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1 Папки подразделений\ЦУС\Служба электрических режимов\Режимные дни\2018 год ЛРД и ЗРД\ЗРД 2018\Отправка\МРСК\"/>
    </mc:Choice>
  </mc:AlternateContent>
  <bookViews>
    <workbookView xWindow="0" yWindow="0" windowWidth="28800" windowHeight="14235"/>
  </bookViews>
  <sheets>
    <sheet name="Нагрузки" sheetId="19" r:id="rId1"/>
    <sheet name="РПН ПО АЭС" sheetId="15" r:id="rId2"/>
    <sheet name="РПН ПО ВЭС" sheetId="16" r:id="rId3"/>
    <sheet name="РПН ПО КЭС" sheetId="17" r:id="rId4"/>
    <sheet name="РПН ПО ПЭС" sheetId="18" r:id="rId5"/>
    <sheet name="АЧР" sheetId="8" r:id="rId6"/>
    <sheet name="ГВО" sheetId="10" r:id="rId7"/>
  </sheets>
  <definedNames>
    <definedName name="_xlnm._FilterDatabase" localSheetId="5" hidden="1">АЧР!$A$9:$N$364</definedName>
    <definedName name="_xlnm._FilterDatabase" localSheetId="0" hidden="1">Нагрузки!$A$13:$Y$2316</definedName>
    <definedName name="_xlnm._FilterDatabase" localSheetId="1" hidden="1">'РПН ПО АЭС'!$A$11:$R$127</definedName>
    <definedName name="_xlnm._FilterDatabase" localSheetId="2" hidden="1">'РПН ПО ВЭС'!$A$11:$R$79</definedName>
    <definedName name="Excel_BuiltIn_Print_Area_4" localSheetId="6">#REF!</definedName>
    <definedName name="Excel_BuiltIn_Print_Area_4" localSheetId="0">#REF!</definedName>
    <definedName name="Excel_BuiltIn_Print_Area_4">#REF!</definedName>
    <definedName name="k" localSheetId="6">#REF!</definedName>
    <definedName name="k" localSheetId="0">#REF!</definedName>
    <definedName name="k">#REF!</definedName>
    <definedName name="АРЭС" localSheetId="6">#REF!</definedName>
    <definedName name="АРЭС" localSheetId="0">#REF!</definedName>
    <definedName name="АРЭС">#REF!</definedName>
    <definedName name="АТНК" localSheetId="6">#REF!</definedName>
    <definedName name="АТНК" localSheetId="0">#REF!</definedName>
    <definedName name="АТНК">#REF!</definedName>
    <definedName name="аэропорт" localSheetId="6">#REF!</definedName>
    <definedName name="аэропорт" localSheetId="0">#REF!</definedName>
    <definedName name="аэропорт">#REF!</definedName>
    <definedName name="АЭС" localSheetId="6">#REF!</definedName>
    <definedName name="АЭС" localSheetId="0">#REF!</definedName>
    <definedName name="АЭС">#REF!</definedName>
    <definedName name="васьково" localSheetId="6">#REF!</definedName>
    <definedName name="васьково" localSheetId="0">#REF!</definedName>
    <definedName name="васьково">#REF!</definedName>
    <definedName name="ВЭС" localSheetId="6">#REF!</definedName>
    <definedName name="ВЭС" localSheetId="0">#REF!</definedName>
    <definedName name="ВЭС">#REF!</definedName>
    <definedName name="_xlnm.Print_Titles" localSheetId="5">АЧР!$7:$9</definedName>
    <definedName name="_xlnm.Print_Titles" localSheetId="1">'РПН ПО АЭС'!$9:$11</definedName>
    <definedName name="_xlnm.Print_Titles" localSheetId="3">'РПН ПО КЭС'!$7:$9</definedName>
    <definedName name="_xlnm.Print_Titles" localSheetId="4">'РПН ПО ПЭС'!$8:$10</definedName>
    <definedName name="Каргоп" localSheetId="6">#REF!</definedName>
    <definedName name="Каргоп" localSheetId="0">#REF!</definedName>
    <definedName name="Каргоп">#REF!</definedName>
    <definedName name="конец" localSheetId="6">#REF!</definedName>
    <definedName name="конец" localSheetId="0">#REF!</definedName>
    <definedName name="конец">#REF!</definedName>
    <definedName name="КЭС" localSheetId="6">#REF!</definedName>
    <definedName name="КЭС" localSheetId="0">#REF!</definedName>
    <definedName name="КЭС">#REF!</definedName>
    <definedName name="ЛайСРЗ" localSheetId="6">#REF!</definedName>
    <definedName name="ЛайСРЗ" localSheetId="0">#REF!</definedName>
    <definedName name="ЛайСРЗ">#REF!</definedName>
    <definedName name="Мирн" localSheetId="6">#REF!</definedName>
    <definedName name="Мирн" localSheetId="0">#REF!</definedName>
    <definedName name="Мирн">#REF!</definedName>
    <definedName name="Нянд" localSheetId="6">#REF!</definedName>
    <definedName name="Нянд" localSheetId="0">#REF!</definedName>
    <definedName name="Нянд">#REF!</definedName>
    <definedName name="_xlnm.Print_Area" localSheetId="5">АЧР!$A$1:$N$366</definedName>
    <definedName name="_xlnm.Print_Area" localSheetId="6">ГВО!$A$4:$L$81</definedName>
    <definedName name="_xlnm.Print_Area" localSheetId="1">'РПН ПО АЭС'!$A$1:$R$133</definedName>
    <definedName name="_xlnm.Print_Area" localSheetId="3">'РПН ПО КЭС'!$A$1:$R$73</definedName>
    <definedName name="_xlnm.Print_Area" localSheetId="4">'РПН ПО ПЭС'!$A$5:$R$114</definedName>
    <definedName name="ПЭС" localSheetId="6">#REF!</definedName>
    <definedName name="ПЭС" localSheetId="0">#REF!</definedName>
    <definedName name="ПЭС">#REF!</definedName>
    <definedName name="СЛДК" localSheetId="6">#REF!</definedName>
    <definedName name="СЛДК" localSheetId="0">#REF!</definedName>
    <definedName name="СЛДК">#REF!</definedName>
    <definedName name="ФГУП121" localSheetId="6">#REF!</definedName>
    <definedName name="ФГУП121" localSheetId="0">#REF!</definedName>
    <definedName name="ФГУП121">#REF!</definedName>
    <definedName name="цбки" localSheetId="6">#REF!</definedName>
    <definedName name="цбки" localSheetId="0">#REF!</definedName>
    <definedName name="цбки">#REF!</definedName>
    <definedName name="ы">#REF!</definedName>
    <definedName name="Энергомакс" localSheetId="6">#REF!</definedName>
    <definedName name="Энергомакс" localSheetId="0">#REF!</definedName>
    <definedName name="Энергомакс">#REF!</definedName>
  </definedNames>
  <calcPr calcId="152511" iterate="1"/>
</workbook>
</file>

<file path=xl/calcChain.xml><?xml version="1.0" encoding="utf-8"?>
<calcChain xmlns="http://schemas.openxmlformats.org/spreadsheetml/2006/main">
  <c r="R127" i="15" l="1"/>
  <c r="R126" i="15"/>
  <c r="O127" i="15"/>
  <c r="O126" i="15"/>
  <c r="L127" i="15"/>
  <c r="L126" i="15"/>
  <c r="R125" i="15"/>
  <c r="R124" i="15"/>
  <c r="O125" i="15"/>
  <c r="O124" i="15"/>
  <c r="L125" i="15"/>
  <c r="L124" i="15"/>
  <c r="R123" i="15"/>
  <c r="R122" i="15"/>
  <c r="O123" i="15"/>
  <c r="O122" i="15"/>
  <c r="L123" i="15"/>
  <c r="L122" i="15"/>
  <c r="R121" i="15"/>
  <c r="R120" i="15"/>
  <c r="O121" i="15"/>
  <c r="O120" i="15"/>
  <c r="L121" i="15"/>
  <c r="L120" i="15"/>
  <c r="R115" i="15"/>
  <c r="R114" i="15"/>
  <c r="O115" i="15"/>
  <c r="O114" i="15"/>
  <c r="L115" i="15"/>
  <c r="L114" i="15"/>
  <c r="R113" i="15"/>
  <c r="R112" i="15"/>
  <c r="O113" i="15"/>
  <c r="O112" i="15"/>
  <c r="L112" i="15"/>
  <c r="L113" i="15"/>
  <c r="R111" i="15"/>
  <c r="R110" i="15"/>
  <c r="O111" i="15"/>
  <c r="O110" i="15"/>
  <c r="L111" i="15"/>
  <c r="L110" i="15"/>
  <c r="R107" i="15"/>
  <c r="O107" i="15"/>
  <c r="L107" i="15"/>
  <c r="R109" i="15"/>
  <c r="R108" i="15"/>
  <c r="O109" i="15"/>
  <c r="O108" i="15"/>
  <c r="L109" i="15"/>
  <c r="L108" i="15"/>
  <c r="R105" i="15"/>
  <c r="O105" i="15"/>
  <c r="L105" i="15"/>
  <c r="R104" i="15"/>
  <c r="R103" i="15"/>
  <c r="R102" i="15"/>
  <c r="R101" i="15"/>
  <c r="O104" i="15"/>
  <c r="O103" i="15"/>
  <c r="O102" i="15"/>
  <c r="O101" i="15"/>
  <c r="L104" i="15"/>
  <c r="L103" i="15"/>
  <c r="L102" i="15"/>
  <c r="L101" i="15"/>
  <c r="R100" i="15"/>
  <c r="R99" i="15"/>
  <c r="O100" i="15"/>
  <c r="O99" i="15"/>
  <c r="L100" i="15"/>
  <c r="L99" i="15"/>
  <c r="R98" i="15"/>
  <c r="R97" i="15"/>
  <c r="O98" i="15"/>
  <c r="O97" i="15"/>
  <c r="L98" i="15"/>
  <c r="L97" i="15"/>
  <c r="R96" i="15"/>
  <c r="R95" i="15"/>
  <c r="O96" i="15"/>
  <c r="O95" i="15"/>
  <c r="L96" i="15"/>
  <c r="L95" i="15"/>
  <c r="R94" i="15"/>
  <c r="O94" i="15"/>
  <c r="L94" i="15"/>
  <c r="R93" i="15"/>
  <c r="R92" i="15"/>
  <c r="O93" i="15"/>
  <c r="O92" i="15"/>
  <c r="L93" i="15"/>
  <c r="L92" i="15"/>
  <c r="R91" i="15"/>
  <c r="O91" i="15"/>
  <c r="L91" i="15"/>
  <c r="R90" i="15"/>
  <c r="R89" i="15"/>
  <c r="O90" i="15"/>
  <c r="O89" i="15"/>
  <c r="L90" i="15"/>
  <c r="L89" i="15"/>
  <c r="R88" i="15"/>
  <c r="O88" i="15"/>
  <c r="L88" i="15"/>
  <c r="R87" i="15"/>
  <c r="R86" i="15"/>
  <c r="O87" i="15"/>
  <c r="O86" i="15"/>
  <c r="L87" i="15"/>
  <c r="L86" i="15"/>
  <c r="R85" i="15"/>
  <c r="R84" i="15"/>
  <c r="O85" i="15"/>
  <c r="O84" i="15"/>
  <c r="L85" i="15"/>
  <c r="L84" i="15"/>
  <c r="R83" i="15"/>
  <c r="O83" i="15"/>
  <c r="L83" i="15"/>
  <c r="R82" i="15"/>
  <c r="O82" i="15"/>
  <c r="L82" i="15"/>
  <c r="R81" i="15"/>
  <c r="O81" i="15"/>
  <c r="L81" i="15"/>
  <c r="R80" i="15"/>
  <c r="R79" i="15"/>
  <c r="O80" i="15"/>
  <c r="O79" i="15"/>
  <c r="L80" i="15"/>
  <c r="L79" i="15"/>
  <c r="R77" i="15"/>
  <c r="O77" i="15"/>
  <c r="L77" i="15"/>
  <c r="R78" i="15"/>
  <c r="O78" i="15"/>
  <c r="L78" i="15"/>
  <c r="R61" i="15"/>
  <c r="O61" i="15"/>
  <c r="L61" i="15"/>
  <c r="R62" i="15"/>
  <c r="O62" i="15"/>
  <c r="L62" i="15"/>
  <c r="R60" i="15"/>
  <c r="R59" i="15"/>
  <c r="O60" i="15"/>
  <c r="O59" i="15"/>
  <c r="L60" i="15"/>
  <c r="L59" i="15"/>
  <c r="R58" i="15"/>
  <c r="R57" i="15"/>
  <c r="O58" i="15"/>
  <c r="O57" i="15"/>
  <c r="L58" i="15"/>
  <c r="L57" i="15"/>
  <c r="R56" i="15"/>
  <c r="R55" i="15"/>
  <c r="O56" i="15"/>
  <c r="O55" i="15"/>
  <c r="L56" i="15"/>
  <c r="L55" i="15"/>
  <c r="R54" i="15"/>
  <c r="R53" i="15"/>
  <c r="O54" i="15"/>
  <c r="O53" i="15"/>
  <c r="L54" i="15"/>
  <c r="L53" i="15"/>
  <c r="R52" i="15"/>
  <c r="R51" i="15"/>
  <c r="O52" i="15"/>
  <c r="O51" i="15"/>
  <c r="L52" i="15"/>
  <c r="L51" i="15"/>
  <c r="R48" i="15"/>
  <c r="R47" i="15"/>
  <c r="O48" i="15"/>
  <c r="O47" i="15"/>
  <c r="L48" i="15"/>
  <c r="L47" i="15"/>
  <c r="R42" i="15"/>
  <c r="R41" i="15"/>
  <c r="O42" i="15"/>
  <c r="O41" i="15"/>
  <c r="L42" i="15"/>
  <c r="L41" i="15"/>
  <c r="R40" i="15"/>
  <c r="R39" i="15"/>
  <c r="O40" i="15"/>
  <c r="O39" i="15"/>
  <c r="L40" i="15"/>
  <c r="L39" i="15"/>
  <c r="R34" i="15"/>
  <c r="R33" i="15"/>
  <c r="O34" i="15"/>
  <c r="O33" i="15"/>
  <c r="L34" i="15"/>
  <c r="L33" i="15"/>
  <c r="R22" i="15"/>
  <c r="R21" i="15"/>
  <c r="O22" i="15"/>
  <c r="O21" i="15"/>
  <c r="L22" i="15"/>
  <c r="L21" i="15"/>
  <c r="R24" i="15"/>
  <c r="R23" i="15"/>
  <c r="O24" i="15"/>
  <c r="O23" i="15"/>
  <c r="L24" i="15"/>
  <c r="L23" i="15"/>
  <c r="R19" i="15"/>
  <c r="R18" i="15"/>
  <c r="O19" i="15"/>
  <c r="O18" i="15"/>
  <c r="L19" i="15"/>
  <c r="L18" i="15"/>
  <c r="R17" i="15"/>
  <c r="O17" i="15"/>
  <c r="L17" i="15"/>
  <c r="O16" i="15"/>
  <c r="L16" i="15"/>
</calcChain>
</file>

<file path=xl/sharedStrings.xml><?xml version="1.0" encoding="utf-8"?>
<sst xmlns="http://schemas.openxmlformats.org/spreadsheetml/2006/main" count="20271" uniqueCount="3348">
  <si>
    <t>ПО</t>
  </si>
  <si>
    <t>Наименование ПС</t>
  </si>
  <si>
    <t>Класс напряжения ПС, кВ</t>
  </si>
  <si>
    <t>Высшее напряжение ПС, кВ</t>
  </si>
  <si>
    <t>Наименование присоединения</t>
  </si>
  <si>
    <t>Класс напряжения  присоединения, кВ.</t>
  </si>
  <si>
    <t>Обозначения (вводов ВН,СН,НН,ВЛ и ТСН)</t>
  </si>
  <si>
    <t>№ секции или система шин</t>
  </si>
  <si>
    <t>Наименование объекта с которым соединена линия</t>
  </si>
  <si>
    <t>04-00</t>
  </si>
  <si>
    <t>10-00</t>
  </si>
  <si>
    <t xml:space="preserve">   I,А</t>
  </si>
  <si>
    <t>Р, МВт.</t>
  </si>
  <si>
    <t>Q, Мвар.</t>
  </si>
  <si>
    <t>S, МВА</t>
  </si>
  <si>
    <t>U , кВ.</t>
  </si>
  <si>
    <t>Р,  МВт.</t>
  </si>
  <si>
    <t>Примечание</t>
  </si>
  <si>
    <t>АЭС</t>
  </si>
  <si>
    <t>ВЭС</t>
  </si>
  <si>
    <t>110/10</t>
  </si>
  <si>
    <t>110/35/10</t>
  </si>
  <si>
    <t>35/10</t>
  </si>
  <si>
    <t>КЭС</t>
  </si>
  <si>
    <t>115/11</t>
  </si>
  <si>
    <t>35/11</t>
  </si>
  <si>
    <t>110/11</t>
  </si>
  <si>
    <t>ПЭС</t>
  </si>
  <si>
    <t xml:space="preserve">ПС №1 </t>
  </si>
  <si>
    <t>110/35/6</t>
  </si>
  <si>
    <t>1Т</t>
  </si>
  <si>
    <t>ВН</t>
  </si>
  <si>
    <t>расчет</t>
  </si>
  <si>
    <t>МВ 35-1Т  (ВЛ-35 Уйма-II)</t>
  </si>
  <si>
    <t>СН</t>
  </si>
  <si>
    <t>МВ-6-1Т</t>
  </si>
  <si>
    <t>НН</t>
  </si>
  <si>
    <t>1с.ш. 6кВ</t>
  </si>
  <si>
    <t>ф.6-01-01  (аб)</t>
  </si>
  <si>
    <t>откл.</t>
  </si>
  <si>
    <t xml:space="preserve">ф.6-01-03 </t>
  </si>
  <si>
    <t>Прим. РЭС КТП№1 Прим.РДП</t>
  </si>
  <si>
    <t xml:space="preserve">ф.6-01-02 </t>
  </si>
  <si>
    <t>ТП№29</t>
  </si>
  <si>
    <t xml:space="preserve">ф.6-01-04 </t>
  </si>
  <si>
    <t>ТП№67</t>
  </si>
  <si>
    <t xml:space="preserve">ф.6-01-06 </t>
  </si>
  <si>
    <t>ТП№137</t>
  </si>
  <si>
    <t xml:space="preserve">ф.6-01-08 </t>
  </si>
  <si>
    <t>ТП№145</t>
  </si>
  <si>
    <t xml:space="preserve">ф.6-01-14 </t>
  </si>
  <si>
    <t>ТП№138</t>
  </si>
  <si>
    <t xml:space="preserve">   </t>
  </si>
  <si>
    <t xml:space="preserve">ф.6-01-16 </t>
  </si>
  <si>
    <t xml:space="preserve"> </t>
  </si>
  <si>
    <t>ТП№204</t>
  </si>
  <si>
    <t>ТСН-6-1</t>
  </si>
  <si>
    <t>ТСН</t>
  </si>
  <si>
    <t>СН ПС</t>
  </si>
  <si>
    <t>2Т</t>
  </si>
  <si>
    <t>МВ-35-2Т (ВЛ-35-Уйма-I)</t>
  </si>
  <si>
    <t>МВ -6-2Т</t>
  </si>
  <si>
    <t>2с.ш.6кВ</t>
  </si>
  <si>
    <t xml:space="preserve">ф.6-01-27 </t>
  </si>
  <si>
    <t>ТП№203</t>
  </si>
  <si>
    <t>ф.6-01-18  (аб)</t>
  </si>
  <si>
    <t xml:space="preserve">ф.6-01-20 </t>
  </si>
  <si>
    <t>ТП№60</t>
  </si>
  <si>
    <t xml:space="preserve">ф.6-01-22 </t>
  </si>
  <si>
    <t xml:space="preserve">ф.6-01-24 </t>
  </si>
  <si>
    <t>Прим. РЭС КТП№2Прим.РДП</t>
  </si>
  <si>
    <t xml:space="preserve">ф.6-01-26 </t>
  </si>
  <si>
    <t>ТП№31</t>
  </si>
  <si>
    <t xml:space="preserve">ф.6-01-32 </t>
  </si>
  <si>
    <t>отключен</t>
  </si>
  <si>
    <t>ТСН-6-2</t>
  </si>
  <si>
    <t>3Т</t>
  </si>
  <si>
    <t>расчёт</t>
  </si>
  <si>
    <t>МВ-10-3Т</t>
  </si>
  <si>
    <t>1 и 3 с.ш.10кВ</t>
  </si>
  <si>
    <t>ф.10- 01-37</t>
  </si>
  <si>
    <t xml:space="preserve"> ТП№385</t>
  </si>
  <si>
    <t>ф.10- 01-35</t>
  </si>
  <si>
    <t>ТП№421</t>
  </si>
  <si>
    <t>ф.10- 01-29</t>
  </si>
  <si>
    <t>1с.ш. 10кВ РП-15</t>
  </si>
  <si>
    <t>ф.10- 01-27</t>
  </si>
  <si>
    <t>1с.ш. 10кВ РП-3</t>
  </si>
  <si>
    <t>ф.10- 01-25</t>
  </si>
  <si>
    <t>ТП№83</t>
  </si>
  <si>
    <t>ф.10- 01-19</t>
  </si>
  <si>
    <t>ТП№429  ТП№440</t>
  </si>
  <si>
    <t>ф.10-01-15 (аб)</t>
  </si>
  <si>
    <t>МП "Водоканал"</t>
  </si>
  <si>
    <t>ф.10- 01-13</t>
  </si>
  <si>
    <t>1 с.ш.10кВ РП-23</t>
  </si>
  <si>
    <t>ф.10- 01-05</t>
  </si>
  <si>
    <t>ТП№100</t>
  </si>
  <si>
    <t>ТП№375</t>
  </si>
  <si>
    <t>4Т</t>
  </si>
  <si>
    <t>МВ-10-4Т</t>
  </si>
  <si>
    <t>2 и 4 с.ш.10кВ</t>
  </si>
  <si>
    <t>ф.10-01-28</t>
  </si>
  <si>
    <t>2с.ш. 10кВ РП-15</t>
  </si>
  <si>
    <t>ф.10-01-30</t>
  </si>
  <si>
    <t>2с.ш. 10кВ РП-3</t>
  </si>
  <si>
    <t>ф.10-01-32</t>
  </si>
  <si>
    <t>ф.10-01-34</t>
  </si>
  <si>
    <t>ф.10-01-04</t>
  </si>
  <si>
    <t>ф.10-01-06</t>
  </si>
  <si>
    <t>2 с.ш. 10кВ РП-23</t>
  </si>
  <si>
    <t>ф.10-01-08</t>
  </si>
  <si>
    <t xml:space="preserve">ТП№429  </t>
  </si>
  <si>
    <t>ф.10-01-10</t>
  </si>
  <si>
    <t>1 с.ш.10кВ РП-8</t>
  </si>
  <si>
    <t>ф.10-01-16 (аб)</t>
  </si>
  <si>
    <t>ф.10-01-18</t>
  </si>
  <si>
    <t>ф.10-01-20</t>
  </si>
  <si>
    <t>ТП№440</t>
  </si>
  <si>
    <t>ф.10-01-22</t>
  </si>
  <si>
    <t xml:space="preserve">ПС №2 Привокзальная </t>
  </si>
  <si>
    <t>МВ -10-1Т</t>
  </si>
  <si>
    <t>1 с.ш. 10кВ</t>
  </si>
  <si>
    <t>02-01 (аб)</t>
  </si>
  <si>
    <t>СЖД</t>
  </si>
  <si>
    <t>2 с.ш. РП-4</t>
  </si>
  <si>
    <t>2 с.ш.10кВ РП-8</t>
  </si>
  <si>
    <t>ТП№425</t>
  </si>
  <si>
    <t>ТП№242</t>
  </si>
  <si>
    <t>ТП№231</t>
  </si>
  <si>
    <t>02-08  (аб)</t>
  </si>
  <si>
    <t>ТП№219</t>
  </si>
  <si>
    <t>02-10  (аб)</t>
  </si>
  <si>
    <t>Оптторг-М (МУП АМТТП)</t>
  </si>
  <si>
    <t>1 с.ш. 10кВ РП-7</t>
  </si>
  <si>
    <t>ТСН-10-1</t>
  </si>
  <si>
    <t>МВ -10-2Т</t>
  </si>
  <si>
    <t xml:space="preserve">2 с.ш. 10кВ </t>
  </si>
  <si>
    <t>ТП№222</t>
  </si>
  <si>
    <t>02-20  (аб)</t>
  </si>
  <si>
    <t>ТП№220</t>
  </si>
  <si>
    <t>ТП№200</t>
  </si>
  <si>
    <t>2 с.ш. 10кВ РП-7</t>
  </si>
  <si>
    <t>02-30 (аб)</t>
  </si>
  <si>
    <t>ТСН-10-2</t>
  </si>
  <si>
    <t xml:space="preserve">ПС №4  </t>
  </si>
  <si>
    <t>35/6</t>
  </si>
  <si>
    <t>МВ -6-1Т</t>
  </si>
  <si>
    <t>1 с.ш. 6кВ</t>
  </si>
  <si>
    <t>Л6-04-16  (аб)</t>
  </si>
  <si>
    <t>Л6-04-18</t>
  </si>
  <si>
    <t>ТП№270</t>
  </si>
  <si>
    <t>2 с.ш. 6кВ</t>
  </si>
  <si>
    <t>Л6-04-02  (аб)</t>
  </si>
  <si>
    <t>Л6-04-06 (аб)</t>
  </si>
  <si>
    <t xml:space="preserve">ПС №5 Варавино  </t>
  </si>
  <si>
    <t xml:space="preserve">05-01(аб)  </t>
  </si>
  <si>
    <t>1 с.ш. РП-6</t>
  </si>
  <si>
    <t>ТП№317  ТП№384</t>
  </si>
  <si>
    <t>2 с.ш. РП-16</t>
  </si>
  <si>
    <t>ТП№328</t>
  </si>
  <si>
    <t>ТП№312</t>
  </si>
  <si>
    <t>05-10 (аб)</t>
  </si>
  <si>
    <t>ТП№301</t>
  </si>
  <si>
    <t xml:space="preserve">ТП№317  </t>
  </si>
  <si>
    <t>ТП№384</t>
  </si>
  <si>
    <t>2 с.ш РП-6</t>
  </si>
  <si>
    <t>05-23 (аб)</t>
  </si>
  <si>
    <t>05-24 (аб)</t>
  </si>
  <si>
    <t xml:space="preserve">ПС №6 Соломбальская  </t>
  </si>
  <si>
    <t>МВ - 35-1Т</t>
  </si>
  <si>
    <t>1 с.ш. 35кВ</t>
  </si>
  <si>
    <t>ВЛ-35-БОПС-I</t>
  </si>
  <si>
    <t>ВЛ-35</t>
  </si>
  <si>
    <t>1Т ПС СЛДК    1Т ПС БОПС</t>
  </si>
  <si>
    <t>06-21(аб)</t>
  </si>
  <si>
    <t>06-20  (аб)</t>
  </si>
  <si>
    <t>ТП№261</t>
  </si>
  <si>
    <t>06-24  (аб)</t>
  </si>
  <si>
    <t>06-26  (аб)</t>
  </si>
  <si>
    <t>ТП№275</t>
  </si>
  <si>
    <t>ТП№277</t>
  </si>
  <si>
    <t>2 с.ш. РУ-6кВ РП-14</t>
  </si>
  <si>
    <t>ТП№283</t>
  </si>
  <si>
    <t>ТП№269</t>
  </si>
  <si>
    <t>06-39  (аб)</t>
  </si>
  <si>
    <t>МВ - 35-2Т</t>
  </si>
  <si>
    <t>2 с.ш.35 кВ</t>
  </si>
  <si>
    <t>ВЛ-35-БОПС-II</t>
  </si>
  <si>
    <t>2Т ПС СЛДК    2Т ПС БОПС</t>
  </si>
  <si>
    <t>ТП№254</t>
  </si>
  <si>
    <t>06-02  (аб)</t>
  </si>
  <si>
    <t>06-04  (аб)</t>
  </si>
  <si>
    <t>06-06  (аб)</t>
  </si>
  <si>
    <t>06-08  (аб)</t>
  </si>
  <si>
    <t>ТП№282</t>
  </si>
  <si>
    <t>06-14 (аб)</t>
  </si>
  <si>
    <t>1с.ш.РУ-6кВ РП-14</t>
  </si>
  <si>
    <t>ТП№262</t>
  </si>
  <si>
    <t>ТП№293</t>
  </si>
  <si>
    <t>ТП№256</t>
  </si>
  <si>
    <t xml:space="preserve">ПС №7  </t>
  </si>
  <si>
    <t>ВЛ-110  Архангельск-1</t>
  </si>
  <si>
    <t>ВЛ-110</t>
  </si>
  <si>
    <t>ВЛ-110  Двина-1</t>
  </si>
  <si>
    <t>ВЛ-110   Южная</t>
  </si>
  <si>
    <t>ВЛ-35-Заостровье</t>
  </si>
  <si>
    <t>ВЛ-35-Исакогорка-I</t>
  </si>
  <si>
    <t>1Т ПС ЛДК-4</t>
  </si>
  <si>
    <t>07-02 (Пирсы)</t>
  </si>
  <si>
    <t>ТП№367</t>
  </si>
  <si>
    <t>07-04 (аб)</t>
  </si>
  <si>
    <t>АСЭП</t>
  </si>
  <si>
    <t>07-06 (аб)</t>
  </si>
  <si>
    <t>Прим.РЭС ТП№366</t>
  </si>
  <si>
    <t>ТСН-1 ОПУ</t>
  </si>
  <si>
    <t>СН ОПУ</t>
  </si>
  <si>
    <t>ВЛ-110 Архангельск-2</t>
  </si>
  <si>
    <t xml:space="preserve">ВЛ-110  Двина-2 </t>
  </si>
  <si>
    <t>2 с.ш. 35кВ</t>
  </si>
  <si>
    <t>ВЛ-35-Исакогорка-II</t>
  </si>
  <si>
    <t>2Т ПС ЛДК-4</t>
  </si>
  <si>
    <t>ТП№364</t>
  </si>
  <si>
    <t>Прим.РЭС ТП "Гуляево"</t>
  </si>
  <si>
    <t>ТП№350</t>
  </si>
  <si>
    <t>1 с.ш. РП-19</t>
  </si>
  <si>
    <t>ТСН-2 ОПУ</t>
  </si>
  <si>
    <t xml:space="preserve">ПС №8  </t>
  </si>
  <si>
    <t>ВЛ-35-Лесная речка</t>
  </si>
  <si>
    <t>ВВ-6-1Т</t>
  </si>
  <si>
    <t>ф.08-06</t>
  </si>
  <si>
    <t>ТП№368 (АРЭС)</t>
  </si>
  <si>
    <t>ф.08-05 (аб)</t>
  </si>
  <si>
    <t>ООО "ДОК-1"</t>
  </si>
  <si>
    <t>ф.08-10</t>
  </si>
  <si>
    <t>Прим.РЭС ТП№63 "Семеново"</t>
  </si>
  <si>
    <t>ф.08-09 (аб)</t>
  </si>
  <si>
    <t>ф.08-08</t>
  </si>
  <si>
    <t>ТП№358</t>
  </si>
  <si>
    <t>ф.08-07 (аб)</t>
  </si>
  <si>
    <t>ф.08-04 (аб)</t>
  </si>
  <si>
    <t>ТСН-1</t>
  </si>
  <si>
    <t>ВВ-6-2Т</t>
  </si>
  <si>
    <t>2с.ш. 6кВ</t>
  </si>
  <si>
    <t>ф.08-16</t>
  </si>
  <si>
    <t>Прим.РЭС ТП №186</t>
  </si>
  <si>
    <t>ф.08-13 (аб)</t>
  </si>
  <si>
    <t>ф.08-15 (аб)</t>
  </si>
  <si>
    <t>ф.08-17</t>
  </si>
  <si>
    <t>ф.08-19 (аб)</t>
  </si>
  <si>
    <t>ф.08-14 (аб)</t>
  </si>
  <si>
    <t>ТСН-6-2 (08-22)</t>
  </si>
  <si>
    <t>СВВ-6</t>
  </si>
  <si>
    <t xml:space="preserve">ПС №9н </t>
  </si>
  <si>
    <t>ВВ- 35-1Т</t>
  </si>
  <si>
    <t>1с.ш. 35кВ</t>
  </si>
  <si>
    <t>ВЛ-35  10-I</t>
  </si>
  <si>
    <t>ВЛ-35-Бревенник-I</t>
  </si>
  <si>
    <t>ВВ-10-1Т</t>
  </si>
  <si>
    <t>1с.ш. 10кВ</t>
  </si>
  <si>
    <t>ф.09-12 (аб)</t>
  </si>
  <si>
    <t>ф.09-11 (аб)</t>
  </si>
  <si>
    <t>ф.09-10 (аб)</t>
  </si>
  <si>
    <t>ф.09-13 (аб)</t>
  </si>
  <si>
    <t>ЗАО"Лесозавод 25"</t>
  </si>
  <si>
    <t>ф.09-06</t>
  </si>
  <si>
    <t>Прим.РЭС ТП СОТ"Лесные поляны"</t>
  </si>
  <si>
    <t>ВВ-35-2Т</t>
  </si>
  <si>
    <t>ВЛ-35   10-II</t>
  </si>
  <si>
    <t>ВЛ-35-Бревенник-II</t>
  </si>
  <si>
    <t>ВВ-10-2Т</t>
  </si>
  <si>
    <t>2с.ш.10кв</t>
  </si>
  <si>
    <t>ф.09-21</t>
  </si>
  <si>
    <t>Прим.РЭС ТП "Жил.комплекс"</t>
  </si>
  <si>
    <t>ф.09-19(аб)</t>
  </si>
  <si>
    <t>ф.09-18 (аб)</t>
  </si>
  <si>
    <t>ф.09-17(аб)</t>
  </si>
  <si>
    <t>ф.09-22(аб)</t>
  </si>
  <si>
    <t>ПС №10</t>
  </si>
  <si>
    <t>ф.10-14 (аб)</t>
  </si>
  <si>
    <t>ф.10-19 (аб)</t>
  </si>
  <si>
    <t>АО"Арх.Морск.торг.порт"</t>
  </si>
  <si>
    <t>ф.10-20</t>
  </si>
  <si>
    <t>ф.10-21 (аб)</t>
  </si>
  <si>
    <t>Абонент</t>
  </si>
  <si>
    <t>ф.10-22 (аб)</t>
  </si>
  <si>
    <t>ф.10-23 (аб)</t>
  </si>
  <si>
    <t>ф.10-24</t>
  </si>
  <si>
    <t>АРЭС ТП№284</t>
  </si>
  <si>
    <t>2с.ш. 10кВ</t>
  </si>
  <si>
    <t>ф.10-01</t>
  </si>
  <si>
    <t>ф.10-02 (аб)</t>
  </si>
  <si>
    <t>ф.10-03</t>
  </si>
  <si>
    <t>АРЭС ТП№272</t>
  </si>
  <si>
    <t>ф.10-04 (аб)</t>
  </si>
  <si>
    <t>ф.10-05 (аб)</t>
  </si>
  <si>
    <t>ф.10-10 (аб)</t>
  </si>
  <si>
    <t>ф.10-11 (аб)</t>
  </si>
  <si>
    <t>ПС №11 Нефтебаза</t>
  </si>
  <si>
    <t>ф.11-02 (аб)</t>
  </si>
  <si>
    <t>ф.11-08 (аб)</t>
  </si>
  <si>
    <t>ф.11-10 (аб)</t>
  </si>
  <si>
    <t>ф.11-04</t>
  </si>
  <si>
    <t>ф.11-05 (аб)</t>
  </si>
  <si>
    <t>ф.11-07 (аб)</t>
  </si>
  <si>
    <t>ф.11-06</t>
  </si>
  <si>
    <t>Прим.РЭС ТП СОТ"Каркуль"</t>
  </si>
  <si>
    <t>ф.11-09</t>
  </si>
  <si>
    <t>Прим.РЭС ЗТП№2</t>
  </si>
  <si>
    <t>ф.11-12</t>
  </si>
  <si>
    <t>ф.11-14 (аб)</t>
  </si>
  <si>
    <t>АВК УФСИН</t>
  </si>
  <si>
    <t>ф.11-16(аб)</t>
  </si>
  <si>
    <t>ф.11-18(аб)</t>
  </si>
  <si>
    <t>ф.11-20</t>
  </si>
  <si>
    <t>Прим.РЭС ТП"Гидропромстрой"</t>
  </si>
  <si>
    <t xml:space="preserve">2с.ш. 6кВ </t>
  </si>
  <si>
    <t>ф.11-27(аб)</t>
  </si>
  <si>
    <t>ф.11-29(аб)</t>
  </si>
  <si>
    <t>ПС №12 Кузнечевская</t>
  </si>
  <si>
    <t>ВЛ-35-Нефтебаза-I</t>
  </si>
  <si>
    <t>1Т ПС"Нефтебаза"</t>
  </si>
  <si>
    <t>ВЛ-35-ДОК-II</t>
  </si>
  <si>
    <t>ООО "Энергомакс"</t>
  </si>
  <si>
    <t>1с.ш.РУ-6кВ РП-22</t>
  </si>
  <si>
    <t>ТП№75</t>
  </si>
  <si>
    <t>ОРТПЦ</t>
  </si>
  <si>
    <t>1с.ш. РП-12</t>
  </si>
  <si>
    <t>АО "Кузнечевский КСКМ"</t>
  </si>
  <si>
    <t>1с.ш. РП-5</t>
  </si>
  <si>
    <t>ТП№450</t>
  </si>
  <si>
    <t>2с.ш. 35кВ</t>
  </si>
  <si>
    <t>ВЛ-35-Нефтебаза-II</t>
  </si>
  <si>
    <t>2Т ПС"Нефтебаза"</t>
  </si>
  <si>
    <t xml:space="preserve">ТП№75 </t>
  </si>
  <si>
    <t>2с.ш. РП-5</t>
  </si>
  <si>
    <t>2с.ш. РП-12</t>
  </si>
  <si>
    <t>2с.ш.РУ-6кВ РП-22</t>
  </si>
  <si>
    <t>ПС №13</t>
  </si>
  <si>
    <t>ООО "Арх.обл. теплоэнерго"</t>
  </si>
  <si>
    <t>ф.13-01 (аб)</t>
  </si>
  <si>
    <t>ООО "Арх.завод металлоконстр."</t>
  </si>
  <si>
    <t>ф.13-02</t>
  </si>
  <si>
    <t>ТП№332</t>
  </si>
  <si>
    <t>ф.13-03</t>
  </si>
  <si>
    <t>ТП№399</t>
  </si>
  <si>
    <t>ф.13-04</t>
  </si>
  <si>
    <t>ТП№341</t>
  </si>
  <si>
    <t>ф.13-05 (аб)</t>
  </si>
  <si>
    <t>ф.13-09 (аб)</t>
  </si>
  <si>
    <t>ф.13-17 (аб)</t>
  </si>
  <si>
    <t>ф.13-18</t>
  </si>
  <si>
    <t>ф.13-19</t>
  </si>
  <si>
    <t>ф.13-20 (аб)</t>
  </si>
  <si>
    <t>ф.13-21 (аб)</t>
  </si>
  <si>
    <t xml:space="preserve">ф.13-22(аб) </t>
  </si>
  <si>
    <t>ф.13-24 (аб)</t>
  </si>
  <si>
    <t>ф.13-25</t>
  </si>
  <si>
    <t>ПС №14</t>
  </si>
  <si>
    <t>110/10/6</t>
  </si>
  <si>
    <t>ф.10-14-25</t>
  </si>
  <si>
    <t>1с.ш. РУ-10кВ ПНС-2</t>
  </si>
  <si>
    <t>ф.10-14-26</t>
  </si>
  <si>
    <t>ТП№401</t>
  </si>
  <si>
    <t>ф.10-14-27</t>
  </si>
  <si>
    <t>ТП№402</t>
  </si>
  <si>
    <t>ф.10-14-29</t>
  </si>
  <si>
    <t>ТП№47</t>
  </si>
  <si>
    <t>ф.10-14-30</t>
  </si>
  <si>
    <t>ТП№134</t>
  </si>
  <si>
    <t>ф.10-14-32</t>
  </si>
  <si>
    <t>1с.ш. РУ-10кВ РП-11</t>
  </si>
  <si>
    <t>ф.10-14-22</t>
  </si>
  <si>
    <t>ф.10-14-23</t>
  </si>
  <si>
    <t>ф.6-14-04</t>
  </si>
  <si>
    <t>РП-1</t>
  </si>
  <si>
    <t>ф.6-14-05</t>
  </si>
  <si>
    <t>ТП№53</t>
  </si>
  <si>
    <t>ф.6-14-06</t>
  </si>
  <si>
    <t>ТП№126</t>
  </si>
  <si>
    <t>ф.6-14-07</t>
  </si>
  <si>
    <t>2с.ш.ТП№221</t>
  </si>
  <si>
    <t>ф.6-14-08</t>
  </si>
  <si>
    <t>ТП№187</t>
  </si>
  <si>
    <t>ф.6-14-09</t>
  </si>
  <si>
    <t>ТП№127</t>
  </si>
  <si>
    <t>ф.10-14-37</t>
  </si>
  <si>
    <t>ТП№401 ТП№47</t>
  </si>
  <si>
    <t>ф.10-14-38</t>
  </si>
  <si>
    <t>2с.ш. РУ-10кВ РП-11</t>
  </si>
  <si>
    <t>ф.10-14-39</t>
  </si>
  <si>
    <t>ф.10-14-40</t>
  </si>
  <si>
    <t>РП-4</t>
  </si>
  <si>
    <t>ф.10-14-42</t>
  </si>
  <si>
    <t>ф.10-14-43</t>
  </si>
  <si>
    <t>ТП№185</t>
  </si>
  <si>
    <t>ф.10-14-46</t>
  </si>
  <si>
    <t>ф.10-14-44</t>
  </si>
  <si>
    <t>2с.ш. РУ-10кВ ПНС-2</t>
  </si>
  <si>
    <t>ф.6-14-14</t>
  </si>
  <si>
    <t>1с.ш. ТП№221   ТП№107</t>
  </si>
  <si>
    <t>ф.6-14-17</t>
  </si>
  <si>
    <t>ТП№183  ПС№1АМТТП</t>
  </si>
  <si>
    <t>ф.6-14-18</t>
  </si>
  <si>
    <t>ТП№179</t>
  </si>
  <si>
    <t>ф.6-14-19</t>
  </si>
  <si>
    <t>ТП№98</t>
  </si>
  <si>
    <t>ф.6-14-20</t>
  </si>
  <si>
    <t>ТП№174</t>
  </si>
  <si>
    <t>ф.6-14-21</t>
  </si>
  <si>
    <t>ТП№36</t>
  </si>
  <si>
    <t>СН  ПС</t>
  </si>
  <si>
    <t>ПС №15</t>
  </si>
  <si>
    <t>ф.15-13 (аб)</t>
  </si>
  <si>
    <t>ОАО "Аэропорт Архангельск"</t>
  </si>
  <si>
    <t>ф.15-14 (аб)</t>
  </si>
  <si>
    <t>ф.15-19 (аб)</t>
  </si>
  <si>
    <t>ф.15-20 (аб)</t>
  </si>
  <si>
    <t>ф.15-21 (аб)</t>
  </si>
  <si>
    <t>ф.15-22 (аб)</t>
  </si>
  <si>
    <t>ф.15-01</t>
  </si>
  <si>
    <t>Прим.РЭС ТП"Экополюс"</t>
  </si>
  <si>
    <t>ф.15-02 (аб)</t>
  </si>
  <si>
    <t>ф.15-07 (аб)</t>
  </si>
  <si>
    <t>ф.15-09 (аб)</t>
  </si>
  <si>
    <t>ПС №16</t>
  </si>
  <si>
    <t>Л10-16-01</t>
  </si>
  <si>
    <t>Прим.РЭС ЗТП "Медсклады"</t>
  </si>
  <si>
    <t>Л10-16-02</t>
  </si>
  <si>
    <t>Л10-16-07</t>
  </si>
  <si>
    <t>Прим.РЭС КТП№4 КТПН№3</t>
  </si>
  <si>
    <t>в резерве</t>
  </si>
  <si>
    <t>Л10-16-10</t>
  </si>
  <si>
    <t>Прим.РЭС ТП "Б.О.Мостоотряд-9"</t>
  </si>
  <si>
    <t>Л10-16-15</t>
  </si>
  <si>
    <t>Прим.РЭС КТП№9 "Новая"</t>
  </si>
  <si>
    <t>ПС №18 Заостровье</t>
  </si>
  <si>
    <t>Л10-18-01 (Боры)</t>
  </si>
  <si>
    <t>Прим.РЭС РП-1 "Луговое"</t>
  </si>
  <si>
    <t>Л10-18-02 (Кипарово-I)</t>
  </si>
  <si>
    <t>Прим.РЭС ТП "Поселок"</t>
  </si>
  <si>
    <t>Л10-18-04 (э/котельная)</t>
  </si>
  <si>
    <t>Прим.РЭС ТП "Кырласово"</t>
  </si>
  <si>
    <t>Л10-18-07 (Бурдуково-I)</t>
  </si>
  <si>
    <t>Прим.РЭС ТП "Летняя дойка"</t>
  </si>
  <si>
    <t>Л10-18-10 (Глинник)</t>
  </si>
  <si>
    <t>Прим.РЭС ТП "Перхачево"</t>
  </si>
  <si>
    <t>Л10-18-13 (Кипарово-II)</t>
  </si>
  <si>
    <t>Прим.РЭС  ТП "Б.Анисимово"</t>
  </si>
  <si>
    <t>Л10-18-15 (Бурдуково-II)</t>
  </si>
  <si>
    <t>Прим.РЭС ТП "РММ"</t>
  </si>
  <si>
    <t>ПС №19</t>
  </si>
  <si>
    <t>ф.19-08 (аб)</t>
  </si>
  <si>
    <t>АСЭП "Птицефабрика"</t>
  </si>
  <si>
    <t>ф.19-06 (аб)</t>
  </si>
  <si>
    <t>ф.19-03 (аб)</t>
  </si>
  <si>
    <t>В/Ч 21514</t>
  </si>
  <si>
    <t>ф.19-01 (аб)</t>
  </si>
  <si>
    <t>ф.19-19</t>
  </si>
  <si>
    <t>Прим.РЭС ЗТП "Больница"</t>
  </si>
  <si>
    <t>ф.19-18</t>
  </si>
  <si>
    <t>Прим.РЭС ТП"Поселок"</t>
  </si>
  <si>
    <t>ф.19-16 (аб)</t>
  </si>
  <si>
    <t>ф.19-13(аб)</t>
  </si>
  <si>
    <t>ф.19-11 (аб)</t>
  </si>
  <si>
    <t>ПС №20</t>
  </si>
  <si>
    <t xml:space="preserve">ф.20-01 </t>
  </si>
  <si>
    <t>Прим.РЭС ТП№1</t>
  </si>
  <si>
    <t>ф.20-03 (аб)</t>
  </si>
  <si>
    <t>КЭЧ      В/Ч 28108</t>
  </si>
  <si>
    <t>ф.20-05</t>
  </si>
  <si>
    <t>Прим РЭС 1Т ЗТП ТУСМ-4, ТП "Коттеджи"</t>
  </si>
  <si>
    <t>ф.20-08(аб)</t>
  </si>
  <si>
    <t>ф.20-10 (аб)</t>
  </si>
  <si>
    <t>ЛТЦ ТУ-6 ОАО "Ростелеком"</t>
  </si>
  <si>
    <t>ф.20-11</t>
  </si>
  <si>
    <t>Прим.РЭС 2ТЗТП"Дачи" ТП№3</t>
  </si>
  <si>
    <t>ПС №22 Тройная Гора</t>
  </si>
  <si>
    <t>ф.22-07 (Техздание-I (аб) )</t>
  </si>
  <si>
    <t>Аб.ХРЭС</t>
  </si>
  <si>
    <t>ф.22-05 (Вайново)</t>
  </si>
  <si>
    <t>ф.22-03 (Водозабор)(аб)</t>
  </si>
  <si>
    <t>ф.22-04 (Жил.городок (аб))</t>
  </si>
  <si>
    <t>ф.22-06 (Техздание-II (аб))</t>
  </si>
  <si>
    <t>ф.22-08 (Кеница)</t>
  </si>
  <si>
    <t>Холм.РЭС ТП"Рембуевский дет.дом"</t>
  </si>
  <si>
    <t>ПС №23 Луковецкая</t>
  </si>
  <si>
    <t>МВ -35-1Т</t>
  </si>
  <si>
    <t>ф.23-08 (Поселок (аб))</t>
  </si>
  <si>
    <t>ф.23-06 (Вавчуга)</t>
  </si>
  <si>
    <t>Холм.РЭС ТП"Тереховское"</t>
  </si>
  <si>
    <t>ф.23-04 (Промзона (аб))</t>
  </si>
  <si>
    <t>МВ -35-2Т</t>
  </si>
  <si>
    <t>ф.23-15 (МПС (аб))</t>
  </si>
  <si>
    <t>ф.23-14 (РММ (аб))</t>
  </si>
  <si>
    <t>ф.23-13</t>
  </si>
  <si>
    <t>Холм.РЭС ТП "Бор"</t>
  </si>
  <si>
    <t>ф.23-11 (Скважина (аб))</t>
  </si>
  <si>
    <t>ПС №27 Северодвинская</t>
  </si>
  <si>
    <t>ВЛ-35-Ненокса</t>
  </si>
  <si>
    <t>ПС "Ненокса"</t>
  </si>
  <si>
    <t>ВЛ-35-Солза-I</t>
  </si>
  <si>
    <t>2Т ПС ВОС-2</t>
  </si>
  <si>
    <t>ф.27-01 (Волна)</t>
  </si>
  <si>
    <t>РП-6-2</t>
  </si>
  <si>
    <t>ф.27- 03 (ТП-99)</t>
  </si>
  <si>
    <t>ТП№99</t>
  </si>
  <si>
    <t>ф.27-05 (ТП-158)</t>
  </si>
  <si>
    <t>ТП№158 "ГПТУ-22"</t>
  </si>
  <si>
    <t>ф.27-07 (ТП-110)</t>
  </si>
  <si>
    <t>ТП№110</t>
  </si>
  <si>
    <t>ф.27-09 (ТП-127)</t>
  </si>
  <si>
    <t>ф.27-13 (ТП-135)</t>
  </si>
  <si>
    <t>ТП№135</t>
  </si>
  <si>
    <t>ф.27-15 (КОС-I)</t>
  </si>
  <si>
    <t>РП-"КОС-2"</t>
  </si>
  <si>
    <t>ф.27-17 (ТП-96)</t>
  </si>
  <si>
    <t>ТП№96</t>
  </si>
  <si>
    <t>ф.27-19 (Насосная-7)</t>
  </si>
  <si>
    <t>Севмаш цех№19 Нас.7</t>
  </si>
  <si>
    <t>ф.27-21 (ТП-117)</t>
  </si>
  <si>
    <t>ТП№117</t>
  </si>
  <si>
    <t>ф.27-23 (КТПН-I)</t>
  </si>
  <si>
    <t>КТПН-1</t>
  </si>
  <si>
    <t>ф.27-26 (ТП-204-I)</t>
  </si>
  <si>
    <t>ТП№204-1</t>
  </si>
  <si>
    <t>ф.27-28 (ПНС-I)</t>
  </si>
  <si>
    <t>ПНС-1</t>
  </si>
  <si>
    <t>ф.27-30 (ТП-137-I)</t>
  </si>
  <si>
    <t>ТП№137-1</t>
  </si>
  <si>
    <t>ф.27-32 (РП-8-I)</t>
  </si>
  <si>
    <t>РП-8-1</t>
  </si>
  <si>
    <t>ВЛ-35-Карьер</t>
  </si>
  <si>
    <t>ПС"Карьер"</t>
  </si>
  <si>
    <t>ВЛ-35-Солза-II</t>
  </si>
  <si>
    <t>1Т ПС "Солза"</t>
  </si>
  <si>
    <t>ф.27-25 (ВМФ)</t>
  </si>
  <si>
    <t>РП-6-1</t>
  </si>
  <si>
    <t>ф.27-27 (РП-3)</t>
  </si>
  <si>
    <t>РП-3-1</t>
  </si>
  <si>
    <t>ф.27-29 (КОС-2)</t>
  </si>
  <si>
    <t>РП-КОС-1</t>
  </si>
  <si>
    <t>ф.27-31 (ТП-128)</t>
  </si>
  <si>
    <t>ТП№128</t>
  </si>
  <si>
    <t>ф.27-33 (ТП-116)</t>
  </si>
  <si>
    <t>ТП№116</t>
  </si>
  <si>
    <t>ф.27-35 (ТП-201)</t>
  </si>
  <si>
    <t>ТП№201</t>
  </si>
  <si>
    <t>ф.27-37 (ТП-204-II)</t>
  </si>
  <si>
    <t>ТП№204-2</t>
  </si>
  <si>
    <t>ф.27-39 (РП-10)</t>
  </si>
  <si>
    <t>РП-10-2</t>
  </si>
  <si>
    <t>ф.27-41 (ТП-137-II)</t>
  </si>
  <si>
    <t>ф.27-43 (КТПН-II)</t>
  </si>
  <si>
    <t>КТПН-2  ДК-10-2</t>
  </si>
  <si>
    <t>ф.27-45 (РП-8-II)</t>
  </si>
  <si>
    <t>РП-8-2</t>
  </si>
  <si>
    <t>ф.27-47 (ПНС-I)</t>
  </si>
  <si>
    <t>ф.27-16 (ТП-92)</t>
  </si>
  <si>
    <t>ТП№92</t>
  </si>
  <si>
    <t>ПС №34 Холмогоры</t>
  </si>
  <si>
    <t>Холм.РЭС ТП"Хознужды"</t>
  </si>
  <si>
    <t>Холм.РЭС ТП"Мех.мастерские"</t>
  </si>
  <si>
    <t xml:space="preserve">ф.34-12                           </t>
  </si>
  <si>
    <t>Холм.РЭС ТП"Очистные ОПХ"</t>
  </si>
  <si>
    <t>Холм.РЭС ТП"Д.сад"</t>
  </si>
  <si>
    <t>Холм.РЭС ТП"Хетка"</t>
  </si>
  <si>
    <t>ТСН-2</t>
  </si>
  <si>
    <t>ПС №36</t>
  </si>
  <si>
    <t xml:space="preserve">1Т               </t>
  </si>
  <si>
    <t>ТП"Птиц.фабрика"</t>
  </si>
  <si>
    <t>Л10-36-06</t>
  </si>
  <si>
    <t>КТП СОТ "Лайское"</t>
  </si>
  <si>
    <t>ТП"В/Ч"</t>
  </si>
  <si>
    <t>36-10 (Теплицы-1 (аб.))</t>
  </si>
  <si>
    <t>ТП-3 Свин.ком.СМП</t>
  </si>
  <si>
    <t>36-12 (ДОК-1 (аб.))</t>
  </si>
  <si>
    <t>ТП"ДОК-1"</t>
  </si>
  <si>
    <t>36-14 (аб.)</t>
  </si>
  <si>
    <t>ТП Гаражей птицефабнрки</t>
  </si>
  <si>
    <t>36-16 (аб.)</t>
  </si>
  <si>
    <t>ТП Убойного цеха птицкфабрики</t>
  </si>
  <si>
    <t>36-18 (Шихариха)</t>
  </si>
  <si>
    <t>КТП д.Личка</t>
  </si>
  <si>
    <t>ВЛ-35-Цигломень-I</t>
  </si>
  <si>
    <t>ПС"Цигломень"</t>
  </si>
  <si>
    <t>36-15 (15Д (аб.))</t>
  </si>
  <si>
    <t>ТП"Птичефабрика"</t>
  </si>
  <si>
    <t>36-13 (13Д (аб.))</t>
  </si>
  <si>
    <t>ТП"Птицефабрика</t>
  </si>
  <si>
    <t>36-27 (ДОК-2 (аб.))</t>
  </si>
  <si>
    <t>ТП ДОК-2</t>
  </si>
  <si>
    <t>36-17 (Теплицы-2)</t>
  </si>
  <si>
    <t>КТП-Пл.МТПО ТП-3-Свин.ком.СМП</t>
  </si>
  <si>
    <t>ПС №37 Бакарица</t>
  </si>
  <si>
    <t>АО "Архморпорт</t>
  </si>
  <si>
    <t>ТП№504</t>
  </si>
  <si>
    <t>ТП№362</t>
  </si>
  <si>
    <t>2 С.Ш.</t>
  </si>
  <si>
    <t>Прим.РЭС ТП"М.Корзиха"</t>
  </si>
  <si>
    <t>ТП№503</t>
  </si>
  <si>
    <t>ТП№353</t>
  </si>
  <si>
    <t>ПС №38</t>
  </si>
  <si>
    <t>110/10/10</t>
  </si>
  <si>
    <t>МВ -10-1Т 3с.ш.</t>
  </si>
  <si>
    <t>3с.ш. 10кВ</t>
  </si>
  <si>
    <t>ф.38-43 «Арктика» (аб)</t>
  </si>
  <si>
    <t>"Арктика"</t>
  </si>
  <si>
    <t>ф.38-41 «РП-5»</t>
  </si>
  <si>
    <t>"РП-5"</t>
  </si>
  <si>
    <t>ф.38-35 «СМП» (аб)</t>
  </si>
  <si>
    <t>"СМП"</t>
  </si>
  <si>
    <t>ф.38-33 «СМП» (аб)</t>
  </si>
  <si>
    <t>МВ -10-1Т 1с.ш.</t>
  </si>
  <si>
    <t>ф.38-46 «СМП» (аб)</t>
  </si>
  <si>
    <t xml:space="preserve">ф.38-44 «РП-2» </t>
  </si>
  <si>
    <t>"РП-2</t>
  </si>
  <si>
    <t>ф.38-42 «СМП» (аб)</t>
  </si>
  <si>
    <t xml:space="preserve">ф.38-36 «СМП»(аб) </t>
  </si>
  <si>
    <t xml:space="preserve">ф.38-32 «РП-1» </t>
  </si>
  <si>
    <t>"РП-1"</t>
  </si>
  <si>
    <t>ф.38-30 «СМП» (аб)</t>
  </si>
  <si>
    <t>ф.38-26 «СМП» (аб)</t>
  </si>
  <si>
    <t>ф.38-28 «СМП» (аб)</t>
  </si>
  <si>
    <t>МВ -10-2Т IIс.ш.</t>
  </si>
  <si>
    <t>ф.38-18 «СМП» (аб)</t>
  </si>
  <si>
    <t>ф.38-16 «СМП» (аб)</t>
  </si>
  <si>
    <t xml:space="preserve">ф.38-14 «ТП-179» </t>
  </si>
  <si>
    <t>"ТП-179"</t>
  </si>
  <si>
    <t>ф.38-12 «СМП» (аб)</t>
  </si>
  <si>
    <t>ф.38-08 «СМП» (аб)</t>
  </si>
  <si>
    <t>МВ -10-2Т IVс.ш.</t>
  </si>
  <si>
    <t>4с.ш. 10кВ</t>
  </si>
  <si>
    <t>ф.38-17 «СМП» (аб)</t>
  </si>
  <si>
    <t>ф.38-09 «СМП» (аб)</t>
  </si>
  <si>
    <t>ф.38-07 «СМП» (аб)</t>
  </si>
  <si>
    <t>ф.38-05 «СМП» (аб)</t>
  </si>
  <si>
    <t>ф.38-03 «СМП» (аб)</t>
  </si>
  <si>
    <t>ПС №39 Белогорская</t>
  </si>
  <si>
    <t>39-01 (Сплавконтора)</t>
  </si>
  <si>
    <t>Холм.РЭС ТП"Рожево"</t>
  </si>
  <si>
    <t>39-02 (аб) (ст.Паленьга)</t>
  </si>
  <si>
    <t>39-09</t>
  </si>
  <si>
    <t>Холм.РЭС ТП"Освещ.МАЧТ-1"</t>
  </si>
  <si>
    <t>39-10</t>
  </si>
  <si>
    <t>Холм.РЭС ТП"Петухово"</t>
  </si>
  <si>
    <t xml:space="preserve">39-11 </t>
  </si>
  <si>
    <t>Холм.РЭС ТП"Гараж"</t>
  </si>
  <si>
    <t>39-12 (Посёлок)</t>
  </si>
  <si>
    <t>ПС №40 Угзеньга</t>
  </si>
  <si>
    <t>Л10-40-02 (аб)</t>
  </si>
  <si>
    <t>Л10-40-04 (Поселок)</t>
  </si>
  <si>
    <t>Холм.РЭС ТП№1</t>
  </si>
  <si>
    <t>Л10-40-05 (аб) (СЖД)</t>
  </si>
  <si>
    <t>Л10-40-10 (Котельная)</t>
  </si>
  <si>
    <t>Холм.РЭС ЗТП"Котельная2</t>
  </si>
  <si>
    <t>ПС №41 Сийская</t>
  </si>
  <si>
    <t xml:space="preserve">ф.41-11 (аб) </t>
  </si>
  <si>
    <t>РРС</t>
  </si>
  <si>
    <t xml:space="preserve">ф.41-13 (аб) </t>
  </si>
  <si>
    <t>ЖКХ</t>
  </si>
  <si>
    <t xml:space="preserve">ф.41-14 (аб) </t>
  </si>
  <si>
    <t>ЛПХ</t>
  </si>
  <si>
    <t xml:space="preserve">ф.41-15 (аб) </t>
  </si>
  <si>
    <t>ПС №42 Карпогоры</t>
  </si>
  <si>
    <t>42-05(аб)</t>
  </si>
  <si>
    <t>42-06</t>
  </si>
  <si>
    <t>Пинеж.РЭС ТП№1</t>
  </si>
  <si>
    <t>42-08</t>
  </si>
  <si>
    <t>Пинеж.РЭС ТП№4</t>
  </si>
  <si>
    <t>42-11</t>
  </si>
  <si>
    <t>Пинеж.РЭС ТП№ТП№35</t>
  </si>
  <si>
    <t>42-13(аб)</t>
  </si>
  <si>
    <t>42-14</t>
  </si>
  <si>
    <t>Пинежск.РЭС ТП"Карп.ЛПХ"</t>
  </si>
  <si>
    <t>42-19(аб)</t>
  </si>
  <si>
    <t>ПС №43 Шилега</t>
  </si>
  <si>
    <t>ВЛ-110-Карпогоры</t>
  </si>
  <si>
    <t>ПС"Карпогоры"</t>
  </si>
  <si>
    <t>ВЛ-110-Труф.Гора</t>
  </si>
  <si>
    <t>ПС"Труф.Гора"</t>
  </si>
  <si>
    <t>1с.ш.10кВ</t>
  </si>
  <si>
    <t xml:space="preserve">ф.43-18 </t>
  </si>
  <si>
    <t>Пин.РЭС РП-1"Пиринемь"</t>
  </si>
  <si>
    <t>ф.43-16</t>
  </si>
  <si>
    <t>Пин.РЭС ТП№105</t>
  </si>
  <si>
    <t>ф.43-11 (аб)</t>
  </si>
  <si>
    <t>ф.43-10 (аб)</t>
  </si>
  <si>
    <t>РТС</t>
  </si>
  <si>
    <t xml:space="preserve">ф.43-07 (аб) </t>
  </si>
  <si>
    <t>Абонент ЛПХ (Промзона)</t>
  </si>
  <si>
    <t>ф.43-06</t>
  </si>
  <si>
    <t>Пин.РЭС ЗТП№8 ТП№8</t>
  </si>
  <si>
    <t>ф.43-05</t>
  </si>
  <si>
    <t>Пинен.РЭС ТП№47</t>
  </si>
  <si>
    <t>ф.43-04</t>
  </si>
  <si>
    <t>Пин.РЭС ТП№90</t>
  </si>
  <si>
    <t xml:space="preserve">ф.43-03 </t>
  </si>
  <si>
    <t>ПС №44 Усть-Мехреньга</t>
  </si>
  <si>
    <t>ф.44-01</t>
  </si>
  <si>
    <t>Холм.РЭС ТП"Сельцо"</t>
  </si>
  <si>
    <t>ф.44-07</t>
  </si>
  <si>
    <t>Холм.РЭС ТП"Гора"</t>
  </si>
  <si>
    <t>ПС №46 Брин-Наволок</t>
  </si>
  <si>
    <t>МВ-10-1Т</t>
  </si>
  <si>
    <t>ф.46-01</t>
  </si>
  <si>
    <t>ф.46-07</t>
  </si>
  <si>
    <t>ф.46-08</t>
  </si>
  <si>
    <t>Холм.РЭС ТП"Палишино"</t>
  </si>
  <si>
    <t>ф.46-13</t>
  </si>
  <si>
    <t>Холм.РЭС ЗТП"Среднеконское"</t>
  </si>
  <si>
    <t>ПС№47 Пинега</t>
  </si>
  <si>
    <t xml:space="preserve"> 1с.ш. 10кВ</t>
  </si>
  <si>
    <t>ф.47-03 (Кулой)</t>
  </si>
  <si>
    <t>Пин.РЭС ТП№43</t>
  </si>
  <si>
    <t>ф.47-04 (Кр.Горка)</t>
  </si>
  <si>
    <t>Пин.РЭС ЗТП№29</t>
  </si>
  <si>
    <t>ф.47-05 (Пинега)</t>
  </si>
  <si>
    <t>Пин.РЭС ТП№10"Птичник"</t>
  </si>
  <si>
    <t>ф.47-06 (ЛПХ)</t>
  </si>
  <si>
    <t>Пин.РЭС ТП№37</t>
  </si>
  <si>
    <t>ф.47-07 (Воепола)</t>
  </si>
  <si>
    <t xml:space="preserve">Пин.РЭС ТП№27 </t>
  </si>
  <si>
    <t>ПС№48 Емецк</t>
  </si>
  <si>
    <t>ВЛ-110 Емецк-Родионовская</t>
  </si>
  <si>
    <t>ПС"Емецк"</t>
  </si>
  <si>
    <t>1с.ш 10кВ</t>
  </si>
  <si>
    <t>ф.48-01 (Школа)</t>
  </si>
  <si>
    <t>Холм.РЭС 1с.ш. ЗТП"Школа"</t>
  </si>
  <si>
    <t>ф.48-06 (Ваймуга)</t>
  </si>
  <si>
    <t>Холм.РЭС ТП Подгор.-1</t>
  </si>
  <si>
    <t>ф.48-07 (Бельково)</t>
  </si>
  <si>
    <t>Холм.РЭС ТП"Запань"</t>
  </si>
  <si>
    <t>ТСН-10-3</t>
  </si>
  <si>
    <t>ВЛ-110 Обозерская</t>
  </si>
  <si>
    <t>ВЛ-110 Брин-Наволок</t>
  </si>
  <si>
    <t>ОМВ-110</t>
  </si>
  <si>
    <t xml:space="preserve">2с.ш. 10кВ </t>
  </si>
  <si>
    <t>ф.48-11 (Заболотье)</t>
  </si>
  <si>
    <t>Холм.РЭС ТП"КБО"</t>
  </si>
  <si>
    <t>ф.48-13 (Хоробрица)</t>
  </si>
  <si>
    <t>Холм.РЭС ТП"Шильцево-1"</t>
  </si>
  <si>
    <t>ф.48-14 (Мыза)</t>
  </si>
  <si>
    <t>Холм.РЭС ТП"Хоз.нужды"</t>
  </si>
  <si>
    <t>ф.48-18 (Поселок)</t>
  </si>
  <si>
    <t>Холм.РЭС 2с.ш.ЗТП"Школа"</t>
  </si>
  <si>
    <t>ПС №51 Труф.Гора</t>
  </si>
  <si>
    <t>ф.51-02</t>
  </si>
  <si>
    <t>Пин.РЭС ТП"Хоз.нужды"</t>
  </si>
  <si>
    <t>ф.51-03</t>
  </si>
  <si>
    <t xml:space="preserve">Пин.РЭС ТП№160  </t>
  </si>
  <si>
    <t>ф.51-08</t>
  </si>
  <si>
    <t>Пин.РЭС ТП№25</t>
  </si>
  <si>
    <t>ПС №55</t>
  </si>
  <si>
    <t>МВ -10-1Т Iс.ш.</t>
  </si>
  <si>
    <t>ф.55-19 «СМП» (аб)</t>
  </si>
  <si>
    <t>ф.55-11 «СМП» (аб)</t>
  </si>
  <si>
    <t>ф.55-09 «СМП» (аб)</t>
  </si>
  <si>
    <t>ф.55-03 «РП-9»</t>
  </si>
  <si>
    <t>"РП-9</t>
  </si>
  <si>
    <t>ф.55-05 «121 эл.сеть» (аб)</t>
  </si>
  <si>
    <t>СН СПС</t>
  </si>
  <si>
    <t>МВ -10-1Т IIIс.ш.</t>
  </si>
  <si>
    <t>ф.55-16 «СМП» (аб)</t>
  </si>
  <si>
    <t>ф.55-18 «СМП» (аб)</t>
  </si>
  <si>
    <t>ф.55-20 «СМП»(аб)</t>
  </si>
  <si>
    <t>ф.55-26 «СМП» (аб)</t>
  </si>
  <si>
    <t>МВ-10-2Т II с.ш.</t>
  </si>
  <si>
    <t>2с.ш.</t>
  </si>
  <si>
    <t>ф.55-29 «СМП»(аб)</t>
  </si>
  <si>
    <t>ф.55-37 «РП-3»</t>
  </si>
  <si>
    <t>"РП-3"</t>
  </si>
  <si>
    <t>ф.55-39 «ТП-104»</t>
  </si>
  <si>
    <t>"ТП-104"</t>
  </si>
  <si>
    <t>ф.55-41 «РП-6»</t>
  </si>
  <si>
    <t>"РП-6"</t>
  </si>
  <si>
    <t>МВ-10-2Т IV с.ш.</t>
  </si>
  <si>
    <t>ф.55-34 «СМП» (аб)</t>
  </si>
  <si>
    <t>ф.55-38 «СМП» (аб)</t>
  </si>
  <si>
    <t>ф.55-40 «СМП» (аб)</t>
  </si>
  <si>
    <t>ф.55-42 «СМП» (аб)</t>
  </si>
  <si>
    <t xml:space="preserve">ф.55-44 «РП-2-9» </t>
  </si>
  <si>
    <t>"РП-2" "РП-9"</t>
  </si>
  <si>
    <t>ф.55-52 «СМП» (аб)</t>
  </si>
  <si>
    <t>ПС№59 Кехта</t>
  </si>
  <si>
    <t>ф.59-01 (Комплекс)</t>
  </si>
  <si>
    <t>Холм.РЭС ТП"АВМ"</t>
  </si>
  <si>
    <t>ф.59-02 (Всходы)</t>
  </si>
  <si>
    <t>Холм РЭС ТП"Красная горка"</t>
  </si>
  <si>
    <t>ф.59-07 (Кехта)</t>
  </si>
  <si>
    <t>Холм.РЭС ТП"Марковская"</t>
  </si>
  <si>
    <t>МВ-10-2Т</t>
  </si>
  <si>
    <t>ф.59-11 (Беломорье)</t>
  </si>
  <si>
    <t>В Прим. РЭС  ТП"СОТ Дружба"</t>
  </si>
  <si>
    <t>ПС №61 Бревенник-II</t>
  </si>
  <si>
    <t>Л10-61-10 (аб)</t>
  </si>
  <si>
    <t>ЛС№23</t>
  </si>
  <si>
    <t>Л10-61-12 (аб)</t>
  </si>
  <si>
    <t>Л10-61-16 (аб)</t>
  </si>
  <si>
    <t>УГ 42/17</t>
  </si>
  <si>
    <t>Л10-61-07 (аб)</t>
  </si>
  <si>
    <t>Л/З №23</t>
  </si>
  <si>
    <t>ПС №62 Кегостров</t>
  </si>
  <si>
    <t>ф.62-07</t>
  </si>
  <si>
    <t>Прим.РЭС  ТП"Кяростров"</t>
  </si>
  <si>
    <t>ф.62-05 (аб)</t>
  </si>
  <si>
    <t>ф.62-03 (аб)</t>
  </si>
  <si>
    <t>ф.62-04 (аб)</t>
  </si>
  <si>
    <t>ф.62-06 (аб)</t>
  </si>
  <si>
    <t>ф.62-08</t>
  </si>
  <si>
    <t>Прим.РЭС ТП"Захарово"</t>
  </si>
  <si>
    <t>ПС №63 Ластола</t>
  </si>
  <si>
    <t>1с.ш. 10кВт</t>
  </si>
  <si>
    <t>ф.63-05</t>
  </si>
  <si>
    <t>Прим.РЭС ЗТП"Школа"</t>
  </si>
  <si>
    <t>ф.63-07</t>
  </si>
  <si>
    <t>Прим.РЭС ТП"Рапово"</t>
  </si>
  <si>
    <t>ф.63-10</t>
  </si>
  <si>
    <t>ф.63-11</t>
  </si>
  <si>
    <t>Прим.РЭС</t>
  </si>
  <si>
    <t>ф.63-12</t>
  </si>
  <si>
    <t>Прим.РЭС ТП"Барковская"</t>
  </si>
  <si>
    <t>ПС№64  Сояльская</t>
  </si>
  <si>
    <t>ф.64-05</t>
  </si>
  <si>
    <t>Пин.РЭС ТП№58</t>
  </si>
  <si>
    <t>ф.64-07</t>
  </si>
  <si>
    <t>Пин.РЭС ТП№%59</t>
  </si>
  <si>
    <t>резерв</t>
  </si>
  <si>
    <t>2 с.ш. 10кВ</t>
  </si>
  <si>
    <t>ПС№65  Кушкопала</t>
  </si>
  <si>
    <t>ф.65-19</t>
  </si>
  <si>
    <t>Пин.РЭС ТП№70</t>
  </si>
  <si>
    <t>ф.65-18</t>
  </si>
  <si>
    <t>Пин.РЭС ЗТП"Школа"</t>
  </si>
  <si>
    <t>ф.65-14</t>
  </si>
  <si>
    <t>Пин.РЭС</t>
  </si>
  <si>
    <t>ф.65-13</t>
  </si>
  <si>
    <t>Пин РЭС ТП№76</t>
  </si>
  <si>
    <t>ф.65-12</t>
  </si>
  <si>
    <t>Пин.РЭС ТП№78</t>
  </si>
  <si>
    <t>ПС№66 Ломоносовская</t>
  </si>
  <si>
    <t>ф.66-03</t>
  </si>
  <si>
    <t>ТП№323</t>
  </si>
  <si>
    <t>ф.66-05</t>
  </si>
  <si>
    <t>1с.ш. РУ-10кВ РП-17</t>
  </si>
  <si>
    <t>ф.66-07(аб)</t>
  </si>
  <si>
    <t>ф.66-15</t>
  </si>
  <si>
    <t>ТП№471</t>
  </si>
  <si>
    <t>ф.66-08 (аб)</t>
  </si>
  <si>
    <t xml:space="preserve">ф.66-06 </t>
  </si>
  <si>
    <t>ТП№318</t>
  </si>
  <si>
    <t>ф.66-04</t>
  </si>
  <si>
    <t>2с.ш. РУ-10кВ РП-17</t>
  </si>
  <si>
    <t>ПС№67 Южная</t>
  </si>
  <si>
    <t>"КНС-14-1"</t>
  </si>
  <si>
    <t>"РП-11-1"</t>
  </si>
  <si>
    <t>"РП-10-1"</t>
  </si>
  <si>
    <t>"ТП-255-1"</t>
  </si>
  <si>
    <t>"СОТ Беломор"</t>
  </si>
  <si>
    <t>РП-12-1</t>
  </si>
  <si>
    <t>"РП-11-2"</t>
  </si>
  <si>
    <t>"КНС-14-2"</t>
  </si>
  <si>
    <t>"ТП-225-2"</t>
  </si>
  <si>
    <t>ТП-172</t>
  </si>
  <si>
    <t>РП-12-2</t>
  </si>
  <si>
    <t>ПС№68 Промузловая</t>
  </si>
  <si>
    <t>ф.68-01</t>
  </si>
  <si>
    <t>ф.68-02</t>
  </si>
  <si>
    <t>ТП№335</t>
  </si>
  <si>
    <t>ф.68-03 (аб)</t>
  </si>
  <si>
    <t>ф.68-04 (аб)</t>
  </si>
  <si>
    <t>ф.68-08 (аб)</t>
  </si>
  <si>
    <t>ф.68-10 (аб)</t>
  </si>
  <si>
    <t>ф.68-13 (аб)</t>
  </si>
  <si>
    <t>ф.68-14 (аб)</t>
  </si>
  <si>
    <t>ф.68-15 (аб)</t>
  </si>
  <si>
    <t>ф.68-19 (аб)</t>
  </si>
  <si>
    <t>ф.68-21</t>
  </si>
  <si>
    <t>ф.68-22</t>
  </si>
  <si>
    <t>ПС№69 Меб.фабрика</t>
  </si>
  <si>
    <t>ф.69-11 (аб)</t>
  </si>
  <si>
    <t>ф.69-12 (аб)</t>
  </si>
  <si>
    <t>ф.69-17</t>
  </si>
  <si>
    <t>2Т 10/6кВ</t>
  </si>
  <si>
    <t>ф.69-18</t>
  </si>
  <si>
    <t>ТП№339</t>
  </si>
  <si>
    <t>СН ПСП</t>
  </si>
  <si>
    <t>ф.69-01</t>
  </si>
  <si>
    <t>ф.69-02</t>
  </si>
  <si>
    <t>1Т 10/6кВ</t>
  </si>
  <si>
    <t>ф.69-07 (аб)</t>
  </si>
  <si>
    <t>ф.69-08 (аб)</t>
  </si>
  <si>
    <t>ПС№70  Жаровиха</t>
  </si>
  <si>
    <t>ВЛ-110  Жаровиха-I</t>
  </si>
  <si>
    <t>ВЛ-110 Луковецкая-I</t>
  </si>
  <si>
    <t>МВ-35-1Т</t>
  </si>
  <si>
    <t>ВЛ-35 Уйма-I</t>
  </si>
  <si>
    <t>ВЛ-35 Боброво-I</t>
  </si>
  <si>
    <t>ВЛ-35 Промузловая-I</t>
  </si>
  <si>
    <t>ф.70-06 (аб)</t>
  </si>
  <si>
    <t>ф.70-12 (аб)</t>
  </si>
  <si>
    <t>ф.70-13</t>
  </si>
  <si>
    <t>Прим.РЭС ТП"Устьянская-1"</t>
  </si>
  <si>
    <t>ВЛ-110  Жаровиха-II</t>
  </si>
  <si>
    <t>ВЛ-110 Луковецкая-II</t>
  </si>
  <si>
    <t>МВ-35-2Т</t>
  </si>
  <si>
    <t>ВЛ-35 Уйма-II</t>
  </si>
  <si>
    <t>ВЛ-35 Боброво-II</t>
  </si>
  <si>
    <t>ВЛ-35 Промузловая-II</t>
  </si>
  <si>
    <t>ф.70-16 (аб)</t>
  </si>
  <si>
    <t>ф.70-22</t>
  </si>
  <si>
    <t>Прим.РЭС КТПН"Эффект-Лес"</t>
  </si>
  <si>
    <t>ПС №73 Хаврогоры</t>
  </si>
  <si>
    <t>ф.73-09</t>
  </si>
  <si>
    <t>Холм.РЭС ТП"Конокса"</t>
  </si>
  <si>
    <t>ф.73-07</t>
  </si>
  <si>
    <t>Холм.РЭС ТП"Вахново"</t>
  </si>
  <si>
    <t>ф.73-05</t>
  </si>
  <si>
    <t>Холм.РЭС ТП"Ферма"</t>
  </si>
  <si>
    <t>ф.73-10</t>
  </si>
  <si>
    <t>Холм.РЭС РП"Двинской"КРУ-10кВ</t>
  </si>
  <si>
    <t>ПС№76 Орлецы</t>
  </si>
  <si>
    <t>ф.76-07</t>
  </si>
  <si>
    <t>Холм.РЭС ТП"В.Карьеры"</t>
  </si>
  <si>
    <t>ф.76-10</t>
  </si>
  <si>
    <t>Холм.РЭС ТП"Школа"</t>
  </si>
  <si>
    <t>ПС№79 Лесозавод №3</t>
  </si>
  <si>
    <t>ф.79-24</t>
  </si>
  <si>
    <t>ф.79-01 (Поселок)</t>
  </si>
  <si>
    <t>ф.79-02 (ТП-3,5)</t>
  </si>
  <si>
    <t>ф.79-03 (ТП-4-I)</t>
  </si>
  <si>
    <t>ф.79-04 (ТП-23-I)</t>
  </si>
  <si>
    <t>ф.79-08 (ТП-12, 22-I)</t>
  </si>
  <si>
    <t>ф.79-15 (ТП-4-II)</t>
  </si>
  <si>
    <t>ф.79-16 (Поселок-II)</t>
  </si>
  <si>
    <t>ф.79-17 (ТП-1)</t>
  </si>
  <si>
    <t>ф.79-18 (КМЗ)</t>
  </si>
  <si>
    <t>ф.79-19 (ТП-6)</t>
  </si>
  <si>
    <t>ф.79-20 (Гараж)</t>
  </si>
  <si>
    <t>ф.79-21 (ТП-21,22-II)</t>
  </si>
  <si>
    <t>ПС №401 Мезенская ДЭС</t>
  </si>
  <si>
    <t>Жердь Т2</t>
  </si>
  <si>
    <t>ВЛ-6 401-32 "Город-1"</t>
  </si>
  <si>
    <t>ТП№3 и т.д.</t>
  </si>
  <si>
    <t>ВЛ-6 401-39 "Город-2"</t>
  </si>
  <si>
    <t xml:space="preserve">ТП№31  </t>
  </si>
  <si>
    <t>ВЛ-6 401-20 "Базы"</t>
  </si>
  <si>
    <t>ТП№01(аб) ТП№02</t>
  </si>
  <si>
    <t>ВЛ-6 401-37 "М.Слобода"</t>
  </si>
  <si>
    <t>ТП№32(аб) ТП№33 и т.д.</t>
  </si>
  <si>
    <t>ПС №402 Жердь</t>
  </si>
  <si>
    <t>ТСН-10-1Т</t>
  </si>
  <si>
    <t>ВЛ-10 402-01 "Целегора"</t>
  </si>
  <si>
    <t>ТП №2-1 (аб) ТП№01 и т.д.</t>
  </si>
  <si>
    <t>ВЛ-10 402-05 "Бычье"</t>
  </si>
  <si>
    <t>ТП№16</t>
  </si>
  <si>
    <t>ПС№75 Лапоминка</t>
  </si>
  <si>
    <t>ф.75-12</t>
  </si>
  <si>
    <t>ф.75-14</t>
  </si>
  <si>
    <t>ПС Кокшеньга</t>
  </si>
  <si>
    <t>обмотка ВН</t>
  </si>
  <si>
    <t>1СШ-10</t>
  </si>
  <si>
    <t>ВЛ-10-202-12</t>
  </si>
  <si>
    <t>ТП</t>
  </si>
  <si>
    <t>ВЛ-10-202-14</t>
  </si>
  <si>
    <t>2СШ-10</t>
  </si>
  <si>
    <t>ВЛ-10-202-22</t>
  </si>
  <si>
    <t>ВЛ-10-202-24</t>
  </si>
  <si>
    <t>ТСН-10-2Т</t>
  </si>
  <si>
    <t>ПС Благовещенск</t>
  </si>
  <si>
    <t>ВЛ-10-201-05</t>
  </si>
  <si>
    <t>ВЛ-10-201-06</t>
  </si>
  <si>
    <t>ВЛ-10-201-07</t>
  </si>
  <si>
    <t>ВЛ-10-201-13</t>
  </si>
  <si>
    <t>ВЛ-10-201-14</t>
  </si>
  <si>
    <t>ПС Ровдино</t>
  </si>
  <si>
    <t>ВЛ-35 Ивановская</t>
  </si>
  <si>
    <t>ПС Ивановская</t>
  </si>
  <si>
    <t>ВЛ-10-208-08</t>
  </si>
  <si>
    <t>линия кольцевания (без потребителя)</t>
  </si>
  <si>
    <t>ВЛ-35 Долматово</t>
  </si>
  <si>
    <t>ПС Долматово, Б.Липовка</t>
  </si>
  <si>
    <t>ВЛ-10-208-12</t>
  </si>
  <si>
    <t>ВЛ-10-208-15</t>
  </si>
  <si>
    <t>ВЛ-10-208-19</t>
  </si>
  <si>
    <t>ВЛ-10-208-20</t>
  </si>
  <si>
    <t>ПС У.Паденьга</t>
  </si>
  <si>
    <t>ВЛ-10-206-102</t>
  </si>
  <si>
    <t>ВЛ-10-206-103</t>
  </si>
  <si>
    <t>ВЛ-10-206-202</t>
  </si>
  <si>
    <t>ВЛ-10-206-203</t>
  </si>
  <si>
    <t>ПС Борок</t>
  </si>
  <si>
    <t>ВЛ-10-207-03</t>
  </si>
  <si>
    <t>ВЛ-10-207-04</t>
  </si>
  <si>
    <t>ВЛ-10-207-05</t>
  </si>
  <si>
    <t>ВЛ-10-207-09</t>
  </si>
  <si>
    <t>ВЛ-10-207-10</t>
  </si>
  <si>
    <t>ВЛ-10-207-11</t>
  </si>
  <si>
    <t>ВЛ-10-207-13</t>
  </si>
  <si>
    <t>ПС Шенкурск</t>
  </si>
  <si>
    <t>ВЛ-10-204-06</t>
  </si>
  <si>
    <t>ВЛ-10-204-07</t>
  </si>
  <si>
    <t>ВЛ-10-204-08</t>
  </si>
  <si>
    <t>ВЛ-10-204-05</t>
  </si>
  <si>
    <t>ТСН-№3</t>
  </si>
  <si>
    <t>ВЛ-10-204-13</t>
  </si>
  <si>
    <t>ВЛ-10-204-15</t>
  </si>
  <si>
    <t>ПС Шеговары</t>
  </si>
  <si>
    <t>ВЛ-10-205-13</t>
  </si>
  <si>
    <t>ВЛ-10-205-14</t>
  </si>
  <si>
    <t>ВЛ-10-205-22</t>
  </si>
  <si>
    <t>ПС Важская</t>
  </si>
  <si>
    <t>ВЛ-10-212-14</t>
  </si>
  <si>
    <t>ВЛ-10-212-13</t>
  </si>
  <si>
    <t>ВЛ-10-212-22</t>
  </si>
  <si>
    <t>ВЛ-10-212-23</t>
  </si>
  <si>
    <t>ВЛ-10-212-24</t>
  </si>
  <si>
    <t>ПС Дв.Березник</t>
  </si>
  <si>
    <t>ВЛ-110 Рочегда</t>
  </si>
  <si>
    <t>ПС Рочегда</t>
  </si>
  <si>
    <t>ВЛ-10-209-13</t>
  </si>
  <si>
    <t>ВЛ-10-209-14</t>
  </si>
  <si>
    <t>ВЛ-10-209-15</t>
  </si>
  <si>
    <t>ТСН-10-1СШ</t>
  </si>
  <si>
    <t>ВЛ-110 Важская</t>
  </si>
  <si>
    <t>ВЛ-110 Родионовская</t>
  </si>
  <si>
    <t>ПС Родионовская</t>
  </si>
  <si>
    <t>ВЛ-10-209-22</t>
  </si>
  <si>
    <t>ВЛ-10-209-23</t>
  </si>
  <si>
    <t>ВЛ-10-209-24</t>
  </si>
  <si>
    <t>ВЛ-10-209-26</t>
  </si>
  <si>
    <t>резерв ВЛ-10-209-13</t>
  </si>
  <si>
    <t>ТСН-10-2СШ</t>
  </si>
  <si>
    <t>ВЛ-110 Емецк</t>
  </si>
  <si>
    <t>ПС Емецк</t>
  </si>
  <si>
    <t>ВЛ-10-211-12</t>
  </si>
  <si>
    <t>ВЛ-10-211-14</t>
  </si>
  <si>
    <t>ВЛ-10-211-24</t>
  </si>
  <si>
    <t>ВЛ-110 Конецгорье</t>
  </si>
  <si>
    <t>ПС Конецгорье</t>
  </si>
  <si>
    <t>ВЛ-110 Терентьевская</t>
  </si>
  <si>
    <t>ПС Терентьевская</t>
  </si>
  <si>
    <t>ВЛ-10-210-11</t>
  </si>
  <si>
    <t>ВЛ-10-210-13</t>
  </si>
  <si>
    <t>ВЛ-10-210-18</t>
  </si>
  <si>
    <t>ВЛ-110 Игнатьевская</t>
  </si>
  <si>
    <t>ПС Игнатьевская</t>
  </si>
  <si>
    <t>ВЛ-110 Дв.Березник</t>
  </si>
  <si>
    <t>ВЛ-10-210-22</t>
  </si>
  <si>
    <t>ВЛ-10-210-27</t>
  </si>
  <si>
    <t>ВЛ-10-215-12</t>
  </si>
  <si>
    <t>ВЛ-10-215-13</t>
  </si>
  <si>
    <t>ВЛ-10-215-14</t>
  </si>
  <si>
    <t>ВЛ-10-213-13</t>
  </si>
  <si>
    <t>ВЛ-10-213-24</t>
  </si>
  <si>
    <t>СМВ-110</t>
  </si>
  <si>
    <t>ВЛ-10-214-13</t>
  </si>
  <si>
    <t>ВЛ-10-214-14</t>
  </si>
  <si>
    <t>ВЛ-10-214-23</t>
  </si>
  <si>
    <t>ПС Заячерецкая</t>
  </si>
  <si>
    <t>ВЛ-10-203-02</t>
  </si>
  <si>
    <t>ВЛ-10-203-07</t>
  </si>
  <si>
    <t>ВЛ-10-203-09</t>
  </si>
  <si>
    <t>ВЛ-110 Тарнога</t>
  </si>
  <si>
    <t>ВЛ-10203-16</t>
  </si>
  <si>
    <t>ВЛ-10-203-17</t>
  </si>
  <si>
    <t>ВЛ-10-203-18</t>
  </si>
  <si>
    <t>ПС Пежма</t>
  </si>
  <si>
    <t>ВЛ-10-216-01</t>
  </si>
  <si>
    <t>ВЛ-10-216-03</t>
  </si>
  <si>
    <t>ВЛ-10-216-06</t>
  </si>
  <si>
    <t>ВЛ-10-216-09</t>
  </si>
  <si>
    <t>ВЛ-10-216-14</t>
  </si>
  <si>
    <t>ВЛ-10-216-15</t>
  </si>
  <si>
    <t>ПС Ефремковская</t>
  </si>
  <si>
    <t>ВЛ-10-217-01</t>
  </si>
  <si>
    <t>ВЛ-10-217-04</t>
  </si>
  <si>
    <t>ВЛ-10-217-09</t>
  </si>
  <si>
    <t>ПС Б.Липовка</t>
  </si>
  <si>
    <t>ВЛ-10-218-01</t>
  </si>
  <si>
    <t>ВЛ-10-218-02</t>
  </si>
  <si>
    <t>ВЛ-10-218-06</t>
  </si>
  <si>
    <t>ВЛ-10-218-09</t>
  </si>
  <si>
    <t>ПС Хозьмино</t>
  </si>
  <si>
    <t>ВЛ-10-219-01</t>
  </si>
  <si>
    <t>ВЛ-10-219-04</t>
  </si>
  <si>
    <t>ВЛ-10-219-06</t>
  </si>
  <si>
    <t>ВЛ-10-219-09</t>
  </si>
  <si>
    <t>ВЛ-10-219-12</t>
  </si>
  <si>
    <t>ПС Березник</t>
  </si>
  <si>
    <t>ВЛ-10-220-02</t>
  </si>
  <si>
    <t>ВЛ-10-220-06</t>
  </si>
  <si>
    <t>ВЛ-10-220-09</t>
  </si>
  <si>
    <t>ПС ВЛПБ</t>
  </si>
  <si>
    <t>ВЛ-10-221-01</t>
  </si>
  <si>
    <t>ВЛ-10-221-02</t>
  </si>
  <si>
    <t>ВЛ-10-221-03</t>
  </si>
  <si>
    <t>ВЛ-10-221-04</t>
  </si>
  <si>
    <t>ВЛ-10-221-05</t>
  </si>
  <si>
    <t>отключена</t>
  </si>
  <si>
    <t>ВЛ-10-221-06</t>
  </si>
  <si>
    <t>ВЛ-10-221-07</t>
  </si>
  <si>
    <t>ВЛ-10-221-10</t>
  </si>
  <si>
    <t>-</t>
  </si>
  <si>
    <t>ВЛ-10-221-25</t>
  </si>
  <si>
    <t>ВЛ-10-221-17</t>
  </si>
  <si>
    <t>ВЛ-10-221-20</t>
  </si>
  <si>
    <t>ВЛ-10-221-21</t>
  </si>
  <si>
    <t>ВЛ-10-221-22</t>
  </si>
  <si>
    <t>ВЛ-10-221-24</t>
  </si>
  <si>
    <t>ПС Долматово</t>
  </si>
  <si>
    <t>ВЛ-10-222-12</t>
  </si>
  <si>
    <t>ВЛ-10-222-16</t>
  </si>
  <si>
    <t>ВЛ-10-222-17</t>
  </si>
  <si>
    <t>ВЛ-10-222-28</t>
  </si>
  <si>
    <t>ВЛ-10-222-27</t>
  </si>
  <si>
    <t>ВЛ-10-222-24</t>
  </si>
  <si>
    <t>ВЛ-10-222-22</t>
  </si>
  <si>
    <t>ПС Солга</t>
  </si>
  <si>
    <t>ВЛ-10-223-02</t>
  </si>
  <si>
    <t>ВЛ-10-223-03</t>
  </si>
  <si>
    <t>ВЛ-10-223-14</t>
  </si>
  <si>
    <t>ВЛ-10-223-15</t>
  </si>
  <si>
    <t>ВЛ-10-223-16</t>
  </si>
  <si>
    <t>ПС Комсомольская</t>
  </si>
  <si>
    <t>ВЛ-10-224-01</t>
  </si>
  <si>
    <t>ВЛ-10-224-04</t>
  </si>
  <si>
    <t>ВЛ-10-224-07</t>
  </si>
  <si>
    <t>ТСН-№2</t>
  </si>
  <si>
    <t>ПС В.Пуя</t>
  </si>
  <si>
    <t>ВЛ-10-225-01</t>
  </si>
  <si>
    <t>ВЛ-10-225-03</t>
  </si>
  <si>
    <t>ВЛ-10-225-09</t>
  </si>
  <si>
    <t>ПС Пайтово</t>
  </si>
  <si>
    <t>ВЛ-10-226-01</t>
  </si>
  <si>
    <t>ВЛ-10-226-04</t>
  </si>
  <si>
    <t>ВЛ-10-226-06</t>
  </si>
  <si>
    <t>ВЛ-10-226-10</t>
  </si>
  <si>
    <t>ПС Дмитриево</t>
  </si>
  <si>
    <t>ВЛ-10-227-01</t>
  </si>
  <si>
    <t>ВЛ-10-227-02</t>
  </si>
  <si>
    <t>ВЛ-10-227-10</t>
  </si>
  <si>
    <t>ВЛ-10-227-12</t>
  </si>
  <si>
    <t>ВЛ-10-227-16</t>
  </si>
  <si>
    <t>ПС Едемская</t>
  </si>
  <si>
    <t>ВЛ-10-228-01</t>
  </si>
  <si>
    <t>ВЛ-10-228-08</t>
  </si>
  <si>
    <t>ВЛ-10-228-11</t>
  </si>
  <si>
    <t>ВЛ-10-228-13</t>
  </si>
  <si>
    <t>ПС ШЛПБ</t>
  </si>
  <si>
    <t>ВЛ-10-229-01</t>
  </si>
  <si>
    <t>ВЛ-10-229-02</t>
  </si>
  <si>
    <t>ВЛ-10-229-03</t>
  </si>
  <si>
    <t>ВЛ-10-229-04</t>
  </si>
  <si>
    <t>ВЛ-10-229-06</t>
  </si>
  <si>
    <t>нет потребления</t>
  </si>
  <si>
    <t>ВЛ-10-229-11</t>
  </si>
  <si>
    <t>ВЛ-10-229-12</t>
  </si>
  <si>
    <t>ВЛ-10-229-14</t>
  </si>
  <si>
    <t>резерв потребителя</t>
  </si>
  <si>
    <t>ВЛ-10-229-17</t>
  </si>
  <si>
    <t>ВЛ-10-229-18</t>
  </si>
  <si>
    <t>ВЛ-10-229-19</t>
  </si>
  <si>
    <t>нет потребителя</t>
  </si>
  <si>
    <t>ВЛ-10-229-20</t>
  </si>
  <si>
    <t>ПС Строевская</t>
  </si>
  <si>
    <t>ВЛ-10-230-01</t>
  </si>
  <si>
    <t>ВЛ-10-230-05</t>
  </si>
  <si>
    <t>ВЛ-10-230-08</t>
  </si>
  <si>
    <t>ВЛ-10-230-12</t>
  </si>
  <si>
    <t>ВЛ-10-230-13</t>
  </si>
  <si>
    <t>ВЛ-10-230-14</t>
  </si>
  <si>
    <t>ПС Бестужево</t>
  </si>
  <si>
    <t>ВЛ-10-231-12</t>
  </si>
  <si>
    <t>ВЛ-10-231-13</t>
  </si>
  <si>
    <t>ВЛ-10-231-01</t>
  </si>
  <si>
    <t>ВЛ-10-231-05</t>
  </si>
  <si>
    <t>ПС Илеза</t>
  </si>
  <si>
    <t>ВЛ-10-232-01</t>
  </si>
  <si>
    <t>ВЛ-10-232-03</t>
  </si>
  <si>
    <t>ВЛ-10-232-12</t>
  </si>
  <si>
    <t>ВЛ-10-232-14</t>
  </si>
  <si>
    <t>ВЛ-10-233-02</t>
  </si>
  <si>
    <t>ВЛ-10-233-16</t>
  </si>
  <si>
    <t>ВЛ-10-233-13</t>
  </si>
  <si>
    <t>ВЛ-10-233-10</t>
  </si>
  <si>
    <t>ПС-324 Аникеево</t>
  </si>
  <si>
    <t>Ввод 110 1Т</t>
  </si>
  <si>
    <t>Расчет</t>
  </si>
  <si>
    <t xml:space="preserve"> -</t>
  </si>
  <si>
    <t>I, S - расчет. На ПС нет приборов контроля напряжения по высокой стороне.</t>
  </si>
  <si>
    <t>СШ СН-0,4 кВ</t>
  </si>
  <si>
    <t>МВ-10-1Т яч. № 1</t>
  </si>
  <si>
    <t>СШ-10 кВ</t>
  </si>
  <si>
    <t>ВЛ-10 324-03 Коптелово</t>
  </si>
  <si>
    <t>ТП 10/0,4 кВ</t>
  </si>
  <si>
    <t>ВЛ-10 324-04 ЛПХ-1</t>
  </si>
  <si>
    <t>ВЛ-10 на холостом ходу.</t>
  </si>
  <si>
    <t>ВЛ-10 324-05 Абрамково</t>
  </si>
  <si>
    <t>ВЛ-10 324-06 ЛПХ-2</t>
  </si>
  <si>
    <t>ПС-331 Чаплино</t>
  </si>
  <si>
    <t>ВЛ-110 кВ Вознесенье</t>
  </si>
  <si>
    <t>ПС-333 Вознесенье</t>
  </si>
  <si>
    <t>По данным ТИ</t>
  </si>
  <si>
    <t>ВЛ-110 кВ Аникеево</t>
  </si>
  <si>
    <t>ВЛ-110 кВ В.Тойма</t>
  </si>
  <si>
    <t>ПС-332 В.Тойма</t>
  </si>
  <si>
    <t>I, S - расчет.</t>
  </si>
  <si>
    <t>2СШ СН-0,23 кВ</t>
  </si>
  <si>
    <t>МВ-10-1Т яч. № 7</t>
  </si>
  <si>
    <t>ВЛ-10 ТСН-1 яч. 3</t>
  </si>
  <si>
    <t>ВЛ-10 331-04 СХТ</t>
  </si>
  <si>
    <t>ВЛ-10 331-05 Сойгинский</t>
  </si>
  <si>
    <t>I, Р, Q, S - расчет.</t>
  </si>
  <si>
    <t>СШ СН-0,23 кВ</t>
  </si>
  <si>
    <t>1СШ-35 кВ</t>
  </si>
  <si>
    <t>МВ-10-1Т яч. № 4</t>
  </si>
  <si>
    <t>1СШ-10 кВ</t>
  </si>
  <si>
    <t>Ввод 110 2Т</t>
  </si>
  <si>
    <t>2СШ-35 кВ</t>
  </si>
  <si>
    <t>ВЛ-35 кВ Корниловская</t>
  </si>
  <si>
    <t>ПС-334 Корниловская</t>
  </si>
  <si>
    <t>МВ-10-2Т яч. № 13</t>
  </si>
  <si>
    <t>2СШ-10 кВ</t>
  </si>
  <si>
    <t>ВЛ-10 332-02 В.Тойма</t>
  </si>
  <si>
    <t>ВЛ-10 332-08 Прилук</t>
  </si>
  <si>
    <t>ВЛ-10 332-11 Аэропорт</t>
  </si>
  <si>
    <t>ВЛ-10 332-12 Ухменьга</t>
  </si>
  <si>
    <t>ВЛ-10 332-15 Ч.Ручей</t>
  </si>
  <si>
    <t>ВЛ-110 кВ Терентьевская</t>
  </si>
  <si>
    <t>ПС-214 Терентьевская</t>
  </si>
  <si>
    <t>ВЛ-10 333-03 Алексеевская</t>
  </si>
  <si>
    <t>ВЛ-10 333-04 Вознесенье</t>
  </si>
  <si>
    <t>ВЛ-10 333-05 Пучуга</t>
  </si>
  <si>
    <t>ВЛ-10 333-06 Першинская</t>
  </si>
  <si>
    <t>Ввод 35 1Т</t>
  </si>
  <si>
    <t>1СШ СН-0,23 кВ</t>
  </si>
  <si>
    <t>Ввод 35 2Т</t>
  </si>
  <si>
    <t>МВ-10-2Т яч. № 11</t>
  </si>
  <si>
    <t>ВЛ-10 334-01 Вр. посёлок</t>
  </si>
  <si>
    <t>ВЛ-10 334-03 Свага</t>
  </si>
  <si>
    <t>ВЛ-10 334-06 Н. Склад</t>
  </si>
  <si>
    <t>ВЛ-10 334-09 Кам. Посёлок</t>
  </si>
  <si>
    <t>ВЛ-10 334-12 Котельная</t>
  </si>
  <si>
    <t>ВЛ-10 334-14 Сплавучасток</t>
  </si>
  <si>
    <t>ВЛ-10 334-15 Шорма</t>
  </si>
  <si>
    <t>ПС-335 Семёновская</t>
  </si>
  <si>
    <t>1СШ СН-0,4 кВ</t>
  </si>
  <si>
    <t>2СШ СН-0,4 кВ</t>
  </si>
  <si>
    <t>ВЛ-10 335-01 Лахома</t>
  </si>
  <si>
    <t>ВЛ-10 335-02 Корнилово</t>
  </si>
  <si>
    <t>ВЛ-10 335-06 П.Виноградова</t>
  </si>
  <si>
    <t>ВЛ-10 335-09 Новгородовская</t>
  </si>
  <si>
    <t>ВЛ-10 335-12 Север</t>
  </si>
  <si>
    <t>ВЛ-10 335-14 Тимошино</t>
  </si>
  <si>
    <t>ПС-341 Ильинск</t>
  </si>
  <si>
    <t>I, Р, Q, S - расчет. На ПС нет приборов контроля напряжения по высокой стороне.</t>
  </si>
  <si>
    <t>СШ-35 кВ</t>
  </si>
  <si>
    <t>ВЛ-35 кВ Кошкино</t>
  </si>
  <si>
    <t>По замерам</t>
  </si>
  <si>
    <t>ПС-342 Кошкино</t>
  </si>
  <si>
    <t>ВЛ-35 кВ Самино-2</t>
  </si>
  <si>
    <t>ПС-344 Павловск, ПС-345 Самино</t>
  </si>
  <si>
    <t>ВЛ-35 кВ Быково</t>
  </si>
  <si>
    <t>ПС-343 Быково</t>
  </si>
  <si>
    <t>МВ-10-1Т яч. № 5</t>
  </si>
  <si>
    <t>ВЛ-10 341-02 Ленина</t>
  </si>
  <si>
    <t>ВЛ-10 341-03 Ильинск-1</t>
  </si>
  <si>
    <t>ВЛ-10 341-07 Ильинск-2</t>
  </si>
  <si>
    <t>ВЛ-10 341-08 Пузырёво</t>
  </si>
  <si>
    <t>2Т в резерве (2Т - без РПН)</t>
  </si>
  <si>
    <t>ВЛ-10 342-03 Никольск</t>
  </si>
  <si>
    <t>ВЛ-10 342-04 Беляево</t>
  </si>
  <si>
    <t>ВЛ-10 342-05 Елезово</t>
  </si>
  <si>
    <t>ВЛ-10 342-15 Путятино</t>
  </si>
  <si>
    <t>ВЛ-10 342-16 Соколова гора</t>
  </si>
  <si>
    <t>ВЛ-10 343-02 Льнозавод</t>
  </si>
  <si>
    <t>ВЛ-10 343-03 Сидоровская</t>
  </si>
  <si>
    <t>ВЛ-10 343-07 Павловск</t>
  </si>
  <si>
    <t>ВЛ-10 343-08 Нылога</t>
  </si>
  <si>
    <t>ВЛ-10 343-09 Дружба</t>
  </si>
  <si>
    <t>ПС-344 Павловск</t>
  </si>
  <si>
    <t>МВ-10-1Т яч. № 3</t>
  </si>
  <si>
    <t>ВЛ-10 344-02 Котельная</t>
  </si>
  <si>
    <t>ВЛ-10 344-05 Петухово</t>
  </si>
  <si>
    <t>ВЛ-10 344-11 Савичи</t>
  </si>
  <si>
    <t>ВЛ-10 344-15 Павловск-1</t>
  </si>
  <si>
    <t>ПС-345 Самино</t>
  </si>
  <si>
    <t>ВЛ-10 345-01 Заозерье</t>
  </si>
  <si>
    <t>ВЛ-10 345-02 Вилегодск</t>
  </si>
  <si>
    <t>ВЛ-10 345-05 Вохта</t>
  </si>
  <si>
    <t>ВЛ-10 345-07 Сорово</t>
  </si>
  <si>
    <t>ВЛ-10 345-15 АВМ</t>
  </si>
  <si>
    <t>ПС-346 Виледь</t>
  </si>
  <si>
    <t>ВЛ-10 346-01 ЖД-1</t>
  </si>
  <si>
    <t>ВЛ-10 346-02 Хаминово</t>
  </si>
  <si>
    <t>ВЛ-10 346-03 Горка</t>
  </si>
  <si>
    <t>ВЛ-10 346-06 Шалимово</t>
  </si>
  <si>
    <t>ПС-362 Лена</t>
  </si>
  <si>
    <t>МВ-10-1Т яч. № 2</t>
  </si>
  <si>
    <t>ПС-363 Козьмино</t>
  </si>
  <si>
    <t>ПС-301 Котлас</t>
  </si>
  <si>
    <t>МВ-10-1Т  яч. № 13</t>
  </si>
  <si>
    <t>МВ-10-2Т яч. № 33</t>
  </si>
  <si>
    <t xml:space="preserve">КЛ-10 301-03 Кристалл </t>
  </si>
  <si>
    <t>КЛ-10 301-04 ФОС-1</t>
  </si>
  <si>
    <t>КЛ-10 301-06 Спецпосёлок</t>
  </si>
  <si>
    <t>КЛ-10 301-07 РП Котлас-1</t>
  </si>
  <si>
    <t>Ячейка и МВ КЛ-10 301-07 РП Котлас-1 есть, самой КЛ и учётов в ячейке - нет в наличии.</t>
  </si>
  <si>
    <t>КЛ-10 301-08 Хознужды-1</t>
  </si>
  <si>
    <t>ВЛ-10 301-14 Хлебозавод</t>
  </si>
  <si>
    <t>ВЛ-10 301-15 Стройдвор</t>
  </si>
  <si>
    <t>В нормальном режиме ВЛ-10 301-15 Стройдвор отключена со стороны ПС Котлас.</t>
  </si>
  <si>
    <t>КЛ-10 301-16 Ж.Д.Больница</t>
  </si>
  <si>
    <t>КЛ-10 301-17 Школа, Насосная-1</t>
  </si>
  <si>
    <t>КЛ-10 301-18 МТС-1, Аптечный склад</t>
  </si>
  <si>
    <t>КЛ-10 301-19 Горбольница-1</t>
  </si>
  <si>
    <t>КЛ-10 301-20 Комбикормовый-1</t>
  </si>
  <si>
    <t>КЛ-10 на холостом ходу.</t>
  </si>
  <si>
    <t>КЛ-10 301-21 Холодильник</t>
  </si>
  <si>
    <t>ВЛ-10 301-23 Телецентр</t>
  </si>
  <si>
    <t>КЛ-10 301-24 Аэропорт-1</t>
  </si>
  <si>
    <t>ВЛ-10 301-25 АЗС</t>
  </si>
  <si>
    <t>КЛ-10 301-28 Комбикормовый-2</t>
  </si>
  <si>
    <t>КЛ-10 301-29 Военсклад</t>
  </si>
  <si>
    <t>КЛ-10 301-30 Котельная</t>
  </si>
  <si>
    <t>ВЛ-10 301-35 Ж.Д.-2</t>
  </si>
  <si>
    <t>КЛ-10 301-36 РП Котлас-2</t>
  </si>
  <si>
    <t>КЛ-10 301-37 Промбаза</t>
  </si>
  <si>
    <t>КЛ-10 301-38 Хоз.нужды-2, ДГК-2</t>
  </si>
  <si>
    <t>КЛ-10 301-39 МТС-2</t>
  </si>
  <si>
    <t>КЛ-10 301-40 Насосная-2</t>
  </si>
  <si>
    <t>КЛ-10 301-41 СЭС</t>
  </si>
  <si>
    <t>КЛ-10 301-42 Аэропорт-2</t>
  </si>
  <si>
    <t>КЛ-10 301-43 Адмирал</t>
  </si>
  <si>
    <t>КЛ-10 301-44 ФОС-2</t>
  </si>
  <si>
    <t>КЛ-10 301-45 Горбольница-2</t>
  </si>
  <si>
    <t>ПС-302 Лименда</t>
  </si>
  <si>
    <t>МВ-10-1Т яч. № 12</t>
  </si>
  <si>
    <t>МВ-10-2Т яч. № 23</t>
  </si>
  <si>
    <t>ВЛ-10 302-11 Нахимова</t>
  </si>
  <si>
    <t>ВЛ-10 302-14 Чайковского</t>
  </si>
  <si>
    <t>ВЛ-10 302-15 Очистные-1</t>
  </si>
  <si>
    <t>ВЛ-10 302-16 Новая Ветка-1</t>
  </si>
  <si>
    <t>ВЛ-10 302-19 Лесобаза</t>
  </si>
  <si>
    <t>КЛ-10 302-20 Котласторг</t>
  </si>
  <si>
    <t>ВЛ-10 302-21 Свердлова</t>
  </si>
  <si>
    <t>ВЛ-10 302-24 Очистные-2</t>
  </si>
  <si>
    <t>ВЛ-10 302-26 Техучасток</t>
  </si>
  <si>
    <t>ВЛ-10 302-27 Новая Ветка-4</t>
  </si>
  <si>
    <t>ВЛ-10 302-28 Лесозавод</t>
  </si>
  <si>
    <t>ВЛ-10 302-29 ЦРП</t>
  </si>
  <si>
    <t>ПС-311 Шипицыно</t>
  </si>
  <si>
    <t>ВВ-10-1Т яч. № 3</t>
  </si>
  <si>
    <t>U110 - по данным ТИ. I, S - расчет.</t>
  </si>
  <si>
    <t>ВВ-10-2Т яч. № 18</t>
  </si>
  <si>
    <t>ВЛ-10 311-00 РРС</t>
  </si>
  <si>
    <t>ВЛ-10 311-01 СПТУ-1</t>
  </si>
  <si>
    <t>ВЛ-10 311-02 Забелинский</t>
  </si>
  <si>
    <t>ВЛ-10 311-05 Шипицынский</t>
  </si>
  <si>
    <t>ВЛ-10 311-06 Кирпичный завод</t>
  </si>
  <si>
    <t>ВЛ-10 311-10 РМЗ-2</t>
  </si>
  <si>
    <t>ВЛ-10 311-11 Печерино</t>
  </si>
  <si>
    <t>ВЛ-10 311-12 Калинина</t>
  </si>
  <si>
    <t>ВЛ-10 311-13 РМЗ-1</t>
  </si>
  <si>
    <t>КЛ-10 311-14 СПТУ-2</t>
  </si>
  <si>
    <t>ПС-313 Песчанка</t>
  </si>
  <si>
    <t>ВВ-10-1Т яч. № 2</t>
  </si>
  <si>
    <t>ВВ-10-2Т яч. № 13</t>
  </si>
  <si>
    <t>ВЛ-10 313-04 Гараж</t>
  </si>
  <si>
    <t>ВЛ-10 313-06 Коряжемский-1</t>
  </si>
  <si>
    <t>ВЛ-10 313-09 Коряжемский-2</t>
  </si>
  <si>
    <t>ВЛ-10 313-11 Борки</t>
  </si>
  <si>
    <t>ВЛ-10 313-14 Черёмуха</t>
  </si>
  <si>
    <t>ПС-312 Савватия</t>
  </si>
  <si>
    <t>ВЛ-110 кВ Савватия - Сусоловка</t>
  </si>
  <si>
    <t>ПС Сусоловка</t>
  </si>
  <si>
    <t>МВ-10-2Т яч. № 18</t>
  </si>
  <si>
    <t>КЛ-10 312-01 ТП-2</t>
  </si>
  <si>
    <t>ВЛ-10 312-03 Савватия</t>
  </si>
  <si>
    <t>ВЛ-10 312-08 ЖД-1</t>
  </si>
  <si>
    <t>КЛ-10 312-11 ТП-14</t>
  </si>
  <si>
    <t>ВЛ-10 312-12 ЖД-2</t>
  </si>
  <si>
    <t>КЛ-10 312-13 ТП-1</t>
  </si>
  <si>
    <t>ВЛ-10 312-14 Пырский</t>
  </si>
  <si>
    <t>ВЛ-10 312-25 Лесхоз</t>
  </si>
  <si>
    <t>ВЛ-10 312-30 Пырский (резерв)</t>
  </si>
  <si>
    <t>ПС-315 КПД</t>
  </si>
  <si>
    <t>КЛ-10 315-01 ГПТУ-1</t>
  </si>
  <si>
    <t>КЛ-10 315-05 РП-1</t>
  </si>
  <si>
    <t>КЛ-10 315-07 Котельная-1</t>
  </si>
  <si>
    <t>КЛ-10 315-10 РП-2</t>
  </si>
  <si>
    <t>КЛ-10 315-12 Котельная-2</t>
  </si>
  <si>
    <t>КЛ-10 315-16 ГПТУ-2</t>
  </si>
  <si>
    <t>ПС-314 ПТФ</t>
  </si>
  <si>
    <t>МВ-10-2Т яч. № 15</t>
  </si>
  <si>
    <t>ВЛ-10 314-02 Очистные</t>
  </si>
  <si>
    <t>ВЛ-10 314-03 Жил. Квартал</t>
  </si>
  <si>
    <t>ВЛ-10 314-07 ПТФ-1</t>
  </si>
  <si>
    <t>ВЛ-10 314-11 ПТФ-2</t>
  </si>
  <si>
    <t>ВЛ-10 314-13 Козьмино</t>
  </si>
  <si>
    <t>ВЛ-10 314-16 ЖВК</t>
  </si>
  <si>
    <t>ВЛ-10 314-17 Дачи</t>
  </si>
  <si>
    <t>ПС-351 Сольвычегодск</t>
  </si>
  <si>
    <t>ВЛ-110 кВ КЦБК</t>
  </si>
  <si>
    <t>ТЭЦ-1 КЦБК</t>
  </si>
  <si>
    <t>ВЛ-110 кВ Лименда</t>
  </si>
  <si>
    <t>ВВ-35-1Т</t>
  </si>
  <si>
    <t>ВВ-10-1Т яч. № 4</t>
  </si>
  <si>
    <t>ВВ-10-2Т яч. № 16</t>
  </si>
  <si>
    <t>ВЛ-10 351-01 Город-1</t>
  </si>
  <si>
    <t>ВЛ-10 351-03 Дом электросетей</t>
  </si>
  <si>
    <t>ВЛ-10 ТСН-1 яч. 4</t>
  </si>
  <si>
    <t>ВЛ-10 351-07 Пачеозерье</t>
  </si>
  <si>
    <t>ВЛ-10 351-08 Городище</t>
  </si>
  <si>
    <t>ВЛ-10 351-09 Санаторий-1</t>
  </si>
  <si>
    <t>ВЛ-10 351-10 База РЭС-1</t>
  </si>
  <si>
    <t>ВЛ-10 351-11 Санаторий-2</t>
  </si>
  <si>
    <t>ВЛ-10 351-12 ЖВК</t>
  </si>
  <si>
    <t>ВЛ-10 351-13 База РЭС-2</t>
  </si>
  <si>
    <t>ВЛ-10 351-14 Город-2</t>
  </si>
  <si>
    <t>ВЛ-10 351-15 Заболотье</t>
  </si>
  <si>
    <t>ВЛ-10 ТСН-2 яч. 19</t>
  </si>
  <si>
    <t>ПС-352 Харитоново</t>
  </si>
  <si>
    <t>U35 - по данным ТИ. I, S - расчет.</t>
  </si>
  <si>
    <t>ВЛ-10 352-03 Задовая</t>
  </si>
  <si>
    <t>ВЛ-10 352-14 Рябово</t>
  </si>
  <si>
    <t>ВЛ-10 352-15 14-й км</t>
  </si>
  <si>
    <t>ПС-353 Григорово</t>
  </si>
  <si>
    <t>Яч.3 ТСН</t>
  </si>
  <si>
    <t>ПС-321 Черевково</t>
  </si>
  <si>
    <t>ВЛ-10 321-03 База РЭС</t>
  </si>
  <si>
    <t>ВЛ-10 321-04 Шилово</t>
  </si>
  <si>
    <t>ВЛ-10 321-05 Черевково</t>
  </si>
  <si>
    <t>ВЛ-10 321-07 ЖВК</t>
  </si>
  <si>
    <t>ВЛ-10 321-08 Ляхово</t>
  </si>
  <si>
    <t>ВЛ-10 321-09 Дорожинская</t>
  </si>
  <si>
    <t>ПС-322 Красноборск-2</t>
  </si>
  <si>
    <t>ВЛ-10 322-01 Пермогорье</t>
  </si>
  <si>
    <t>ВЛ-10 322-04 Хоз. нужды</t>
  </si>
  <si>
    <t>ВЛ-10 322-05 Антропово</t>
  </si>
  <si>
    <t>ВЛ-10 322-06 В.Гора</t>
  </si>
  <si>
    <t>ВЛ-10 322-09 Красноборск</t>
  </si>
  <si>
    <t>ВЛ-10 322-10 Коммунальный</t>
  </si>
  <si>
    <t>ВЛ-10 322-11 СХТ</t>
  </si>
  <si>
    <t>ВЛ-10 322-14 Комсомольский</t>
  </si>
  <si>
    <t>ПС-323 Красноборск-1</t>
  </si>
  <si>
    <t>ВЛ-10 323-01 Солониха</t>
  </si>
  <si>
    <t>ВЛ-10 323-02 Телегово</t>
  </si>
  <si>
    <t>ВЛ-10 323-07 АВМ</t>
  </si>
  <si>
    <t>ВЛ-10 323-08 Камчатка</t>
  </si>
  <si>
    <t>ВЛ-10 323-09 Нефтебаза</t>
  </si>
  <si>
    <t>ПС-354 Уфтюга</t>
  </si>
  <si>
    <t>ПС-361 Яренск</t>
  </si>
  <si>
    <t>ВЛ-110 кВ Жешарт</t>
  </si>
  <si>
    <t>ПС Жешарт</t>
  </si>
  <si>
    <t>МВ-10-1Т яч. № 16</t>
  </si>
  <si>
    <t>ШСН-0,4 кВ</t>
  </si>
  <si>
    <t>МВ-10-2Т яч. № 5</t>
  </si>
  <si>
    <t>ПС-364 Устьевская</t>
  </si>
  <si>
    <t>ПС-317 Удима</t>
  </si>
  <si>
    <t>ВВ-10-1Т яч. № 1</t>
  </si>
  <si>
    <t>ВЛ-10 317-05 Посёлок</t>
  </si>
  <si>
    <t>Яч.3 ТСН-1</t>
  </si>
  <si>
    <t>ВВ-10-2Т яч. № 12</t>
  </si>
  <si>
    <t>ВЛ-10 317-08 Ерга</t>
  </si>
  <si>
    <t>Яч.10 ТСН-2</t>
  </si>
  <si>
    <t>ПС-111 Швакино</t>
  </si>
  <si>
    <t>110/6</t>
  </si>
  <si>
    <t>фид. "Поселок-1"</t>
  </si>
  <si>
    <t>ТП-2</t>
  </si>
  <si>
    <t>фид. "Лесопункт"</t>
  </si>
  <si>
    <t>ТП-320 п. Швакино (аб.)</t>
  </si>
  <si>
    <t>фид. "Склад"</t>
  </si>
  <si>
    <t>абонент</t>
  </si>
  <si>
    <t>фид. "Карьер-1"</t>
  </si>
  <si>
    <t>МВ-6-2Т</t>
  </si>
  <si>
    <t>фид."Поселок-2"</t>
  </si>
  <si>
    <t>ТП-1</t>
  </si>
  <si>
    <t>фид. "Карьер-2"</t>
  </si>
  <si>
    <t>ПС-113 КЭЧ</t>
  </si>
  <si>
    <t>фид. "Площадка 7"</t>
  </si>
  <si>
    <t>фид. "ДЭС-2"</t>
  </si>
  <si>
    <t>фид. "Дальний"</t>
  </si>
  <si>
    <t>фид. "7 городок"</t>
  </si>
  <si>
    <t>фид. "ДЭС-1"</t>
  </si>
  <si>
    <t>ПС-112 Емца</t>
  </si>
  <si>
    <t>ВЛ-10-112-08 (Верховский)</t>
  </si>
  <si>
    <t>ТП-326А, ТП-327А</t>
  </si>
  <si>
    <t>фид. "СЖД-2"</t>
  </si>
  <si>
    <t>фид. "СЖД-1"</t>
  </si>
  <si>
    <t>ВЛ-10-112-06 (ЛПХ)</t>
  </si>
  <si>
    <t>ТП: 340А, 331А, 332, 333, 334А</t>
  </si>
  <si>
    <t>фид. "Ферма"</t>
  </si>
  <si>
    <t>ПС-110</t>
  </si>
  <si>
    <t>ф. ТП-2-5</t>
  </si>
  <si>
    <t>ф. ТП-3/3</t>
  </si>
  <si>
    <t>ф. ТП-3-1</t>
  </si>
  <si>
    <t>ф. ТП-2-1</t>
  </si>
  <si>
    <t>ф. ТП-1 ДЭС</t>
  </si>
  <si>
    <t>ПС-114 ППТФ</t>
  </si>
  <si>
    <t>ВЛ-10-114-01 (ПТФ)</t>
  </si>
  <si>
    <t>ВЛ-10 №2</t>
  </si>
  <si>
    <t>ВЛ-10 №4</t>
  </si>
  <si>
    <t>ВЛ-10 №3</t>
  </si>
  <si>
    <t>ВЛ-10 №5</t>
  </si>
  <si>
    <t>ВЛ-10 №6</t>
  </si>
  <si>
    <t>ПС-120 "Наволок"</t>
  </si>
  <si>
    <t>ВЛ-6-120-01 (Змеево)</t>
  </si>
  <si>
    <t>ф."Лесобаза 1"</t>
  </si>
  <si>
    <t>РП-3 Оксово</t>
  </si>
  <si>
    <t>ВЛ-6-120-06 (Лесобаза 2)</t>
  </si>
  <si>
    <t>ПС-151 "Плесецк"</t>
  </si>
  <si>
    <t>220/110/35/10</t>
  </si>
  <si>
    <t>1Т-110 кВ</t>
  </si>
  <si>
    <t>1Т-35 кВ</t>
  </si>
  <si>
    <t>1Т-10 кВ</t>
  </si>
  <si>
    <t>ВЛ-10-151-35 (11Д)</t>
  </si>
  <si>
    <t xml:space="preserve">ТП-53 </t>
  </si>
  <si>
    <t>ВЛ-10-151-39 (19Д)</t>
  </si>
  <si>
    <t>ТП-17 ПТКУ</t>
  </si>
  <si>
    <t>КЛ-10-151-30 (Хознужды)</t>
  </si>
  <si>
    <t xml:space="preserve">ТП-51 </t>
  </si>
  <si>
    <t>ВЛ-10-151-33 (Комплекс-1)</t>
  </si>
  <si>
    <t>РП-10 кВ "Комплекс"</t>
  </si>
  <si>
    <t>КЛ-10-151-03 (Хознужды)</t>
  </si>
  <si>
    <t>ТП-61 Хознужды</t>
  </si>
  <si>
    <t>КЛ-10-151-13 (Южная-1)</t>
  </si>
  <si>
    <t>ТП-63 "Южная"</t>
  </si>
  <si>
    <t>ВЛ-10 кВ фид.СЖД-1</t>
  </si>
  <si>
    <t>КЛ-10-151-29 (База-1)</t>
  </si>
  <si>
    <t>ЗТП База</t>
  </si>
  <si>
    <t>ВЛ-10 кВ фид.ГРС-1</t>
  </si>
  <si>
    <t>КЛ-10 кВ ТСН1,3,5 (151-01)</t>
  </si>
  <si>
    <t>ТСН-1-3-5</t>
  </si>
  <si>
    <t>2Т-110 кВ</t>
  </si>
  <si>
    <t>2Т-35 кВ</t>
  </si>
  <si>
    <t>2Т-10 кВ</t>
  </si>
  <si>
    <t>ВЛ-10-151-42 (9Д)</t>
  </si>
  <si>
    <t>ВЛ-10-151-34 (21Д)</t>
  </si>
  <si>
    <t>ТП-23А "Лесхоз" (аб.)</t>
  </si>
  <si>
    <t>ВЛ-10-151-32 (Комплекс-2)</t>
  </si>
  <si>
    <t>ВЛ-10-151-41(23Д)</t>
  </si>
  <si>
    <t>ВЛ-10-151-25 (Южная-2)</t>
  </si>
  <si>
    <t>ТП-63, ТП-20А "Мясокомб.", ТП-64А "Петройл"</t>
  </si>
  <si>
    <t>ВЛ-10 кВ фид.СЖД-2</t>
  </si>
  <si>
    <t>ВЛ-10-151-28 (База-2)</t>
  </si>
  <si>
    <t>ВЛ-10-151-17 (ПТФ)</t>
  </si>
  <si>
    <t>ТП-62А "Очисные"(аб.)</t>
  </si>
  <si>
    <t>ВЛ-10 кВ фид.ГРС-2</t>
  </si>
  <si>
    <t>КЛ-10 кВ ТСН2,4,6 (151-27)</t>
  </si>
  <si>
    <t>ТСН-2-4-6</t>
  </si>
  <si>
    <t>ПС-131 Поселок</t>
  </si>
  <si>
    <t>КЛ-6-131-01 (Мяндуха-1)</t>
  </si>
  <si>
    <t>ТП-412 (4 мкр-н)</t>
  </si>
  <si>
    <t>КЛ-6-131-02 (АЗС)</t>
  </si>
  <si>
    <t>ТП-402 (2мкр-н, РПБ)</t>
  </si>
  <si>
    <t>КЛ-6-131-04 (Водозабор-1)</t>
  </si>
  <si>
    <t>ТП-404 "Водозаор-1"</t>
  </si>
  <si>
    <t>ВЛ-6-131-05 (Оксово-1)</t>
  </si>
  <si>
    <t>ТП-413 "Матвеевская", РП-3</t>
  </si>
  <si>
    <t>КЛ-6-131-06 (Больница)</t>
  </si>
  <si>
    <t>ТП-405 "Больница"</t>
  </si>
  <si>
    <t>КЛ-6-131-11 (Д.сад)</t>
  </si>
  <si>
    <t>ТП-406 "ДДТ"</t>
  </si>
  <si>
    <t>КЛ-6-131-12 (КБО-1)</t>
  </si>
  <si>
    <t>ТП-410</t>
  </si>
  <si>
    <t>КЛ-6-131-28 "Котельная"</t>
  </si>
  <si>
    <t>Котельная</t>
  </si>
  <si>
    <t>КЛ-6-131-16 (Школа)</t>
  </si>
  <si>
    <t>ТП-401</t>
  </si>
  <si>
    <t>КЛ-6-131-17 (КБО-2)</t>
  </si>
  <si>
    <t>КЛ-6-131-22 (Мяндуха-2)</t>
  </si>
  <si>
    <t>ВЛ-6-131-23 (Оксово-2)</t>
  </si>
  <si>
    <t>ТП-414, ТП-440А, ТП-415, РП-3</t>
  </si>
  <si>
    <t>фид. "Поселок-2"</t>
  </si>
  <si>
    <t>фид. "Лесозавод"</t>
  </si>
  <si>
    <t>КЛ-6-131-27 "Котельная"</t>
  </si>
  <si>
    <t>фид. "Водозабор-2"</t>
  </si>
  <si>
    <t>ТП-407 "Водозабор-2"</t>
  </si>
  <si>
    <t>ПС  Промплощадка (аб.)</t>
  </si>
  <si>
    <t>ф. Бортовая-1</t>
  </si>
  <si>
    <t>ф. ЦРММ-1</t>
  </si>
  <si>
    <t>ф. Водозабор-1</t>
  </si>
  <si>
    <t>ф. Насосная</t>
  </si>
  <si>
    <t>ф. Бортовая-3</t>
  </si>
  <si>
    <t>ф. КТПН-160</t>
  </si>
  <si>
    <t>ф. ЦРММ-2</t>
  </si>
  <si>
    <t>ф. Водозабор-2</t>
  </si>
  <si>
    <t>ф. Бортовая-2</t>
  </si>
  <si>
    <t>ф. Склад бокситов</t>
  </si>
  <si>
    <t>ф. Дизельная</t>
  </si>
  <si>
    <t>ПС-118 Мяндуха</t>
  </si>
  <si>
    <t>ВЛ-110 кВ Скарлахта</t>
  </si>
  <si>
    <t>фид. "№4" ЗАО "САМ"</t>
  </si>
  <si>
    <t>Фид. Лодья</t>
  </si>
  <si>
    <t>ПС-119 Скарлахта</t>
  </si>
  <si>
    <t>фид. "№3"</t>
  </si>
  <si>
    <t>фид. "№2"</t>
  </si>
  <si>
    <t>фид. "№1"</t>
  </si>
  <si>
    <t>ПС Янгоры (аб.)</t>
  </si>
  <si>
    <t>ПС-115 Пуксоозеро</t>
  </si>
  <si>
    <t>ВЛ-6-115-01 (Б.озеро)</t>
  </si>
  <si>
    <t>ТП-123 "Белое озеро"</t>
  </si>
  <si>
    <t>ВЛ-6-115-05 (Поселок-1)</t>
  </si>
  <si>
    <t>ТП-130 "Комсомольская</t>
  </si>
  <si>
    <t>ВЛ-6-115-04 (Поселок-2)</t>
  </si>
  <si>
    <t>ТП-124 "Очистные"</t>
  </si>
  <si>
    <t>ВЛ-6-115-09 (Завод-1)</t>
  </si>
  <si>
    <t>ТП-138А, ТП-137А</t>
  </si>
  <si>
    <t>ПС-130 Федово</t>
  </si>
  <si>
    <t>ВЛ-10-130-01 (№2)</t>
  </si>
  <si>
    <t>ТП-601 - ТП-611</t>
  </si>
  <si>
    <t>ВЛ-10-130-02 (№1)</t>
  </si>
  <si>
    <t xml:space="preserve">ТП-612, ТП-613А, </t>
  </si>
  <si>
    <t>ВЛ-10-130-07 (Ц.Усадьба)</t>
  </si>
  <si>
    <t>ТП-634, ТП-635, ТП-637, ТП-638</t>
  </si>
  <si>
    <t>ВЛ-10-130-08 (Красновский)</t>
  </si>
  <si>
    <t>ТП-650, ТП-651А, ТП-652А</t>
  </si>
  <si>
    <t>ВЛ-10-130-09 (Карасово)</t>
  </si>
  <si>
    <t>ТП-656А "Карасово"</t>
  </si>
  <si>
    <t>ПС-129 Конево</t>
  </si>
  <si>
    <t>ВЛ-35 кВ "Самково"</t>
  </si>
  <si>
    <t>ПС-132 Самково</t>
  </si>
  <si>
    <t>ВЛ-10-129-07 (№1)</t>
  </si>
  <si>
    <t>ТП-537, ТП-538</t>
  </si>
  <si>
    <t>ВЛ-10-129-05 (№4)</t>
  </si>
  <si>
    <t>ТП-526 - ТП-532</t>
  </si>
  <si>
    <t>ВЛ-10-129-01 (№3)</t>
  </si>
  <si>
    <t>ТП-500, ТП-501, ТП-502А, ТП-503</t>
  </si>
  <si>
    <t>ВЛ-10-129-03 (№2)</t>
  </si>
  <si>
    <t>ТП-511А, ТП-512, ТП-513, ТП-514</t>
  </si>
  <si>
    <t>ВЛ-10-129-02 (Комплекс)</t>
  </si>
  <si>
    <t>ТП-508А, ТП-509А</t>
  </si>
  <si>
    <t>ВЛ-10-132-01 (№1)</t>
  </si>
  <si>
    <t>ТП-561 д.Самково</t>
  </si>
  <si>
    <t>ВЛ-10-132-05 (Школа)</t>
  </si>
  <si>
    <t>ТП-560 Школа</t>
  </si>
  <si>
    <t>ВЛ-10-132-08 (№2)</t>
  </si>
  <si>
    <t>ТП-568А ИП Пилицын</t>
  </si>
  <si>
    <t>ВЛ-10-132-12 (Поселок)</t>
  </si>
  <si>
    <t>ТП-581 Клуб</t>
  </si>
  <si>
    <t xml:space="preserve">ПС-121 Волошевская </t>
  </si>
  <si>
    <t>Ввод 10 1Т</t>
  </si>
  <si>
    <t>ВЛ-10-121-08 (№1)</t>
  </si>
  <si>
    <t>ТП-830, ТП-831 "Филиповская"</t>
  </si>
  <si>
    <t>ВЛ-10-121-07 (Шишкино)</t>
  </si>
  <si>
    <t>ТП-825 "Горы"</t>
  </si>
  <si>
    <t>ВЛ-10-121-06 (Поселок)</t>
  </si>
  <si>
    <t>ТП-821 "Поселок-1"</t>
  </si>
  <si>
    <t>ВЛ-10-121-02 (№2)</t>
  </si>
  <si>
    <t>ТП-811А "Пилорама"</t>
  </si>
  <si>
    <t>ВЛ-10-121-01 (№3)</t>
  </si>
  <si>
    <t>ТП-819 "Карпово"</t>
  </si>
  <si>
    <t>ПС Соколиная (аб.)</t>
  </si>
  <si>
    <t>35/0.4</t>
  </si>
  <si>
    <t>РП-1 (Комплекс)</t>
  </si>
  <si>
    <t>ВЛ-10-РП1-06 (Запад-1)</t>
  </si>
  <si>
    <t>ТП-119А</t>
  </si>
  <si>
    <t>ВЛ-10-РП1-09 (Завод-1)</t>
  </si>
  <si>
    <t>ТП-113, 115А-118А</t>
  </si>
  <si>
    <t>ВЛ-10-РП1-16 (Запад-2)</t>
  </si>
  <si>
    <t>ЛР-35,36,39</t>
  </si>
  <si>
    <t>ВЛ-10-РП1-17 (Завод-2)</t>
  </si>
  <si>
    <t>ТП-111</t>
  </si>
  <si>
    <t>ВЛ-10-РП1-19 (М.Конёво)</t>
  </si>
  <si>
    <t>ТП-109А, 108А, 110А, 112А, 114</t>
  </si>
  <si>
    <t>ВЛ-10-РП1-20 (Пукса)</t>
  </si>
  <si>
    <t>ТП-101 - 103, 104А - 107А</t>
  </si>
  <si>
    <t>РП-2 (Запад)</t>
  </si>
  <si>
    <t>КЛ-10-РП2-04 (База-1)</t>
  </si>
  <si>
    <t>ТП-122А</t>
  </si>
  <si>
    <t>КЛ-10-РП2-08 (База-2)</t>
  </si>
  <si>
    <t>КЛ-10-РП2-11 (№1)</t>
  </si>
  <si>
    <t>ТП-120А, 121А</t>
  </si>
  <si>
    <t>РП-3 (Оксово)</t>
  </si>
  <si>
    <t>ВЛ-6-РП3-05 (Росляки)</t>
  </si>
  <si>
    <t>ТП-420 "Строитель"</t>
  </si>
  <si>
    <t>ф. Лесобаза-1</t>
  </si>
  <si>
    <t>ПС-120 Наволок</t>
  </si>
  <si>
    <t>ВЛ-6-РП3-18 (Дениславье)</t>
  </si>
  <si>
    <t>ТП-416А, ТП-417, ТП-418, ТП-419</t>
  </si>
  <si>
    <t>ф. Лесобаза-2 (аб.)</t>
  </si>
  <si>
    <t>РП-4 (Посёлок)</t>
  </si>
  <si>
    <t>КЛ-6-РП4-15 (№1)</t>
  </si>
  <si>
    <t>ТП-301-303, 306, 310, 313, 314</t>
  </si>
  <si>
    <t>КЛ-6-РП4-16 (Водозабор-1)</t>
  </si>
  <si>
    <t>ТП-324А</t>
  </si>
  <si>
    <t>КЛ-6-РП4-01 (№2)</t>
  </si>
  <si>
    <t>ТП-304, 305, 307-309, 311,312</t>
  </si>
  <si>
    <t>КЛ-6-РП4-10 (Водозабор-2)</t>
  </si>
  <si>
    <t>РП-5 (Тарасово)</t>
  </si>
  <si>
    <t>ВЛ-6-РП5-02 (Королиха-1)</t>
  </si>
  <si>
    <t>ТП-707-712, 714-723</t>
  </si>
  <si>
    <t>103-16 "Ввод 6 Совхоз-1"</t>
  </si>
  <si>
    <t>103-28 "Ввол 6 Совхоз-2"</t>
  </si>
  <si>
    <t>ВЛ-6-РП5-11 (Королиха-2)</t>
  </si>
  <si>
    <t>ВЛ-6-РП5-12 (Центр.усадьба)</t>
  </si>
  <si>
    <t>ТП-701-704, 706</t>
  </si>
  <si>
    <t>ПС-101</t>
  </si>
  <si>
    <t>ВЛ-110 кВ "Восточный"</t>
  </si>
  <si>
    <t>ПС-152 "Савино"</t>
  </si>
  <si>
    <t>ВЛ-110 кВ "1101"</t>
  </si>
  <si>
    <t>ПС-102А</t>
  </si>
  <si>
    <t>ВЛ-110 кВ "1103-1"</t>
  </si>
  <si>
    <t>ПС-103, ПС №4 (аб.)</t>
  </si>
  <si>
    <t>ВЛ-110 кВ "1106-1"</t>
  </si>
  <si>
    <t>ПС-106</t>
  </si>
  <si>
    <t>ВЛ-110 кВ "1103-2"</t>
  </si>
  <si>
    <t>ВЛ-110 кВ "1106-2"</t>
  </si>
  <si>
    <t>ПС №5, ПС-106</t>
  </si>
  <si>
    <t>ВЛ-35 кВ "354-2"</t>
  </si>
  <si>
    <t>ПС №1 (аб.), ПС №3А (аб.)</t>
  </si>
  <si>
    <t>ВЛ-35 кВ "356"</t>
  </si>
  <si>
    <t>ПС №6 (аб.)</t>
  </si>
  <si>
    <t>ВЛ-35 кВ "354-1"</t>
  </si>
  <si>
    <t xml:space="preserve">ПС-104, ПС №1 (аб.), ПС №3А (аб.) </t>
  </si>
  <si>
    <t>фид. КТПК-Комета-6</t>
  </si>
  <si>
    <t>фид. "КАЗ-1"</t>
  </si>
  <si>
    <t>фид. ТСН-1</t>
  </si>
  <si>
    <t>фид. "КАЗ-2"</t>
  </si>
  <si>
    <t>фид. ТСН-2</t>
  </si>
  <si>
    <t xml:space="preserve">ПС-102 </t>
  </si>
  <si>
    <t>фид. "ЦРП-111-1"</t>
  </si>
  <si>
    <t>фид. "Котельная1"</t>
  </si>
  <si>
    <t>фид. "ЦРП-151-1"</t>
  </si>
  <si>
    <t>ТСН-6-3</t>
  </si>
  <si>
    <t>ВЛ-110 кВ "Объект-2"</t>
  </si>
  <si>
    <t>ПС-102, ПС-151 "Плесецк"</t>
  </si>
  <si>
    <t>ВЛ-110 кВ "Объект-1"</t>
  </si>
  <si>
    <t>ПС-101 №1</t>
  </si>
  <si>
    <t>ПС-109 №9</t>
  </si>
  <si>
    <t>фид. "ТП-49А-5"</t>
  </si>
  <si>
    <t>ПС-103</t>
  </si>
  <si>
    <t>ВЛ-103-16 "Совхоз-1"</t>
  </si>
  <si>
    <t>РП-5 "Тарасово"</t>
  </si>
  <si>
    <t>фид. "ТП-70"</t>
  </si>
  <si>
    <t>ВЛ-103-28 "Совхоз-2"</t>
  </si>
  <si>
    <t>ВЛ-35кВ "352"</t>
  </si>
  <si>
    <t>фид. "ТП-4"</t>
  </si>
  <si>
    <t>ПС №5 (аб.)</t>
  </si>
  <si>
    <t>МВ-110-1Т</t>
  </si>
  <si>
    <t>МВ-110-2Т</t>
  </si>
  <si>
    <t>ПС-104</t>
  </si>
  <si>
    <t>яч.9 ф.ТП-17</t>
  </si>
  <si>
    <t>фид. "ЛПК"</t>
  </si>
  <si>
    <t>фид. "ЦРП-34/7"</t>
  </si>
  <si>
    <t>фид. "ЦРП 34/8"</t>
  </si>
  <si>
    <t>ПС №4 (аб.)</t>
  </si>
  <si>
    <t>ПС №3А (аб.)</t>
  </si>
  <si>
    <t>ПС-117 Кодино</t>
  </si>
  <si>
    <t>ВЛ-35 "Чекуевская"</t>
  </si>
  <si>
    <t>ВЛ-10-117-02 "Поселок"</t>
  </si>
  <si>
    <t>ТП-190 - ТП-194  (5шт.)</t>
  </si>
  <si>
    <t>ВЛ-10-117-06 "ЛПХ"</t>
  </si>
  <si>
    <t>ТП-186 - ТП-189; ТП-224А (5шт.)</t>
  </si>
  <si>
    <t>ВЛ-10-117-12 "Котельная"</t>
  </si>
  <si>
    <t>ТП-185 Котельная</t>
  </si>
  <si>
    <t>ПС-124 Мудьюга</t>
  </si>
  <si>
    <t>ВЛ-10-124-01 "Глазаниха"</t>
  </si>
  <si>
    <t>ТП:  225А, 226А, 227А, 195, 196, 197</t>
  </si>
  <si>
    <t>фид. "СЖД"</t>
  </si>
  <si>
    <t>ВЛ-10-124-08 "Мудьюга"</t>
  </si>
  <si>
    <t>ТП:  198, 228А, 199, 200</t>
  </si>
  <si>
    <t>ПС-128 Чекуевская</t>
  </si>
  <si>
    <t>ВЛ-10-128-01 "№1"</t>
  </si>
  <si>
    <t>ТП-99 - ТП-103; ТП-213А  (6шт.)</t>
  </si>
  <si>
    <t>ВЛ-10-128-06 "№3"</t>
  </si>
  <si>
    <t>ТП-119 - ТП-125  (7шт.)</t>
  </si>
  <si>
    <t>ВЛ-10-128-11 "№4"</t>
  </si>
  <si>
    <t>ТП-127 - ТП-132  (7шт.)</t>
  </si>
  <si>
    <t>ВЛ-10-128-12 "№2"</t>
  </si>
  <si>
    <t>ТП-104 - ТП-117; ТП-240А  (16шт.)</t>
  </si>
  <si>
    <t>ПС-126 Клещевская</t>
  </si>
  <si>
    <t>ВЛ-10-126-06 "№3"</t>
  </si>
  <si>
    <t>ТП-159, ТП-160, ТП-161</t>
  </si>
  <si>
    <t>ВЛ-10-126-08 "№2"</t>
  </si>
  <si>
    <t>ТП-151 - ТП-158  (8шт.)</t>
  </si>
  <si>
    <t>ВЛ-10-126-18 "№1"</t>
  </si>
  <si>
    <t>ТП-133 - ТП-150; ТП-215А, ТП-216А</t>
  </si>
  <si>
    <t>ПС-127 Ярнема</t>
  </si>
  <si>
    <t>ВЛ-10-127-02 "Турчасово"</t>
  </si>
  <si>
    <t>ТП-162 - ТП-172  (11шт.)</t>
  </si>
  <si>
    <t>ВЛ-10-127-05 "№3"</t>
  </si>
  <si>
    <t>ТП-173; ТП-217А - ТП-223А  (8шт.)</t>
  </si>
  <si>
    <t>ПС-125 Вонгуда</t>
  </si>
  <si>
    <t>ВЛ-110 "СДТЭЦ-2"</t>
  </si>
  <si>
    <t>СДТЭЦ-2, ПС-116 "Онега"</t>
  </si>
  <si>
    <t>ВЛ-110 "Онега"</t>
  </si>
  <si>
    <t>ПС-116 "Онега"</t>
  </si>
  <si>
    <t>ВЛ-110 "Мудьюга"</t>
  </si>
  <si>
    <t>ПС Мудьюга-Тяговая</t>
  </si>
  <si>
    <t>ВЛ-110 "Нименьга"</t>
  </si>
  <si>
    <t>ПС-122 "Нименьга"</t>
  </si>
  <si>
    <t>ВЛ-10-125-01 "№1"</t>
  </si>
  <si>
    <t>ТП-79, ТП-80, ТП-81, ТП-65, ТП-61 (11шт.)</t>
  </si>
  <si>
    <t>ВЛ-10-125-19 "№2"</t>
  </si>
  <si>
    <t>ТП: 69-75; 64; ТП-239А (9шт.)</t>
  </si>
  <si>
    <t>ПС-116 Онега</t>
  </si>
  <si>
    <t>ВЛ-10-116-02 "№2"</t>
  </si>
  <si>
    <t>фид. "ОГЗ-1"</t>
  </si>
  <si>
    <t>КЛ-10-116-04 "№7"</t>
  </si>
  <si>
    <t>РП-10 "Онега"</t>
  </si>
  <si>
    <t>ВЛ-10-116-05 "Колхозный"</t>
  </si>
  <si>
    <t>ТП-205, 66, 91, 203А…. (22шт.)</t>
  </si>
  <si>
    <t>ВЛ-10-116-11 "№3"</t>
  </si>
  <si>
    <t>ТП-30А, 32А, ….. (13шт.), РП-6</t>
  </si>
  <si>
    <t>ВЛЗ-10-116-10 "ВЛЗ-1"</t>
  </si>
  <si>
    <t>ВЛ-10-116-12 "Совхоз"</t>
  </si>
  <si>
    <t>ТП-86, ТП-87, ТП-85, ТП-202</t>
  </si>
  <si>
    <t xml:space="preserve">ТСН-10-1 </t>
  </si>
  <si>
    <t>ВЛ-10-116-15 "№1"</t>
  </si>
  <si>
    <t>ТП-76, ТП-77, ТП-78, ТП-82</t>
  </si>
  <si>
    <t>фид. "ОГЗ-2"</t>
  </si>
  <si>
    <t>ВЛ-10-116-23 "ЛПХ"</t>
  </si>
  <si>
    <t>ТП: 68, 41А, 229А, 48А, 49А, 67</t>
  </si>
  <si>
    <t>ВЛЗ-10-116-21 "ВЛЗ-2"</t>
  </si>
  <si>
    <t xml:space="preserve">ТСН-10-2 </t>
  </si>
  <si>
    <t>ПС ОЛДК (аб.)</t>
  </si>
  <si>
    <t>яч. №13 фид. "л/зРаб.пос."</t>
  </si>
  <si>
    <t>ТП-50-59 (10шт.)</t>
  </si>
  <si>
    <t>яч. №6 фид. "л/з Раб.пос."</t>
  </si>
  <si>
    <t>яч. №5 фид. "л/з 32"</t>
  </si>
  <si>
    <t>яч. №7 фид. "л/з 33"</t>
  </si>
  <si>
    <t>яч. №9 фид. "ЛПХ"</t>
  </si>
  <si>
    <t>яч. №4 фид. "л/з 32"</t>
  </si>
  <si>
    <t>яч. №6 фид. "Резерв"</t>
  </si>
  <si>
    <t>ПС-122 Нименьга</t>
  </si>
  <si>
    <t>ВЛ-10-122-04 "Шаста-1"</t>
  </si>
  <si>
    <t>РП-7 (Дизельная)</t>
  </si>
  <si>
    <t>ВЛ-10-122-05 "Промзона"</t>
  </si>
  <si>
    <t>ТП-179</t>
  </si>
  <si>
    <t>ВЛ-10-122-10 "Шаста-2"</t>
  </si>
  <si>
    <t>ВЛ-10-122-11 "Поселок"</t>
  </si>
  <si>
    <t>ТП-180 - ТП-184  (5шт.)</t>
  </si>
  <si>
    <t>ПС-123 Малошуйка</t>
  </si>
  <si>
    <t>ВЛ-10-123-06 "ЛПХ-1"</t>
  </si>
  <si>
    <t>ТП-232 - ТП-236 (5шт.)</t>
  </si>
  <si>
    <t>фид. "ЛПХ-2"</t>
  </si>
  <si>
    <t>РП-6 (Онега)</t>
  </si>
  <si>
    <t>ВЛЗ-116-21</t>
  </si>
  <si>
    <t>КЛ-10-РП6-13 (Город-1)</t>
  </si>
  <si>
    <t>ВЛ-10-РП6-11 (Водопровод)</t>
  </si>
  <si>
    <t>ВЛ-10-РП6-09 (Котельная-1)</t>
  </si>
  <si>
    <t xml:space="preserve">ВЛЗ-116-10 </t>
  </si>
  <si>
    <t>ВЛ-10-РП6-14 (Котельная-2)</t>
  </si>
  <si>
    <t>ВЛ-10-РП6-08 (Город-2)</t>
  </si>
  <si>
    <t>КЛ-10-РП6-10 (База торга)</t>
  </si>
  <si>
    <t>ПС-142 Каргополь</t>
  </si>
  <si>
    <t>ВЛ-35 кВ "Лисицино"</t>
  </si>
  <si>
    <t>ПС-147 Лисицино</t>
  </si>
  <si>
    <t>ВЛ-35 кВ "Песок"</t>
  </si>
  <si>
    <t>ПС-148 Штурм, ПС-146 Песок</t>
  </si>
  <si>
    <t>МВ-35-2Т.</t>
  </si>
  <si>
    <t>ВЛ-10-142-16 "Заречная-1"</t>
  </si>
  <si>
    <t>РП-8 "Заречный"</t>
  </si>
  <si>
    <t>ВЛ-10-142-18 "№2"</t>
  </si>
  <si>
    <t>ТП-329А - ТП-332А; ТП-33 - ТП-43 (15шт)</t>
  </si>
  <si>
    <t>ВЛ-10-142-19 "№1"</t>
  </si>
  <si>
    <t>ТП: 333А, 334А, 335, 336А, 337А</t>
  </si>
  <si>
    <t>ВЛ-10-142-22 "Ц.Усадьба"</t>
  </si>
  <si>
    <t>ТП-44 - ТП-64; ТП: 338А, 339А, КТП-160</t>
  </si>
  <si>
    <t>ВЛ-10-142-05 "Абакумово"</t>
  </si>
  <si>
    <t>ТП-16, ТП-17</t>
  </si>
  <si>
    <t>ВЛ-10-142-09 "Саунино"</t>
  </si>
  <si>
    <t>ТП-325А, всего ТП: 18шт.</t>
  </si>
  <si>
    <t>ВЛ-10-142-10 "Каргополь юг"</t>
  </si>
  <si>
    <t>ВЛ-10-142-08 "Заречная-2"</t>
  </si>
  <si>
    <t>ТП-18, РП-8 "Заречный"</t>
  </si>
  <si>
    <t>ВЛ-10-142-03 "Полуборье"</t>
  </si>
  <si>
    <t>ТП-1А - ТП-15  (14шт.)</t>
  </si>
  <si>
    <t>ПС-143 Подрезовская</t>
  </si>
  <si>
    <t>ВЛ-10-143-04 "№1"</t>
  </si>
  <si>
    <t>ТП: 181, 182, 183, 184</t>
  </si>
  <si>
    <t>ВЛ-10-143-05 "Резерв"</t>
  </si>
  <si>
    <t>ТП-186 - ТП-191 (8шт.)</t>
  </si>
  <si>
    <t>ВЛ-10-143-11 "№2"</t>
  </si>
  <si>
    <t>ТП-209 - ТП-215 (7шт.)</t>
  </si>
  <si>
    <t>ВЛ-10-143-10 "Волосово"</t>
  </si>
  <si>
    <t>ТП-195 - ТП-208 (13шт.)</t>
  </si>
  <si>
    <t>ПС-144 Шелохово</t>
  </si>
  <si>
    <t>ВЛ-10-144-01 "№1"</t>
  </si>
  <si>
    <t>ТП-121 - ТП-138 (19шт.)</t>
  </si>
  <si>
    <t>ВЛ-10-144-03 "№2"</t>
  </si>
  <si>
    <t>ТП-139 -  ТП-161 (22шт.)</t>
  </si>
  <si>
    <t>ВЛ-10-144-06 "Ц. Усадьба"</t>
  </si>
  <si>
    <t>ТП-162 "Гараж"</t>
  </si>
  <si>
    <t>ВЛ-10-144-07 "№3"</t>
  </si>
  <si>
    <t>ТП-173 - ТП-180 (8шт.)</t>
  </si>
  <si>
    <t>ВЛ-10-147-07 "Ц. Усадьба"</t>
  </si>
  <si>
    <t>ТП-112 - ТП-119 (8шт.)</t>
  </si>
  <si>
    <t>ВЛ-10-147-06 "Лядины"</t>
  </si>
  <si>
    <t>ТП-109, ТП-110, ТП-111</t>
  </si>
  <si>
    <t>ВЛ-10-147-04 "Лекшмозеро"</t>
  </si>
  <si>
    <t>ТП-100 - ТП-108 (9шт.)</t>
  </si>
  <si>
    <t>ВЛ-10-147-01 "резерв"</t>
  </si>
  <si>
    <t>ОТКЛ.</t>
  </si>
  <si>
    <t>ПС-148 Штурм</t>
  </si>
  <si>
    <t>ВЛ-10-148-01 "№1"</t>
  </si>
  <si>
    <t>ТП-216 - ТП-223 (8шт.)</t>
  </si>
  <si>
    <t>ВЛ-10-148-04 "№2"</t>
  </si>
  <si>
    <t>ТП-224 - ТП-230 (7шт.)</t>
  </si>
  <si>
    <t>ВЛ-10-148-06 "Комплекс-1"</t>
  </si>
  <si>
    <t>ТП-231 "Комплекс-1"</t>
  </si>
  <si>
    <t>ВЛ-10-148-09 "Комплекс-2"</t>
  </si>
  <si>
    <t>ТП-233 - ТП-237 (5шт.)</t>
  </si>
  <si>
    <t>ВЛ-10-148-10 "Лекшма"</t>
  </si>
  <si>
    <t>ТП-238 - ТП-247 (10шт.)</t>
  </si>
  <si>
    <t>ВЛ-10-148-13 "№3"</t>
  </si>
  <si>
    <t>ТП-249 "РРС"</t>
  </si>
  <si>
    <t>ПС-146 Песок</t>
  </si>
  <si>
    <t>ВЛ-10-146-01 "№1"</t>
  </si>
  <si>
    <t>ВЛ-10-146-02 "№2"</t>
  </si>
  <si>
    <t>ТП-250 - ТП-255 (6шт.)</t>
  </si>
  <si>
    <t>ВЛ-10-146-06 "№3"</t>
  </si>
  <si>
    <t>ТП-256 - ТП-276 (20шт.)</t>
  </si>
  <si>
    <t>ВЛ-10-146-07 "Ц.Усадьба"</t>
  </si>
  <si>
    <t>ТП-277 - ТП-286</t>
  </si>
  <si>
    <t>ПС-145 Кречетово</t>
  </si>
  <si>
    <t>ВЛ-10-145-02 "Центральная усадьба"</t>
  </si>
  <si>
    <t>ТП-295 - ТП-306 (13шт.)</t>
  </si>
  <si>
    <t>ВЛ-10-145-01 "№1"</t>
  </si>
  <si>
    <t>ТП-288 - ТП-294 (8шт.)</t>
  </si>
  <si>
    <t>ВЛ-10-145-08 "№2"</t>
  </si>
  <si>
    <t>ТП: 307, 308, 309, 310</t>
  </si>
  <si>
    <t>ВЛ-10-145-12 "№3"</t>
  </si>
  <si>
    <t>ТП-311 - ТП-318 (8шт.)</t>
  </si>
  <si>
    <t>ВЛ-10-145-13 "Шильда"</t>
  </si>
  <si>
    <t>ТП-319 - ТП-324 (6шт.)</t>
  </si>
  <si>
    <t xml:space="preserve">ВЛ-10-142-16 </t>
  </si>
  <si>
    <t>ВЛ-10-РП8-02 (Рягово)</t>
  </si>
  <si>
    <t>ТП-66-75 (10шт.)</t>
  </si>
  <si>
    <t>ВЛ-10-РП8-07 (Калитинка)</t>
  </si>
  <si>
    <t>ТП-78-86, 341, 77, 342А (12шт.)</t>
  </si>
  <si>
    <t>ВЛ-10-РП8-05 (Кузино)</t>
  </si>
  <si>
    <t>ВЛ-10-142-08</t>
  </si>
  <si>
    <t>ВЛ-10-РП8-10 (№3)</t>
  </si>
  <si>
    <t>ТП-87-96 (10шт.)</t>
  </si>
  <si>
    <t>ВЛ-10-РП8-13 (Кинема)</t>
  </si>
  <si>
    <t>ТП-97-99, 343, 344А (5шт.)</t>
  </si>
  <si>
    <t>ПС-150 "Няндома"</t>
  </si>
  <si>
    <t>ВЛ-220</t>
  </si>
  <si>
    <t>ПС-149"Коноша"</t>
  </si>
  <si>
    <t>ПС-151"Плесецк"</t>
  </si>
  <si>
    <t>3 АТ-110</t>
  </si>
  <si>
    <t>220/110/10</t>
  </si>
  <si>
    <t>4 АТ-110</t>
  </si>
  <si>
    <t>ВЛ-110 кВ "Няндома-СПТФ"</t>
  </si>
  <si>
    <t>ПС-133"СПТФ"</t>
  </si>
  <si>
    <t>ВЛ-110 кВ "Няндома-Каргополь"</t>
  </si>
  <si>
    <t>ПС-142"Каргополь"</t>
  </si>
  <si>
    <t>ВЛ-110 кВ "Няндома-Шалакуша"</t>
  </si>
  <si>
    <t>ПС-134"Шалакуша"</t>
  </si>
  <si>
    <t>ВЛ-110 кВ "Тяговая-1"</t>
  </si>
  <si>
    <t>ПС "Няндома-тяговая"</t>
  </si>
  <si>
    <t>ВЛ-110 кВ "Тяговая-2"</t>
  </si>
  <si>
    <t>1 Т-110</t>
  </si>
  <si>
    <t>по замерам</t>
  </si>
  <si>
    <t>2 Т-110</t>
  </si>
  <si>
    <t>2 Т-35</t>
  </si>
  <si>
    <t>ВЛ-35 кВ "Макаровская"</t>
  </si>
  <si>
    <t>ПС-135"Макаровская"</t>
  </si>
  <si>
    <t>1 Т-10</t>
  </si>
  <si>
    <t>ВЛ-10 кВ фид. Дорога-1</t>
  </si>
  <si>
    <t>ВЛ-10 кВ фид. Нефтебаза</t>
  </si>
  <si>
    <t xml:space="preserve">ВЛ-10 кВ фид. Телецентр </t>
  </si>
  <si>
    <t>ВЛ-10-150-05 (Колхозный)</t>
  </si>
  <si>
    <t>ТП-1 Пилорама</t>
  </si>
  <si>
    <t>ВЛ-10 кВ фид. ЛПК</t>
  </si>
  <si>
    <t>ТП-146А Пилоцех, ТП-147А Транслессервис</t>
  </si>
  <si>
    <t>ВЛ-10 кВ фид. Бурачиха</t>
  </si>
  <si>
    <t>ВЛ-10-150-02 (Связь)</t>
  </si>
  <si>
    <t>ТП-14 РПБ,ТП-42</t>
  </si>
  <si>
    <t>ТСН-42</t>
  </si>
  <si>
    <t>2 Т-10</t>
  </si>
  <si>
    <t>ВЛ-10 кВ фид. Дорога-2</t>
  </si>
  <si>
    <t>ВЛ-10 кВ фид. Б. Городок</t>
  </si>
  <si>
    <t>ВЛ-10 кВ фид. Город</t>
  </si>
  <si>
    <t>ВЛ-10 кВ фид. Шестиозерье</t>
  </si>
  <si>
    <t>ВЛ-10-150-19 (Восход)</t>
  </si>
  <si>
    <t>ТП-13 Комплекс</t>
  </si>
  <si>
    <t>ТСН-41</t>
  </si>
  <si>
    <t>ПС-133 СПТФ</t>
  </si>
  <si>
    <t>фид. "АБЗ"</t>
  </si>
  <si>
    <t>ВЛ-10-133-02 "Л9"</t>
  </si>
  <si>
    <t>ТП "А-45"</t>
  </si>
  <si>
    <t>ВЛ-10-133-03 "Л11"</t>
  </si>
  <si>
    <t>ТП "В-15", КТП-63, ТП"Д-12"</t>
  </si>
  <si>
    <t>ВЛ-10-133-04 "Л5"</t>
  </si>
  <si>
    <t>ТП "В-13", ТП "В-14", ТП "В-15"</t>
  </si>
  <si>
    <t>ВЛ-10-133-08 "Л8"</t>
  </si>
  <si>
    <t>ТП: Б-16, Е-6, Б-18,  А-72</t>
  </si>
  <si>
    <t>ВЛ-10-133-10 "Л7"</t>
  </si>
  <si>
    <t>ТП: А-44, А-43, Консервн. цех, А-22</t>
  </si>
  <si>
    <t>ВЛ-10-133-13 "Л-3"</t>
  </si>
  <si>
    <t>ТП "А-44"</t>
  </si>
  <si>
    <t>ВЛ-10-133-14 "Л-10"</t>
  </si>
  <si>
    <t>ВЛ-10-133-15 "Л4"</t>
  </si>
  <si>
    <t>КТП-400, Д-21,Д-20, Д-17, ТП"Д-12"</t>
  </si>
  <si>
    <t>ВЛ-10-133-19 "Л6"</t>
  </si>
  <si>
    <t>ВЛ-10-133-20 "Л2"</t>
  </si>
  <si>
    <t>ТП: Б-19, Б-15, Б-14, А-42, А-72</t>
  </si>
  <si>
    <t>ВЛ-10-133-21 "Поселок"</t>
  </si>
  <si>
    <t>ТП-38А, ТП-39А, ТП-39А, ТП-40А</t>
  </si>
  <si>
    <t>ВЛ-10-133-22 "Связь"</t>
  </si>
  <si>
    <t>ПС-134 Шалакуша</t>
  </si>
  <si>
    <t>ВЛ-10-134-01 "Лельма"</t>
  </si>
  <si>
    <t>ТП-63 - ТП-66 (4шт.)</t>
  </si>
  <si>
    <t>ВЛ-10-134-02 "Лесозавод"</t>
  </si>
  <si>
    <t>ТП-43, ТП-44, ТП-45А</t>
  </si>
  <si>
    <t>ВЛ-10-134-03</t>
  </si>
  <si>
    <t>ТП-55, ТП-57А, ТП-58А</t>
  </si>
  <si>
    <t>яч. №7 "СЖД"</t>
  </si>
  <si>
    <t>ВЛ-10-134-15</t>
  </si>
  <si>
    <t>ВЛ-10-134-11 "Ивакша"</t>
  </si>
  <si>
    <t>ТП: 68А, 69А, 70, 71А, 72А, 73, 74</t>
  </si>
  <si>
    <t>ВЛ-10-134-14</t>
  </si>
  <si>
    <t>ВЛ-10-134-16 "Ступино"</t>
  </si>
  <si>
    <t>ТП: 46А, 47А; ТП: 51, 52, 53, 54, ПС-136</t>
  </si>
  <si>
    <t>ПС-136 Ступино</t>
  </si>
  <si>
    <t>ВЛ-10-136-06 Ц.усадьба</t>
  </si>
  <si>
    <t>ТП-138 - ТП-142 (6шт.)</t>
  </si>
  <si>
    <t>ВЛ-10-136-08 Лужная</t>
  </si>
  <si>
    <t>ТП-144, ТП-145</t>
  </si>
  <si>
    <t>ПС-135 Макаровская</t>
  </si>
  <si>
    <t>ВЛ-35 "В.Пуя"</t>
  </si>
  <si>
    <t>ПС "Верхопуйская" (ВЭС)</t>
  </si>
  <si>
    <t>ВЛ-10-135-01 "№5"</t>
  </si>
  <si>
    <t>ТП-127 - ТП-137 (11шт.)</t>
  </si>
  <si>
    <t>ВЛ-10-135-02 "№3"</t>
  </si>
  <si>
    <t>ТП-110 - ТП-119 (10шт.)</t>
  </si>
  <si>
    <t>ВЛ-10-135-06 "№1"</t>
  </si>
  <si>
    <t>ТП-75 - ТП-91 (16шт.)</t>
  </si>
  <si>
    <t>ВЛ-10-135-15</t>
  </si>
  <si>
    <t>ВЛ-10-135-13 "№4"</t>
  </si>
  <si>
    <t>ТП-120 - ТП-126 (7шт.)</t>
  </si>
  <si>
    <t>ВЛ-10-135-09 "№2"</t>
  </si>
  <si>
    <t>ТП-92 - ТП-109 (17шт.)</t>
  </si>
  <si>
    <t>ВЛ-10-135-14</t>
  </si>
  <si>
    <t>ПС-140    Климовская</t>
  </si>
  <si>
    <t>ВЛ-10-140-01 "№1"</t>
  </si>
  <si>
    <t>ТП-201 - ТП-223 (22шт.)</t>
  </si>
  <si>
    <t>ВЛ-10-140-02 "№2"</t>
  </si>
  <si>
    <t>ТП-224 - ТП-234 (11шт.)</t>
  </si>
  <si>
    <t>ВЛ-10-140-09 "№3"</t>
  </si>
  <si>
    <t>ТП-235 - ТП-239 (5шт.)</t>
  </si>
  <si>
    <t>ПС-139 Подюга</t>
  </si>
  <si>
    <t>ВЛ-10-139-15 "№6"</t>
  </si>
  <si>
    <t>ТП-501, ТП-502, ТП-503, ТП-504</t>
  </si>
  <si>
    <t>ВЛ-10-139-01 "№1"</t>
  </si>
  <si>
    <t>ТП-511А -ТП-514 (4шт.)</t>
  </si>
  <si>
    <t>ВЛ-10-139-03 "№2"</t>
  </si>
  <si>
    <t>ВЛ-10-139-06 "№4"</t>
  </si>
  <si>
    <t>ТП-542 - ТП-546 (5шт.)</t>
  </si>
  <si>
    <t>ВЛ-10-139-14 "№3"</t>
  </si>
  <si>
    <t>ТП-531 - ТП-541 (10шт.)</t>
  </si>
  <si>
    <t>ВЛ-10-139-09 "№5"</t>
  </si>
  <si>
    <t>ТП-551, ТП-552, РП-10</t>
  </si>
  <si>
    <t>ВЛ-35 "Комсомольская"</t>
  </si>
  <si>
    <t>ПС "Комсомольская" (ВЭС)</t>
  </si>
  <si>
    <t>ПС-138 Пономаревская</t>
  </si>
  <si>
    <t>ВЛ-10-138-01 "№4"</t>
  </si>
  <si>
    <t>ТП-435 "Прилуки" (ТП-12шт.)</t>
  </si>
  <si>
    <t>ВЛ-10-138-05 "№5"</t>
  </si>
  <si>
    <t>ТП-447 "Кощеевская" (ТП-8шт.)</t>
  </si>
  <si>
    <t>ВЛ-10-138-08 "№3"</t>
  </si>
  <si>
    <t>ТП-434А (ТП-7шт.)</t>
  </si>
  <si>
    <t>ВЛ-10-138-11 "№2"</t>
  </si>
  <si>
    <t>ТП-412 - ТП-426 (13шт.)</t>
  </si>
  <si>
    <t>ВЛ-10-138-13 "№1"</t>
  </si>
  <si>
    <t>ТП-401 - ТП-411 (11шт.)</t>
  </si>
  <si>
    <t>ПС-141 Комплекс</t>
  </si>
  <si>
    <t>ВЛ-10-141-02 "№1"</t>
  </si>
  <si>
    <t>ТП-67А, ТП-68А, ТП-69А, ТП-70А</t>
  </si>
  <si>
    <t>ВЛ-10-141-05 "№3"</t>
  </si>
  <si>
    <t>ТП-72А, ТП-73А, ТП-74А, ТП-71А</t>
  </si>
  <si>
    <t>ВЛ-10-141-07 "№5"</t>
  </si>
  <si>
    <t>ТП-75А "Котельная"</t>
  </si>
  <si>
    <t>ТП-28, ТП-36 (16шт.)</t>
  </si>
  <si>
    <t>ВЛ-10-141-13"№6"</t>
  </si>
  <si>
    <t>ВЛ-10-141-12 "№4"</t>
  </si>
  <si>
    <t>ВЛ-10-141-10 "№2"</t>
  </si>
  <si>
    <t>ПС-137 Ерцево</t>
  </si>
  <si>
    <t>ВЛ-10-137-09 "Поселок 37 км"</t>
  </si>
  <si>
    <t>ТП-316А "Донбас"</t>
  </si>
  <si>
    <t>ВЛ-10-137-08 "Ерцево"</t>
  </si>
  <si>
    <t>ТП-301 " Жилая зона"</t>
  </si>
  <si>
    <t>ВЛ-10-137-07 "Береговая"</t>
  </si>
  <si>
    <t>ТП-307 - ТП-315 (9шт.)</t>
  </si>
  <si>
    <t>ВЛ-10-137-03  "Колхоз"</t>
  </si>
  <si>
    <t>ТП-325 - ТП-337 (13шт.)</t>
  </si>
  <si>
    <t>ПС Волошка (аб.)</t>
  </si>
  <si>
    <t>фид.Посёлок</t>
  </si>
  <si>
    <t>ТП-144, ТП-145, ТП-146 (3шт.)</t>
  </si>
  <si>
    <t>фид.СЖД</t>
  </si>
  <si>
    <t>фид.Вандыш</t>
  </si>
  <si>
    <t>ТП-152-156 (5шт.)</t>
  </si>
  <si>
    <t>фид.Волошка лесопункт</t>
  </si>
  <si>
    <t>ТП-147 - 150 (4шт.)</t>
  </si>
  <si>
    <t>РП-10 (№1)</t>
  </si>
  <si>
    <t>ВЛ-10-РП-10-03 (47 км.)</t>
  </si>
  <si>
    <t>ТП-553,554 (2 шт.)</t>
  </si>
  <si>
    <t>ВЛ-10-РП-10-07 (Л/п 36 км.)</t>
  </si>
  <si>
    <t>ТП-555-559,566 (6шт.)</t>
  </si>
  <si>
    <t>ВЛ-10-РП-10-08 (Бетонный завод)</t>
  </si>
  <si>
    <t>ТП-562-565 (4 шт.)</t>
  </si>
  <si>
    <t>ВЛ-10-РП-10-09 (Биржа)</t>
  </si>
  <si>
    <t>ТП-560,561 (2 шт.)</t>
  </si>
  <si>
    <t>Диспетчерское наименование  АТ, Т</t>
  </si>
  <si>
    <t>Режим работы в режимный день</t>
  </si>
  <si>
    <t>Коэффициент трансформ.</t>
  </si>
  <si>
    <t>ПС-1</t>
  </si>
  <si>
    <t>110/38,5/6,6</t>
  </si>
  <si>
    <t>1</t>
  </si>
  <si>
    <t>ПБВ</t>
  </si>
  <si>
    <t>3</t>
  </si>
  <si>
    <t>115 ± 9 х 1,78% (96,58 - 133,42)</t>
  </si>
  <si>
    <t>96,58 - 133,42</t>
  </si>
  <si>
    <t>115/10,5</t>
  </si>
  <si>
    <t>ПС-4</t>
  </si>
  <si>
    <t>35/6,3</t>
  </si>
  <si>
    <t>115/38,5/6,6</t>
  </si>
  <si>
    <t>5,6</t>
  </si>
  <si>
    <t>ПС-7</t>
  </si>
  <si>
    <t>7</t>
  </si>
  <si>
    <t>ПС-8</t>
  </si>
  <si>
    <t>38,5/6,3</t>
  </si>
  <si>
    <t>5</t>
  </si>
  <si>
    <t>ПС-9Н</t>
  </si>
  <si>
    <t>115/38,5/11</t>
  </si>
  <si>
    <t>4</t>
  </si>
  <si>
    <t>ПС-10</t>
  </si>
  <si>
    <t>35/10,5</t>
  </si>
  <si>
    <t>ПС-11 Нефтебаза</t>
  </si>
  <si>
    <t>36,75/6,3</t>
  </si>
  <si>
    <t>ПС-12 Кузнечевская</t>
  </si>
  <si>
    <t>6</t>
  </si>
  <si>
    <t>38,5 ± 2 х 2,5% (36,575 - 40,425)</t>
  </si>
  <si>
    <t>ПС-13</t>
  </si>
  <si>
    <t>ПС-14</t>
  </si>
  <si>
    <t>115 ± 9 х 1,78% (96,58 - 133,425)</t>
  </si>
  <si>
    <t>ПС-15</t>
  </si>
  <si>
    <t>ПС-16</t>
  </si>
  <si>
    <t>ПС-18 Заостровье</t>
  </si>
  <si>
    <t>ПС-19</t>
  </si>
  <si>
    <t>2</t>
  </si>
  <si>
    <t>ПС-20</t>
  </si>
  <si>
    <t>ПС-22 Тройная Гора</t>
  </si>
  <si>
    <t>ПС-23 Луковецкая</t>
  </si>
  <si>
    <t>ПС-27 Северодвинская</t>
  </si>
  <si>
    <t>ПС-34 Холмогоры</t>
  </si>
  <si>
    <t>ПС-36</t>
  </si>
  <si>
    <t>ПС-37 Бакарица</t>
  </si>
  <si>
    <t>ПС-38</t>
  </si>
  <si>
    <t>20</t>
  </si>
  <si>
    <t>ПС-40 Угзеньга</t>
  </si>
  <si>
    <t>ПС-41 Сийская</t>
  </si>
  <si>
    <t>ПС-42 Карпогоры</t>
  </si>
  <si>
    <t>ПС-43 Шилега</t>
  </si>
  <si>
    <t>ПС-44 Усть-Мехреньга</t>
  </si>
  <si>
    <t>21</t>
  </si>
  <si>
    <t>ПС-47 Пинега</t>
  </si>
  <si>
    <t>ПС-48 Емецк</t>
  </si>
  <si>
    <t>115,5/11</t>
  </si>
  <si>
    <t>ПС-51 Труфанова Гора</t>
  </si>
  <si>
    <t>ПС-55</t>
  </si>
  <si>
    <t>ПС-59 Кехта</t>
  </si>
  <si>
    <t>19</t>
  </si>
  <si>
    <t>ПС-61 Бревенник-2</t>
  </si>
  <si>
    <t>ПС-62 Кегостров</t>
  </si>
  <si>
    <t>ПС-63 Ластола</t>
  </si>
  <si>
    <t>ПС-64 Сояльская</t>
  </si>
  <si>
    <t>ПС-65 Кушкопала</t>
  </si>
  <si>
    <t>ПС-66 Ломоносовская</t>
  </si>
  <si>
    <t>ПС-67 Южная</t>
  </si>
  <si>
    <t>ПС-68 Промузловая</t>
  </si>
  <si>
    <t>36,8/10,5</t>
  </si>
  <si>
    <t>ПС-69 Меб.фабрика</t>
  </si>
  <si>
    <t>ПС-70 Жаровиха</t>
  </si>
  <si>
    <t>ПС-73 Хаврогоры</t>
  </si>
  <si>
    <t>ПС-75 Лапоминка</t>
  </si>
  <si>
    <t>ПС-76 Орлецы</t>
  </si>
  <si>
    <t>Приложение 2</t>
  </si>
  <si>
    <t>к письму филиала "Архэнерго"</t>
  </si>
  <si>
    <t>35/6.3</t>
  </si>
  <si>
    <t>ПС-202 Кокшеньга</t>
  </si>
  <si>
    <t>9,68 - 12,65</t>
  </si>
  <si>
    <t>10,3-10,7</t>
  </si>
  <si>
    <t>ПС-201 Благовещенск</t>
  </si>
  <si>
    <t>ПС-208 Ровдино</t>
  </si>
  <si>
    <t>10,1 - 10,4</t>
  </si>
  <si>
    <t xml:space="preserve"> 4 - 6 </t>
  </si>
  <si>
    <t>36,575 - 40,425</t>
  </si>
  <si>
    <t>V</t>
  </si>
  <si>
    <t>110/38,5/11</t>
  </si>
  <si>
    <t>I</t>
  </si>
  <si>
    <t>ПС-206 У.Паденьга</t>
  </si>
  <si>
    <t>ПС-204 Шенкурск</t>
  </si>
  <si>
    <t>10,2-10,6</t>
  </si>
  <si>
    <t>ПС-207 Борок</t>
  </si>
  <si>
    <t>10,1-10,5</t>
  </si>
  <si>
    <t>ПС-205 Шеговары</t>
  </si>
  <si>
    <t>ПС-212 Важская</t>
  </si>
  <si>
    <t>ПС-209 Дв.Березник</t>
  </si>
  <si>
    <t>ПС-211 Родионовская</t>
  </si>
  <si>
    <t>ПС-210 Рочегда</t>
  </si>
  <si>
    <t>ПС-213 Конецгорье</t>
  </si>
  <si>
    <t>10,4-10,7</t>
  </si>
  <si>
    <t>ПС-215 Игнатьевская</t>
  </si>
  <si>
    <t>10,4-10,8</t>
  </si>
  <si>
    <t>ПС-203 Заячерецкая</t>
  </si>
  <si>
    <t>ПС-221 ВЛПБ</t>
  </si>
  <si>
    <t>31,85 - 38,15</t>
  </si>
  <si>
    <t>ПС-223 Солга</t>
  </si>
  <si>
    <t>ПС-216 Пежма</t>
  </si>
  <si>
    <t>33,25 - 36,75</t>
  </si>
  <si>
    <t>III</t>
  </si>
  <si>
    <t>ПС-220 Березник</t>
  </si>
  <si>
    <t>ПС-219 Хозьмино</t>
  </si>
  <si>
    <t>II</t>
  </si>
  <si>
    <t>ПС-217 Ефремковская</t>
  </si>
  <si>
    <t>31,5 - 38,5</t>
  </si>
  <si>
    <t>10,6-10,9</t>
  </si>
  <si>
    <t>ПС-218 Б.Липовка</t>
  </si>
  <si>
    <t>ПС-226 Пайтово</t>
  </si>
  <si>
    <t>10,5-10,8</t>
  </si>
  <si>
    <t>ПС-222 Долматово</t>
  </si>
  <si>
    <t>10,3 - 10,7</t>
  </si>
  <si>
    <t>ПС-224 Комсомольская</t>
  </si>
  <si>
    <t>ПС-225 Верхопуя</t>
  </si>
  <si>
    <t>ПС-233 Ивановская</t>
  </si>
  <si>
    <t>ПС-228 Едемская</t>
  </si>
  <si>
    <t>10,1 - 10,5</t>
  </si>
  <si>
    <t>ПС-230 Строевская</t>
  </si>
  <si>
    <t>ПС-231 Бестужево</t>
  </si>
  <si>
    <t>ПС-232 Илеза</t>
  </si>
  <si>
    <t>ПС-227 Дмитриево</t>
  </si>
  <si>
    <t>110/6,6</t>
  </si>
  <si>
    <t xml:space="preserve">НН РПН +10х1,5%;-8х1,5% </t>
  </si>
  <si>
    <t>5,808-7,59 кВ</t>
  </si>
  <si>
    <t xml:space="preserve">НН РПН +10х1,5%;-8х1,5%  </t>
  </si>
  <si>
    <t>ВН РПН+-6х1,5%</t>
  </si>
  <si>
    <t>31,85-38,15 кВ</t>
  </si>
  <si>
    <t xml:space="preserve">ВН РПН+-6х1,5%  </t>
  </si>
  <si>
    <t xml:space="preserve">ВН ПБВ+-2х2,5%  </t>
  </si>
  <si>
    <t>33,25-36,75 кВ</t>
  </si>
  <si>
    <t xml:space="preserve">ВН ПБВ+-1х5%  </t>
  </si>
  <si>
    <t>ПС-131 Посёлок</t>
  </si>
  <si>
    <t>115/6,6</t>
  </si>
  <si>
    <t xml:space="preserve">ВН РПН+-9х1,78% </t>
  </si>
  <si>
    <t>96,577-133,423 кВ</t>
  </si>
  <si>
    <t>ВН РПН+-9х1,78%</t>
  </si>
  <si>
    <t xml:space="preserve"> 96,577-133,423 кВ</t>
  </si>
  <si>
    <t>ВН РПН+-4х2,5%</t>
  </si>
  <si>
    <t>103,5-126,5 кВ</t>
  </si>
  <si>
    <t xml:space="preserve">НН РПН+10х1,5%;-8х1,5% </t>
  </si>
  <si>
    <t>12,65-9,68 кВ</t>
  </si>
  <si>
    <t>ПС-129 Конёво</t>
  </si>
  <si>
    <t xml:space="preserve">ВН ПБВ +-2х2,5%                  </t>
  </si>
  <si>
    <t xml:space="preserve">104,5-115,5 кВ </t>
  </si>
  <si>
    <t xml:space="preserve">СН ПБВ 38500+-2х2,5% </t>
  </si>
  <si>
    <t>36,575-40,425 кВ</t>
  </si>
  <si>
    <t>ВН РПН+-6х1.5%</t>
  </si>
  <si>
    <t>ПС-121 Волошевская</t>
  </si>
  <si>
    <t>ВН РПН+-4х2.5%</t>
  </si>
  <si>
    <t>31,5-38,5 кВ</t>
  </si>
  <si>
    <t>112/38,5/6,3</t>
  </si>
  <si>
    <t>ВН РПН 112000+-4х2,5%</t>
  </si>
  <si>
    <t>100,8-123,2 кВ</t>
  </si>
  <si>
    <t>СН ПБВ 38500+-2х2,5%</t>
  </si>
  <si>
    <t>ВН РПН 115+-9х1.78%</t>
  </si>
  <si>
    <t>СН ПБВ 38,5+-2х2,5%</t>
  </si>
  <si>
    <t>НН РПН 6.6+10х1.5%-8х1.5%</t>
  </si>
  <si>
    <t>ПС-102</t>
  </si>
  <si>
    <t>ВН РПН+-16%+-9 ступеней</t>
  </si>
  <si>
    <t>96,6-133,4 кВ</t>
  </si>
  <si>
    <t xml:space="preserve">СН ПБВ+-2х2,5% </t>
  </si>
  <si>
    <t>36,58-40,42 кВ</t>
  </si>
  <si>
    <t>115/38,5/6,3</t>
  </si>
  <si>
    <t>ВН ПБВ: 35 ± 1х5%</t>
  </si>
  <si>
    <t>33.25 - 36.75 кВ</t>
  </si>
  <si>
    <t>96,58-133,42 кВ</t>
  </si>
  <si>
    <t>СН ПБВ+-2х2,5%</t>
  </si>
  <si>
    <t xml:space="preserve">НН РПН +10х1,5%;-8х1,5%                         </t>
  </si>
  <si>
    <t>9,68-12,65 кВ</t>
  </si>
  <si>
    <t xml:space="preserve">ПБВ+-2х2,5%  </t>
  </si>
  <si>
    <t xml:space="preserve">РПН+-6х1,5% </t>
  </si>
  <si>
    <t>НН РПН 110 +10х1.5% -8х1.5%</t>
  </si>
  <si>
    <t>9.68-12.65 кВ</t>
  </si>
  <si>
    <t xml:space="preserve">РПН+-4х2.5% </t>
  </si>
  <si>
    <t xml:space="preserve">РПН+-9х1,78% </t>
  </si>
  <si>
    <t xml:space="preserve">РПН+-9х1,78%                    </t>
  </si>
  <si>
    <t>ПБВ+-2х2,5%</t>
  </si>
  <si>
    <t xml:space="preserve"> РПН-115000+-9х1,78% </t>
  </si>
  <si>
    <t>НН РПН+10х1,5%;-8х1,5%</t>
  </si>
  <si>
    <t xml:space="preserve"> РПН-35000+-4х2,5% </t>
  </si>
  <si>
    <t xml:space="preserve">ПБВ+-4х2,5% </t>
  </si>
  <si>
    <t>31,64-38,64 кВ</t>
  </si>
  <si>
    <t>99-121 кВ</t>
  </si>
  <si>
    <t>СН ПБВ+-2х2,5</t>
  </si>
  <si>
    <t>36.575 - 40.425 кВ</t>
  </si>
  <si>
    <t>ВН РПН+-9х1,78 %</t>
  </si>
  <si>
    <t>3 АТ</t>
  </si>
  <si>
    <t>СН РПН+-8х1,5 %</t>
  </si>
  <si>
    <t>106,48-135,52 кВ</t>
  </si>
  <si>
    <t>4 АТ</t>
  </si>
  <si>
    <t xml:space="preserve">ВН РПН: 112 ± 8х1,5% </t>
  </si>
  <si>
    <t xml:space="preserve">98,56 - 125,44 кВ </t>
  </si>
  <si>
    <t xml:space="preserve"> СН ПБВ: 38,5 ± 2х2,5%</t>
  </si>
  <si>
    <t>ВН РПН 115000+-4х2,5%</t>
  </si>
  <si>
    <t>103.5-126.5 кВ</t>
  </si>
  <si>
    <t xml:space="preserve"> РНТА-20: 110+-2х2,5% </t>
  </si>
  <si>
    <t>104,5-115,5 кВ</t>
  </si>
  <si>
    <t xml:space="preserve">ПС-133 СПТФ </t>
  </si>
  <si>
    <t>ПС-140 Климовская</t>
  </si>
  <si>
    <t xml:space="preserve"> РПН+-12%+-8 ступеней </t>
  </si>
  <si>
    <t>30,8-39,2 кВ</t>
  </si>
  <si>
    <t>36,6/10,5</t>
  </si>
  <si>
    <t xml:space="preserve">РПН+-9х1,33% </t>
  </si>
  <si>
    <t>32,44-41,22 кВ</t>
  </si>
  <si>
    <t xml:space="preserve"> 6-9</t>
  </si>
  <si>
    <t>11+10х1,5%-8х1,5% (9,68 - 12,65)</t>
  </si>
  <si>
    <t>35 ± 2 х 2,5% (33,25 - 36,45)</t>
  </si>
  <si>
    <t>33,25 - 36,45</t>
  </si>
  <si>
    <t>35± 4 х 2,5% (31,5 - 38,5)</t>
  </si>
  <si>
    <t>35 ± 2 х 2,5% (33,25 - 36,75)</t>
  </si>
  <si>
    <t>35 ± 6 х 1,5% (31,85 - 38,15)</t>
  </si>
  <si>
    <t xml:space="preserve"> 20-21</t>
  </si>
  <si>
    <t>35 ± 1 х 5% (33,25 - 36,75)</t>
  </si>
  <si>
    <t>109,25 - 120,75</t>
  </si>
  <si>
    <t>35 ± 2 х 2,5% (33,348 - 36,75)</t>
  </si>
  <si>
    <t>33,348 - 36,75</t>
  </si>
  <si>
    <t>19 - 21</t>
  </si>
  <si>
    <t>ВН РПН: 115 ± 9х1,78%</t>
  </si>
  <si>
    <t xml:space="preserve"> 5-8</t>
  </si>
  <si>
    <t>Объект</t>
  </si>
  <si>
    <t>Присоединение</t>
  </si>
  <si>
    <t>АЧР-1</t>
  </si>
  <si>
    <t>АЧР-2</t>
  </si>
  <si>
    <t>ЧАПВ</t>
  </si>
  <si>
    <t>№
очереди</t>
  </si>
  <si>
    <t>уставки</t>
  </si>
  <si>
    <t>с</t>
  </si>
  <si>
    <t>Гц</t>
  </si>
  <si>
    <t xml:space="preserve">ПС 110 кВ № 7 </t>
  </si>
  <si>
    <t>ВЛ-35 Заостровье</t>
  </si>
  <si>
    <t>САЧР</t>
  </si>
  <si>
    <t>ВЛ-35 Исакогорка-1</t>
  </si>
  <si>
    <t>ВЛ-35 Исакогорка-2</t>
  </si>
  <si>
    <t>ПС 110 кВ Кегостров</t>
  </si>
  <si>
    <t xml:space="preserve">Ввод 10 кВ 1Т </t>
  </si>
  <si>
    <t xml:space="preserve">Ввод 10 кВ 2Т </t>
  </si>
  <si>
    <t>ПС 110 кВ Вонгуда</t>
  </si>
  <si>
    <t>ПС 110 кВ Привокзальная</t>
  </si>
  <si>
    <t>ф. 10 кВ 02-19</t>
  </si>
  <si>
    <t>ф. 10 кВ 02-20 (аб)</t>
  </si>
  <si>
    <t>ф. 10 кВ 02-21</t>
  </si>
  <si>
    <t>ф. 10 кВ 02-22</t>
  </si>
  <si>
    <t>ф. 10 кВ 02-23</t>
  </si>
  <si>
    <t>ф. 10 кВ 02-25</t>
  </si>
  <si>
    <t>ф. 10 кВ 02-27</t>
  </si>
  <si>
    <t>ф. 10 кВ 02-30 (аб)</t>
  </si>
  <si>
    <t>ф. 10 кВ 02-34</t>
  </si>
  <si>
    <t>ПС 110 кВ № 7</t>
  </si>
  <si>
    <t>ф. 6 кВ 07-02</t>
  </si>
  <si>
    <t>ф. 6 кВ 07-04 (аб)</t>
  </si>
  <si>
    <t>ф. 6 кВ 07-06 (аб)</t>
  </si>
  <si>
    <t>ПС 35 кВ № 15</t>
  </si>
  <si>
    <t>ф. 10 кВ 15-01</t>
  </si>
  <si>
    <t>ф. 10 кВ 15-02 (аб)</t>
  </si>
  <si>
    <t>ф. 10 кВ 15-07 (аб)</t>
  </si>
  <si>
    <t>ф. 10 кВ 15-09 (аб)</t>
  </si>
  <si>
    <t>ф. 10 кВ 15-10 (аб)</t>
  </si>
  <si>
    <t>ф. 10 кВ 15-13 (аб)</t>
  </si>
  <si>
    <t>ф. 10 кВ 15-14 (аб)</t>
  </si>
  <si>
    <t>ф. 10 кВ 15-19 (аб)</t>
  </si>
  <si>
    <t>ф. 10 кВ 15-20 (аб)</t>
  </si>
  <si>
    <t>ф. 10 кВ 15-21 (аб)</t>
  </si>
  <si>
    <t>ф. 10 кВ 15-22 (аб)</t>
  </si>
  <si>
    <t>ПС 110 кВ № 1</t>
  </si>
  <si>
    <t>ф. 10 кВ 10-01-03</t>
  </si>
  <si>
    <t>ф. 10 кВ 10-01-04</t>
  </si>
  <si>
    <t>ф. 10 кВ 10-01-05</t>
  </si>
  <si>
    <t>ф. 10 кВ 10-01-06</t>
  </si>
  <si>
    <t>ф. 10 кВ 10-01-07</t>
  </si>
  <si>
    <t>ф. 10 кВ 10-01-08</t>
  </si>
  <si>
    <t>ф. 10 кВ 10-01-13</t>
  </si>
  <si>
    <t>ф. 10 кВ 10-01-18</t>
  </si>
  <si>
    <t>ф. 10 кВ 10-01-19</t>
  </si>
  <si>
    <t>ф. 10 кВ 10-01-20</t>
  </si>
  <si>
    <t>ф. 10 кВ 10-01-21</t>
  </si>
  <si>
    <t>ф. 10 кВ 10-01-22</t>
  </si>
  <si>
    <t>ф. 10 кВ 10-01-25</t>
  </si>
  <si>
    <t>ф. 10 кВ 10-01-27</t>
  </si>
  <si>
    <t>ф. 10 кВ 10-01-28</t>
  </si>
  <si>
    <t>ф. 10 кВ 10-01-29</t>
  </si>
  <si>
    <t>ф. 10 кВ 10-01-30</t>
  </si>
  <si>
    <t>ф. 10 кВ 10-01-32</t>
  </si>
  <si>
    <t>ф. 10 кВ 10-01-34</t>
  </si>
  <si>
    <t>ф. 10 кВ 10-01-35</t>
  </si>
  <si>
    <t>ф. 10 кВ 10-01-37</t>
  </si>
  <si>
    <t>ф. 10 кВ 10-01-44</t>
  </si>
  <si>
    <t>ПС 110 кВ Жаровиха</t>
  </si>
  <si>
    <t>ВЛ-35 Боброво-1</t>
  </si>
  <si>
    <t>ВЛ-35 Боброво-2</t>
  </si>
  <si>
    <t>ВЛ-35 Промузловая-1</t>
  </si>
  <si>
    <t>ВЛ-35 Промузловая-2</t>
  </si>
  <si>
    <t>ф. 10 кВ 02-01 (аб)</t>
  </si>
  <si>
    <t>ф. 10 кВ 02-02</t>
  </si>
  <si>
    <t>ф. 10 кВ 02-05</t>
  </si>
  <si>
    <t>ф. 10 кВ 02-06</t>
  </si>
  <si>
    <t>ф. 10 кВ 02-07</t>
  </si>
  <si>
    <t>ф. 10 кВ 02-08 (аб)</t>
  </si>
  <si>
    <t>ф. 10 кВ 02-09</t>
  </si>
  <si>
    <t>ф. 10 кВ 02-10 (аб)</t>
  </si>
  <si>
    <t>ф. 10 кВ 02-14</t>
  </si>
  <si>
    <t>ф. 10 кВ 02-33</t>
  </si>
  <si>
    <t>ВЛ-110 Луковецкая 1 (ВЛ 110 кВ Жаровиха – Луковецкая I цепь)</t>
  </si>
  <si>
    <t>ВЛ-110 Луковецкая 2 (ВЛ 110 кВ Жаровиха – Луковецкая II цепь)</t>
  </si>
  <si>
    <t>ПС 110 кВ Соломбальская</t>
  </si>
  <si>
    <t>ф. 6 кВ 06-01</t>
  </si>
  <si>
    <t>ф. 6 кВ 06-02 (аб)</t>
  </si>
  <si>
    <t>ф. 6 кВ 06-04 (аб)</t>
  </si>
  <si>
    <t>ф. 6 кВ 06-06 (аб)</t>
  </si>
  <si>
    <t>ф. 6 кВ 06-08 (аб)</t>
  </si>
  <si>
    <t>ф. 6 кВ 06-10</t>
  </si>
  <si>
    <t>ф. 6 кВ 06-12</t>
  </si>
  <si>
    <t>ф. 6 кВ 06-14 (аб)</t>
  </si>
  <si>
    <t>ф. 6 кВ 06-16</t>
  </si>
  <si>
    <t>ф. 6 кВ 06-34</t>
  </si>
  <si>
    <t>ф. 6 кВ 06-36 (аб)</t>
  </si>
  <si>
    <t>ПС 110 кВ № 9Н</t>
  </si>
  <si>
    <t>ВЛ-35 10-1</t>
  </si>
  <si>
    <t>ВЛ-35 10-2</t>
  </si>
  <si>
    <t>ВЛ-35 Бревенник-1</t>
  </si>
  <si>
    <t>ВЛ-35 Бревенник-2</t>
  </si>
  <si>
    <t>ПС 220 кВ Няндома</t>
  </si>
  <si>
    <t xml:space="preserve">ВЛ 110 кВ Няндома – Каргополь </t>
  </si>
  <si>
    <t>ф. 6 кВ 06-20 (аб)</t>
  </si>
  <si>
    <t>ф. 6 кВ 06-21 (аб)</t>
  </si>
  <si>
    <t>ф. 6 кВ 06-22</t>
  </si>
  <si>
    <t>ф. 6 кВ 06-24 (аб)</t>
  </si>
  <si>
    <t>ф. 6 кВ 06-26 (аб)</t>
  </si>
  <si>
    <t>ф. 6 кВ 06-28</t>
  </si>
  <si>
    <t>ф. 6 кВ 06-30</t>
  </si>
  <si>
    <t>ф. 6 кВ 06-32</t>
  </si>
  <si>
    <t>ф. 6 кВ 06-39 (аб)</t>
  </si>
  <si>
    <t xml:space="preserve">ПС 110 кВ № 14 </t>
  </si>
  <si>
    <t>ф. 10 кВ 10-14-23</t>
  </si>
  <si>
    <t>ф. 10 кВ 10-14-29</t>
  </si>
  <si>
    <t>ф. 6 кВ 6-01-01 (аб)</t>
  </si>
  <si>
    <t>ф. 6 кВ 6-01-02</t>
  </si>
  <si>
    <t>ф. 6 кВ 6-01-04</t>
  </si>
  <si>
    <t>ф. 6 кВ 6-01-06</t>
  </si>
  <si>
    <t>ф. 6 кВ 6-01-08</t>
  </si>
  <si>
    <t>ф. 6 кВ 6-01-14</t>
  </si>
  <si>
    <t>ф. 6 кВ 6-01-16</t>
  </si>
  <si>
    <t>ф. 6 кВ 6-01-18 (аб)</t>
  </si>
  <si>
    <t>ф. 6 кВ 6-01-20</t>
  </si>
  <si>
    <t>ф. 6 кВ 6-01-24</t>
  </si>
  <si>
    <t>ф. 6 кВ 6-01-26</t>
  </si>
  <si>
    <t>ф. 6 кВ 6-01-27</t>
  </si>
  <si>
    <t>ф. 6 кВ 6-01-30</t>
  </si>
  <si>
    <t>ПС 110 кВ Южная</t>
  </si>
  <si>
    <t>ф. 10 кВ 67-03 (РП-11-1)</t>
  </si>
  <si>
    <t>ф. 10 кВ 67-09</t>
  </si>
  <si>
    <t>ф. 10 кВ 67-19</t>
  </si>
  <si>
    <t>ф. 10 кВ 67-23 (СОТ "Беломор")</t>
  </si>
  <si>
    <t>ф. 10 кВ 67-25 (ТП-255-1)</t>
  </si>
  <si>
    <t>ф. 10 кВ 67-27 (РП-10-1)</t>
  </si>
  <si>
    <t>ф. 10 кВ 67-29 (РП-12-1)</t>
  </si>
  <si>
    <t>ф. 10 кВ 67-06 (РП-11-2)</t>
  </si>
  <si>
    <t>ф. 10 кВ 67-18</t>
  </si>
  <si>
    <t>ф. 10 кВ 67-20</t>
  </si>
  <si>
    <t>ф. 10 кВ 67-24 (ТП-255-2)</t>
  </si>
  <si>
    <t>ф. 10 кВ 67-26 (ТП-172)</t>
  </si>
  <si>
    <t>ф. 10 кВ 67-28 (РП-12-2)</t>
  </si>
  <si>
    <t xml:space="preserve">ПС 110 кВ № 38 </t>
  </si>
  <si>
    <t>ф. 10 кВ 38-03 (аб)</t>
  </si>
  <si>
    <t>ф. 10 кВ 38-05 (аб)</t>
  </si>
  <si>
    <t>ф. 10 кВ 38-07 (аб)</t>
  </si>
  <si>
    <t>ф. 10 кВ 38-08 (аб)</t>
  </si>
  <si>
    <t>ф. 10 кВ 38-09 (аб)</t>
  </si>
  <si>
    <t>ф. 10 кВ 38-12 (аб)</t>
  </si>
  <si>
    <t>ф. 10 кВ 38-14 (ТП-179)</t>
  </si>
  <si>
    <t>ф. 10 кВ 38-16 (аб)</t>
  </si>
  <si>
    <t>ф. 10 кВ 38-17 (аб)</t>
  </si>
  <si>
    <t>ф. 10 кВ 38-18 (аб)</t>
  </si>
  <si>
    <t>ф. 10 кВ 38-26 (аб)</t>
  </si>
  <si>
    <t>ф. 10 кВ 38-28 (аб)</t>
  </si>
  <si>
    <t>ф. 10 кВ 38-30 (аб)</t>
  </si>
  <si>
    <t>ф. 10 кВ 38-32 (РП-1)</t>
  </si>
  <si>
    <t>ф. 10 кВ 38-33 (аб)</t>
  </si>
  <si>
    <t>ф. 10 кВ 38-35 (аб)</t>
  </si>
  <si>
    <t>ф. 10 кВ 38-36 (аб)</t>
  </si>
  <si>
    <t>ф. 10 кВ 38-42 (аб)</t>
  </si>
  <si>
    <t>ф. 10 кВ 38-43 (аб)</t>
  </si>
  <si>
    <t>ф. 10 кВ 38-46 (аб)</t>
  </si>
  <si>
    <t>ПС 110 кВ № 55</t>
  </si>
  <si>
    <t>ф. 10 кВ 55-05 (аб)</t>
  </si>
  <si>
    <t>ф. 10 кВ 55-09 (аб)</t>
  </si>
  <si>
    <t>ф. 10 кВ 55-11 (аб)</t>
  </si>
  <si>
    <t>ф. 10 кВ 55-16 (аб)</t>
  </si>
  <si>
    <t>ф. 10 кВ 55-18 (аб)</t>
  </si>
  <si>
    <t>ф. 10 кВ 55-19 (аб)</t>
  </si>
  <si>
    <t>ф. 10 кВ 55-20 (аб)</t>
  </si>
  <si>
    <t>ф. 10 кВ 55-26 (аб)</t>
  </si>
  <si>
    <t>ф. 10 кВ 55-29 (аб)</t>
  </si>
  <si>
    <t>ф. 10 кВ 55-34 (аб)</t>
  </si>
  <si>
    <t>ф. 10 кВ 55-37 (РП-3)</t>
  </si>
  <si>
    <t>ф. 10 кВ 55-38 (аб)</t>
  </si>
  <si>
    <t>ф. 10 кВ 55-39 (ТП-104)</t>
  </si>
  <si>
    <t>ф. 10 кВ 55-40 (аб)</t>
  </si>
  <si>
    <t>ф. 10 кВ 55-41 (РП-6)</t>
  </si>
  <si>
    <t>ф. 10 кВ 55-42 (аб)</t>
  </si>
  <si>
    <t>ф. 10 кВ 55-52</t>
  </si>
  <si>
    <t>ПС 110 кВ Северодвинская</t>
  </si>
  <si>
    <t>ВЛ-35 Карьер</t>
  </si>
  <si>
    <t>ф. 10 кВ 27-25 (ВМФ)</t>
  </si>
  <si>
    <t>ф. 10 кВ 27-27 (РП-3)</t>
  </si>
  <si>
    <t>ф. 10 кВ 27-29 (КОС-2)</t>
  </si>
  <si>
    <t>ф. 10 кВ 27-31 (ТП-128)</t>
  </si>
  <si>
    <t>ф. 10 кВ 27-33 (ТП-116)</t>
  </si>
  <si>
    <t>ф. 10 кВ 27-39 (РП-10)</t>
  </si>
  <si>
    <t>ф. 10 кВ 27-41 (ТП-137-2)</t>
  </si>
  <si>
    <t>ф. 10 кВ 27-43 (КТП-270)</t>
  </si>
  <si>
    <t>ф. 10 кВ 27-45 (РП-8-2)</t>
  </si>
  <si>
    <t>ф. 10 кВ 27-47 (ПНС-2)</t>
  </si>
  <si>
    <t>ВЛ-35 Ненокса</t>
  </si>
  <si>
    <t>ф. 10 кВ 27-01 (Волна)</t>
  </si>
  <si>
    <t>ф. 10 кВ 27-03 (ТП-99)</t>
  </si>
  <si>
    <t>ф. 10 кВ 27-07 (ТП-110)</t>
  </si>
  <si>
    <t>ф. 10 кВ 27-09 (ТП-127)</t>
  </si>
  <si>
    <t>ф. 10 кВ 27-13 (ТП-135)</t>
  </si>
  <si>
    <t>ф. 10 кВ 27-15 (КОС-1)</t>
  </si>
  <si>
    <t>ф. 10 кВ 27-16 (ТП-92)</t>
  </si>
  <si>
    <t>ф. 10 кВ 27-17 (ТП-96)</t>
  </si>
  <si>
    <t>ф. 10 кВ 27-19 (Насосная-7)</t>
  </si>
  <si>
    <t>ф. 10 кВ 27-21 (ТП-117)</t>
  </si>
  <si>
    <t>ф. 10 кВ 27-28 (ПНС-1)</t>
  </si>
  <si>
    <t>ф. 10 кВ 27-30 (ТП-137-1)</t>
  </si>
  <si>
    <t>ф. 10 кВ 27-32 (РП-8-1)</t>
  </si>
  <si>
    <t>ПС 110 кВ АГЗ</t>
  </si>
  <si>
    <t xml:space="preserve">Ввод 6 кВ 1Т </t>
  </si>
  <si>
    <t>ПС 110 кВ Кузнечевская</t>
  </si>
  <si>
    <t>ф. 6 кВ 12-07 (аб)</t>
  </si>
  <si>
    <t>ф. 6 кВ 12-09 (аб)</t>
  </si>
  <si>
    <t>ф. 6 кВ 12-10 (аб)</t>
  </si>
  <si>
    <t>ф. 6 кВ 12-15</t>
  </si>
  <si>
    <t>ф. 6 кВ 12-16 (аб)</t>
  </si>
  <si>
    <t>ф. 6 кВ 12-17</t>
  </si>
  <si>
    <t>ф. 6 кВ 12-18 (аб)</t>
  </si>
  <si>
    <t>ПС 110 кВ Шалакуша</t>
  </si>
  <si>
    <t>Ввод 10 кВ 1Т</t>
  </si>
  <si>
    <t>Ввод 10 кВ 2Т</t>
  </si>
  <si>
    <t>ВЛ-35 кВ-Макаровская</t>
  </si>
  <si>
    <t xml:space="preserve">ВЛ-10-Бурачиха </t>
  </si>
  <si>
    <t>ВЛ-10-Город</t>
  </si>
  <si>
    <t xml:space="preserve">ВЛ-10-Дорога-1 </t>
  </si>
  <si>
    <t>ВЛ-10-Дорога-2</t>
  </si>
  <si>
    <t>ВЛ-10-ЛПК</t>
  </si>
  <si>
    <t>ВЛ-10-Нефтебаза</t>
  </si>
  <si>
    <t>ВЛ-10-Телецентр</t>
  </si>
  <si>
    <t>ВЛ-10-Шестиозерье</t>
  </si>
  <si>
    <t>ВЛ-35 Уйма-1</t>
  </si>
  <si>
    <t>ВЛ-35 Уйма-2</t>
  </si>
  <si>
    <t xml:space="preserve">ПС 110 кВ № 36 </t>
  </si>
  <si>
    <t>ВЛ-35 Цигломень-1</t>
  </si>
  <si>
    <t>ф. 10 кВ 36-02</t>
  </si>
  <si>
    <t>ф. 10 кВ 36-04</t>
  </si>
  <si>
    <t>ф. 10 кВ 36-06</t>
  </si>
  <si>
    <t>ф. 10 кВ 36-08 (В/ч)</t>
  </si>
  <si>
    <t>ф. 10 кВ 36-10 (Теплица-1)</t>
  </si>
  <si>
    <t>ф. 10 кВ 36-12 (ДОК-1)</t>
  </si>
  <si>
    <t>ф. 10 кВ 36-13</t>
  </si>
  <si>
    <t>ф. 10 кВ 36-14</t>
  </si>
  <si>
    <t>ф. 10 кВ 36-15</t>
  </si>
  <si>
    <t>ф. 10 кВ 36-16</t>
  </si>
  <si>
    <t>ф. 10 кВ 36-17 (Теплица-2)</t>
  </si>
  <si>
    <t>ф. 10 кВ 36-18 (Шихариха)</t>
  </si>
  <si>
    <t>ф. 10 кВ 36-27 (ДОК-2)</t>
  </si>
  <si>
    <t>ВЛ-35 кВ Наволок</t>
  </si>
  <si>
    <t>ВЛ-10-151-03 (Хознужды-3)</t>
  </si>
  <si>
    <t>ВЛ-10-151-13 (Южная-1)</t>
  </si>
  <si>
    <t>ВЛ-10-151-21 (Резерв 21Д)</t>
  </si>
  <si>
    <t>ВЛ-10-151-30 (Хознужды-30)</t>
  </si>
  <si>
    <t>ВЛ-10-151-41 (23Д)</t>
  </si>
  <si>
    <t xml:space="preserve">ВЛ-10-ГРС-1 </t>
  </si>
  <si>
    <t>ВЛ-10-ГРС-2</t>
  </si>
  <si>
    <t xml:space="preserve">ВЛ-10-СЖД-1 </t>
  </si>
  <si>
    <t>ВЛ-10-СЖД-2</t>
  </si>
  <si>
    <t>ПС 110 кВ Ильинск</t>
  </si>
  <si>
    <t>ВЛ-35 кВ Кошкино - Ильинск</t>
  </si>
  <si>
    <t>ВЛ-10 341-08 Пузырево</t>
  </si>
  <si>
    <t>ПС 110 кВ Лименда</t>
  </si>
  <si>
    <t>ВЛ-10 302-16 Н.Ветка-1</t>
  </si>
  <si>
    <t>ВЛ-10 302-27 Н.Ветка-4</t>
  </si>
  <si>
    <t>ПС 110 кВ Двинской Березник</t>
  </si>
  <si>
    <t>ВЛ 110 кВ Родионовская – Двинской Березник</t>
  </si>
  <si>
    <t>ПС 110 кВ Савватия</t>
  </si>
  <si>
    <t>ПС 110 кВ Котлас</t>
  </si>
  <si>
    <t>ВЛ-10 301-35 ЖД-2</t>
  </si>
  <si>
    <t>КЛ-10 301-03 Кристалл</t>
  </si>
  <si>
    <t>КЛ-10 301-06 Спец.посёлок</t>
  </si>
  <si>
    <t>КЛ-10 301-16 Ж.Д. Больница</t>
  </si>
  <si>
    <t>КЛ-10 301-17 Насосная-1, КЛ-10 301-17 Школа</t>
  </si>
  <si>
    <t>КЛ-10 301-18 Аптечный склад, КЛ-10 301-18 МТС-1</t>
  </si>
  <si>
    <t>ПС 110 кВ Лена</t>
  </si>
  <si>
    <t>ПС 110 кВ Яренск</t>
  </si>
  <si>
    <t>ВЛ-10 361-07 ЖВК</t>
  </si>
  <si>
    <t>ВЛ-10 361-08 База</t>
  </si>
  <si>
    <t>ВЛ-10 361-09 Яренск</t>
  </si>
  <si>
    <t>ВЛ-10 361-12 Сафроновка</t>
  </si>
  <si>
    <t>ВЛ-10 361-13 ПТО</t>
  </si>
  <si>
    <t>ВЛ-10 361-18 Пустошь</t>
  </si>
  <si>
    <t>ВЛ-10 361-19 Богослово</t>
  </si>
  <si>
    <t>ВЛ-10 361-21 Водозабор</t>
  </si>
  <si>
    <t>ПС 110 кВ Сольвычегодск</t>
  </si>
  <si>
    <t>ВЛ-35 кВ Григорово</t>
  </si>
  <si>
    <t xml:space="preserve">ВЛ-35 кВ Сольвычегодск - Харитоново </t>
  </si>
  <si>
    <t>ВЛ-10 351-03 Дом эл.сетей</t>
  </si>
  <si>
    <t>ПС 35 кВ КПД</t>
  </si>
  <si>
    <t>КЛ-10 315-17 Байка</t>
  </si>
  <si>
    <t>Часы</t>
  </si>
  <si>
    <t>Время
отключения</t>
  </si>
  <si>
    <t>Величина отключения нагрузки по каждой из очередей нарастающим итогом, МВт</t>
  </si>
  <si>
    <t>IV</t>
  </si>
  <si>
    <t>VI</t>
  </si>
  <si>
    <t>VII</t>
  </si>
  <si>
    <t>VIII</t>
  </si>
  <si>
    <t>IX</t>
  </si>
  <si>
    <t>X</t>
  </si>
  <si>
    <t>Итого:</t>
  </si>
  <si>
    <t>Приложение 4</t>
  </si>
  <si>
    <t>Приложение 3</t>
  </si>
  <si>
    <t>18 - 20</t>
  </si>
  <si>
    <t xml:space="preserve"> 3 - 5 </t>
  </si>
  <si>
    <t xml:space="preserve"> 7-10</t>
  </si>
  <si>
    <t>ф. 10 кВ 67-21 (01-7, КТП-19)</t>
  </si>
  <si>
    <t>ф. 10 кВ 67-22 (01-7, КТП-19)</t>
  </si>
  <si>
    <t>ф. 6 кВ 12-05 (аб)</t>
  </si>
  <si>
    <t>ф. 6 кВ 12-11</t>
  </si>
  <si>
    <t>ф. 6 кВ 12-25 (аб)</t>
  </si>
  <si>
    <t>ф. 6 кВ 12-04 (аб)</t>
  </si>
  <si>
    <t>ф. 6 кВ 12-06</t>
  </si>
  <si>
    <t>ф. 6 кВ 12-08</t>
  </si>
  <si>
    <t>ф. 6 кВ 12-12 (аб)</t>
  </si>
  <si>
    <t>ф. 6 кВ 12-26</t>
  </si>
  <si>
    <t>КЛ-10 312-02 ТП-4-02</t>
  </si>
  <si>
    <t>КЛ-10 312-07 ЦРП-16</t>
  </si>
  <si>
    <t>КЛ-10 312-15 ЦРП-04</t>
  </si>
  <si>
    <t>КЛ-10 312-16 ТП-4-01</t>
  </si>
  <si>
    <t>ф.6-01-30</t>
  </si>
  <si>
    <t>КТПН"ЭЛПА"  ВРМ</t>
  </si>
  <si>
    <t>ф.10-01-03</t>
  </si>
  <si>
    <t>ф.10-01-21</t>
  </si>
  <si>
    <t>1 с.ш.10кВ РП-20</t>
  </si>
  <si>
    <t>ф.10-01-07</t>
  </si>
  <si>
    <t>2 с.ш. 10кВ РП-30</t>
  </si>
  <si>
    <t>ф.10-01-44</t>
  </si>
  <si>
    <t>1 с.ш. 10кВ РП-30</t>
  </si>
  <si>
    <t>2 с.ш.10кВ РП-20</t>
  </si>
  <si>
    <t xml:space="preserve"> 02-33</t>
  </si>
  <si>
    <t xml:space="preserve"> 02-41</t>
  </si>
  <si>
    <t xml:space="preserve"> 02-43</t>
  </si>
  <si>
    <t>рез.</t>
  </si>
  <si>
    <t xml:space="preserve"> 02-34</t>
  </si>
  <si>
    <t xml:space="preserve"> 02-42</t>
  </si>
  <si>
    <t xml:space="preserve"> 02-44</t>
  </si>
  <si>
    <t>ТСН-6-2 (откл)</t>
  </si>
  <si>
    <t>ВВ -6-1Т</t>
  </si>
  <si>
    <t>ВВ -6-2Т</t>
  </si>
  <si>
    <t>ф.05-12</t>
  </si>
  <si>
    <t>ТП АРЭС</t>
  </si>
  <si>
    <t>ф. 12-11</t>
  </si>
  <si>
    <t>ф.12-13</t>
  </si>
  <si>
    <t>ф.12-25 (аб.)</t>
  </si>
  <si>
    <t>ф.12-17</t>
  </si>
  <si>
    <t>ф.12-05 (аб)</t>
  </si>
  <si>
    <t>ф.12-15</t>
  </si>
  <si>
    <t>ф.12-09 (аб)</t>
  </si>
  <si>
    <t xml:space="preserve">ф.12-03  </t>
  </si>
  <si>
    <t xml:space="preserve">ф.12-07 (аб) </t>
  </si>
  <si>
    <t>ф.12-27</t>
  </si>
  <si>
    <t xml:space="preserve">ф.12-04 (аб) </t>
  </si>
  <si>
    <t xml:space="preserve">ф.12-10 (аб) </t>
  </si>
  <si>
    <t xml:space="preserve">ф.12-14  </t>
  </si>
  <si>
    <t>ф.12-06</t>
  </si>
  <si>
    <t xml:space="preserve">ф.12-16 (аб) </t>
  </si>
  <si>
    <t>ф.12-08</t>
  </si>
  <si>
    <t>ф.12-18 (аб)</t>
  </si>
  <si>
    <t>ф.12-12(аб)</t>
  </si>
  <si>
    <t>ф.12-26</t>
  </si>
  <si>
    <t>ф.12-28</t>
  </si>
  <si>
    <t xml:space="preserve">ТСН-6-2 </t>
  </si>
  <si>
    <t xml:space="preserve"> ф.13-23 (аб)</t>
  </si>
  <si>
    <t>1 с.ш. 10кВ РП-21</t>
  </si>
  <si>
    <t>1 с.ш. 10кВ ТП-95</t>
  </si>
  <si>
    <t>2 с.ш. 10кВ РП-21</t>
  </si>
  <si>
    <t>ф.10-14-47</t>
  </si>
  <si>
    <t>2 с.ш. 10кВ ТП-95</t>
  </si>
  <si>
    <t>ф.15-10</t>
  </si>
  <si>
    <t>ОАО"Оборонэнерго"</t>
  </si>
  <si>
    <t>ТСН-10-2 (отк)</t>
  </si>
  <si>
    <t>ТСН-10-2 (откл.)</t>
  </si>
  <si>
    <t>ТСН-6-2 (отк)</t>
  </si>
  <si>
    <t>ТСН-10-2 (откл)</t>
  </si>
  <si>
    <t xml:space="preserve">ф.34-02 </t>
  </si>
  <si>
    <t>ф.34-06</t>
  </si>
  <si>
    <t>ф.34-07</t>
  </si>
  <si>
    <t xml:space="preserve">ф.34-10                           </t>
  </si>
  <si>
    <t>ф.34-11</t>
  </si>
  <si>
    <t xml:space="preserve">ф.34-16 </t>
  </si>
  <si>
    <t>36-02  (аб)</t>
  </si>
  <si>
    <t>36-04  (аб.)</t>
  </si>
  <si>
    <t>36-08 (аб.)</t>
  </si>
  <si>
    <t>37-01 (аб)</t>
  </si>
  <si>
    <t>37-03 (аб)</t>
  </si>
  <si>
    <t>37-05</t>
  </si>
  <si>
    <t>37-07</t>
  </si>
  <si>
    <t>ТСН-6-1 (откл)</t>
  </si>
  <si>
    <t>37-04</t>
  </si>
  <si>
    <t>37-10</t>
  </si>
  <si>
    <t xml:space="preserve">37-12 </t>
  </si>
  <si>
    <t>37-14</t>
  </si>
  <si>
    <t>дем.</t>
  </si>
  <si>
    <t>ТСН-10-2 (нет)</t>
  </si>
  <si>
    <t>в рез.</t>
  </si>
  <si>
    <t>ф.67-09</t>
  </si>
  <si>
    <t xml:space="preserve">ф.67-05 </t>
  </si>
  <si>
    <t>ф.67-03</t>
  </si>
  <si>
    <t xml:space="preserve">ф.67-27 </t>
  </si>
  <si>
    <t xml:space="preserve">ф.67-25 </t>
  </si>
  <si>
    <t xml:space="preserve">ф.67-23 </t>
  </si>
  <si>
    <t xml:space="preserve">ф.67-21 </t>
  </si>
  <si>
    <t xml:space="preserve">ф.67-19 </t>
  </si>
  <si>
    <t xml:space="preserve">ф.67-29 </t>
  </si>
  <si>
    <t xml:space="preserve">ф.67-06 </t>
  </si>
  <si>
    <t xml:space="preserve">ф.67-08 </t>
  </si>
  <si>
    <t xml:space="preserve">ф.67-18 </t>
  </si>
  <si>
    <t>ф.67-20</t>
  </si>
  <si>
    <t xml:space="preserve">ф.67-22 </t>
  </si>
  <si>
    <t xml:space="preserve">ф.67-24 </t>
  </si>
  <si>
    <t xml:space="preserve">ф.67-26 </t>
  </si>
  <si>
    <t xml:space="preserve">ф.67-28 </t>
  </si>
  <si>
    <t>ф.79-22 (ТП-23-II) (нет)</t>
  </si>
  <si>
    <t>Жердь  Т1</t>
  </si>
  <si>
    <t>ТП "Мудьюг"</t>
  </si>
  <si>
    <t>КТП "СеверАлмаз"</t>
  </si>
  <si>
    <t>тсн-10-2</t>
  </si>
  <si>
    <t>ВЛ-10 332-07 Зеленник</t>
  </si>
  <si>
    <t>Откл.</t>
  </si>
  <si>
    <t>ВЛ-10 345-10 Фоминск</t>
  </si>
  <si>
    <t>ВЛ-10 346-08 ЖВК</t>
  </si>
  <si>
    <t>ВЛ-10 362-03 Ирта</t>
  </si>
  <si>
    <t>ВЛ-10 362-04 Лена</t>
  </si>
  <si>
    <t>ВЛ-10 362-05 Кирова</t>
  </si>
  <si>
    <t>ВЛ-10 362-06 Очея</t>
  </si>
  <si>
    <t>ВЛ-10 362-07 РРС</t>
  </si>
  <si>
    <t>ВЛ-10 363-03 Слободчиково</t>
  </si>
  <si>
    <t>ВЛ-10 363-06 Козьминский</t>
  </si>
  <si>
    <t>ВЛ-10 363-11 Гыжег</t>
  </si>
  <si>
    <t>ВЛ-10 363-14 Шонома</t>
  </si>
  <si>
    <t>ВЛ-10 313-01 РРС</t>
  </si>
  <si>
    <t>ВЛ-10 353-01 Вешкурье</t>
  </si>
  <si>
    <t>ВЛ-10 353-02 Андреево</t>
  </si>
  <si>
    <t>ВЛ-10 353-05 Песчаница</t>
  </si>
  <si>
    <t>ВЛ-10 353-07 Тулубьево</t>
  </si>
  <si>
    <t>ВЛ-10 354-01 Шичуга</t>
  </si>
  <si>
    <t>ВЛ-10 354-03 Куликово</t>
  </si>
  <si>
    <t>ВЛ-10 354-09 Дябрино</t>
  </si>
  <si>
    <t>ВЛ-10 354-12 Б.Слуда</t>
  </si>
  <si>
    <t>ВЛ-10 361-14 Лысимо</t>
  </si>
  <si>
    <t>ВЛ-10 364-01 Литвиново</t>
  </si>
  <si>
    <t>ВЛ-10 364-03 Белопашино</t>
  </si>
  <si>
    <t>ВЛ-10 364-06 Сойга</t>
  </si>
  <si>
    <t>ВЛ-10 364-07 Коровинская</t>
  </si>
  <si>
    <t>ВЛ-10-114-15</t>
  </si>
  <si>
    <t>ВЛ-6-131-25 фид. "Лесозавод"</t>
  </si>
  <si>
    <t>фид. Котельная -2</t>
  </si>
  <si>
    <t>ВЛ-10-142-02 "Поселок"</t>
  </si>
  <si>
    <t>ВЛ-220 кВ "Коноша-Няндома"</t>
  </si>
  <si>
    <t>ВЛ-220 кВ "Плесецк-Няндома"</t>
  </si>
  <si>
    <t xml:space="preserve">02-02 </t>
  </si>
  <si>
    <t xml:space="preserve">02-03 </t>
  </si>
  <si>
    <t xml:space="preserve">02-05 </t>
  </si>
  <si>
    <t xml:space="preserve">02-06 </t>
  </si>
  <si>
    <t>02-09</t>
  </si>
  <si>
    <t xml:space="preserve">02-14 </t>
  </si>
  <si>
    <t xml:space="preserve">02-19 </t>
  </si>
  <si>
    <t xml:space="preserve">02-21 </t>
  </si>
  <si>
    <t xml:space="preserve">02-22 </t>
  </si>
  <si>
    <t xml:space="preserve">02-23 </t>
  </si>
  <si>
    <t xml:space="preserve">02-25 </t>
  </si>
  <si>
    <t xml:space="preserve">02-27 </t>
  </si>
  <si>
    <t>02-28</t>
  </si>
  <si>
    <t xml:space="preserve">05-02 </t>
  </si>
  <si>
    <t>05-03</t>
  </si>
  <si>
    <t xml:space="preserve">05-07 </t>
  </si>
  <si>
    <t xml:space="preserve">05-08 </t>
  </si>
  <si>
    <t xml:space="preserve">05-09 </t>
  </si>
  <si>
    <t xml:space="preserve">05-13 </t>
  </si>
  <si>
    <t>05-17</t>
  </si>
  <si>
    <t xml:space="preserve">05-19 </t>
  </si>
  <si>
    <t xml:space="preserve">05-20 </t>
  </si>
  <si>
    <t>05-22</t>
  </si>
  <si>
    <t xml:space="preserve">06-22 </t>
  </si>
  <si>
    <t xml:space="preserve">06-28 </t>
  </si>
  <si>
    <t>06-30</t>
  </si>
  <si>
    <t xml:space="preserve">06-32 </t>
  </si>
  <si>
    <t>06-45</t>
  </si>
  <si>
    <t>06-43</t>
  </si>
  <si>
    <t>06-57</t>
  </si>
  <si>
    <t xml:space="preserve">06-01 </t>
  </si>
  <si>
    <t xml:space="preserve">06-10 </t>
  </si>
  <si>
    <t>06-12</t>
  </si>
  <si>
    <t xml:space="preserve">06-16 </t>
  </si>
  <si>
    <t>06-38</t>
  </si>
  <si>
    <t xml:space="preserve">06-36 </t>
  </si>
  <si>
    <t>06-34</t>
  </si>
  <si>
    <t>06-42</t>
  </si>
  <si>
    <t>06-44</t>
  </si>
  <si>
    <t>02-07</t>
  </si>
  <si>
    <t>ТСН 10-3 (не)</t>
  </si>
  <si>
    <t>ф.66-21</t>
  </si>
  <si>
    <t>ф.66-18</t>
  </si>
  <si>
    <t>нагрузка генератора</t>
  </si>
  <si>
    <t>ВЛ-10-205-12</t>
  </si>
  <si>
    <t>ВЛ-10 без потребителей (ВЛ-10 кольцевания).</t>
  </si>
  <si>
    <t xml:space="preserve">Нагрузка, МВт </t>
  </si>
  <si>
    <t>ф. 6 кВ 6-14-05</t>
  </si>
  <si>
    <t>ф. 6 кВ 6-14-06 (аб)</t>
  </si>
  <si>
    <t>ф. 6 кВ 6-14-08</t>
  </si>
  <si>
    <t>ф. 6 кВ 6-14-09</t>
  </si>
  <si>
    <t>ф. 6 кВ 6-14-14</t>
  </si>
  <si>
    <t>ф. 6 кВ 6-14-17 (аб)</t>
  </si>
  <si>
    <t>ф. 6 кВ 6-14-18</t>
  </si>
  <si>
    <t>ф. 6 кВ 6-14-19</t>
  </si>
  <si>
    <t>ф. 10 кВ 10-14-26</t>
  </si>
  <si>
    <t>ф. 10 кВ 10-14-27</t>
  </si>
  <si>
    <t>ф. 10 кВ 10-14-30</t>
  </si>
  <si>
    <t>ф. 10 кВ 10-14-32</t>
  </si>
  <si>
    <t>ф. 10 кВ 10-14-37</t>
  </si>
  <si>
    <t>ф. 10 кВ 10-14-38</t>
  </si>
  <si>
    <t>ф. 10 кВ 10-14-39</t>
  </si>
  <si>
    <t>ф. 10 кВ 10-14-40</t>
  </si>
  <si>
    <t>ф. 10 кВ 10-14-42</t>
  </si>
  <si>
    <t>ВЛ 110 кВ Няндома – Тяговая 1 цепь</t>
  </si>
  <si>
    <t>ВЛ 110 кВ Няндома – Тяговая 2 цепь</t>
  </si>
  <si>
    <t>1 Т</t>
  </si>
  <si>
    <t>99,0-121,0</t>
  </si>
  <si>
    <t>3,14/18,33</t>
  </si>
  <si>
    <t>36,6-40,4</t>
  </si>
  <si>
    <t>2 Т</t>
  </si>
  <si>
    <t>ПС-2
 Привокзальная</t>
  </si>
  <si>
    <t>33,25-36,75</t>
  </si>
  <si>
    <t>ПС-5
Варавино</t>
  </si>
  <si>
    <t>33,25-35,75</t>
  </si>
  <si>
    <t>ПС-6
Соломбальская</t>
  </si>
  <si>
    <t>115 ± 9 х 1,78% (96,586 - 133,42)</t>
  </si>
  <si>
    <t>96,586-133,42</t>
  </si>
  <si>
    <t>3,25/18,97</t>
  </si>
  <si>
    <t>38,5 ± 2 х 2,5% (36,58 - 40,42)</t>
  </si>
  <si>
    <t>36,58-40,42</t>
  </si>
  <si>
    <t>3,15/18,35</t>
  </si>
  <si>
    <t>38,5 ± 2 х 2,5% (36,38 - 40,42)</t>
  </si>
  <si>
    <t>36,38-40,42</t>
  </si>
  <si>
    <t>110 ± 9 х 1,78% (96,58 - 133,42)</t>
  </si>
  <si>
    <t>32,34-41,16</t>
  </si>
  <si>
    <t xml:space="preserve">35,0 ± 2 х 2,5% </t>
  </si>
  <si>
    <t>35,0 ± 9 х 1,78% (32,34 - 41,16)</t>
  </si>
  <si>
    <t>11</t>
  </si>
  <si>
    <t>96,577-133,423</t>
  </si>
  <si>
    <t>36,575-40,425</t>
  </si>
  <si>
    <t>103,5-126,5</t>
  </si>
  <si>
    <t>115/10,5/6,6</t>
  </si>
  <si>
    <t>112,955-127,266</t>
  </si>
  <si>
    <t>11,73/18,66</t>
  </si>
  <si>
    <t>31,85-38,15</t>
  </si>
  <si>
    <t>32,25-36,75</t>
  </si>
  <si>
    <t>31,85-38,150</t>
  </si>
  <si>
    <t>31,5-38,5</t>
  </si>
  <si>
    <t>1-5
нет данных</t>
  </si>
  <si>
    <t>32,2-37,8</t>
  </si>
  <si>
    <t>99,0-121,1</t>
  </si>
  <si>
    <t>3,14/11</t>
  </si>
  <si>
    <t>110 ± 9 х 1,78% (96,577 - 133,423)</t>
  </si>
  <si>
    <t>115 ± 9 х 1,78% (94,55 - 131,36)</t>
  </si>
  <si>
    <t>121,135-112,955</t>
  </si>
  <si>
    <t>112,955-123,180</t>
  </si>
  <si>
    <t>115 ± 9 х 1,78% (96,577 - 133,423)</t>
  </si>
  <si>
    <t>115 ± 9 х 1,78% (96,58-133,425)</t>
  </si>
  <si>
    <t>117,045-123,190</t>
  </si>
  <si>
    <t>115/10,5/10,5</t>
  </si>
  <si>
    <t>115,0-123,19</t>
  </si>
  <si>
    <t>ПС-39
Белогорская</t>
  </si>
  <si>
    <t>9,680-12,65</t>
  </si>
  <si>
    <t>9,68-12,650</t>
  </si>
  <si>
    <t>9,68-12,65</t>
  </si>
  <si>
    <t>115 + 9 х 1,78% 
(96,58 - 133,42)</t>
  </si>
  <si>
    <t>96,58-133,42</t>
  </si>
  <si>
    <t>115 ± 9 х 1,78% (96,577 - 133,420)</t>
  </si>
  <si>
    <t>96,577-133,420</t>
  </si>
  <si>
    <t>ПС-46 Брин-Наволок</t>
  </si>
  <si>
    <t>115 + 9 х 1,78% 
(96,595 - 133,405)</t>
  </si>
  <si>
    <t>115 ± 9 х 1,78% (96,580 - 133,420)</t>
  </si>
  <si>
    <t>96,580-133,420</t>
  </si>
  <si>
    <t>155,5/11</t>
  </si>
  <si>
    <t>115 ± 9 х 1,78% (95,7 - 132,11)</t>
  </si>
  <si>
    <t>95,7-132,11</t>
  </si>
  <si>
    <t>117,04-123,19</t>
  </si>
  <si>
    <t>36,8 ± 8 х 1,5% (31,85 - 38,15)</t>
  </si>
  <si>
    <t>115 ± 9 х 1,78% (96,58-133,42)</t>
  </si>
  <si>
    <t>38,5 ± 2 х 2,5% (36,38- 40,42)</t>
  </si>
  <si>
    <t>ПС-79 Лесозавод№3</t>
  </si>
  <si>
    <t>35 ± 8 х 1,5% (31,851-38,147)</t>
  </si>
  <si>
    <t>31,851-38,147</t>
  </si>
  <si>
    <t>№ п/п</t>
  </si>
  <si>
    <t>Номинальное напряжения , кВ</t>
  </si>
  <si>
    <t>Вид устройства регулирования (РПН/ПБВ)</t>
  </si>
  <si>
    <t>Регулируемый диапазон паспортный</t>
  </si>
  <si>
    <t>Регулируемый диапазон  фактический</t>
  </si>
  <si>
    <t>Режим управления РПН (Автоматический/Дистанционный/ Ручной)</t>
  </si>
  <si>
    <t>Номер ступени</t>
  </si>
  <si>
    <t>Напряжение ступени,кВ</t>
  </si>
  <si>
    <t>РПН</t>
  </si>
  <si>
    <t>дистанционный</t>
  </si>
  <si>
    <t>автоматический</t>
  </si>
  <si>
    <t xml:space="preserve">Характеристики режимов работы РПН, ПБВ трансформаторов ПС 35-110 кВ ПО ВЭС за  </t>
  </si>
  <si>
    <t>Диспетчерское наименование</t>
  </si>
  <si>
    <t>Номинальные напряжения, кВ.</t>
  </si>
  <si>
    <t>Вид устройства регулирования (РПН / ПБВ)</t>
  </si>
  <si>
    <t>Регулируемый диапазон  фактический за сутки</t>
  </si>
  <si>
    <t>Диапазон ступеней РПН, используемых за ЗРД</t>
  </si>
  <si>
    <t>Напряжение ступени, кВ</t>
  </si>
  <si>
    <t>11 + 10х1,5%        11 - 8х1,5%       (9,68 - 12,65)</t>
  </si>
  <si>
    <t>10,2-10,7</t>
  </si>
  <si>
    <t>11 + 10х1,5%        11 - 8х1,5%        (9,68 - 12,65)</t>
  </si>
  <si>
    <t>115 ± 9х1,78%  (96,595-133,405)</t>
  </si>
  <si>
    <t>38,5 ± 2х2,5%   (36,575 - 40,425)</t>
  </si>
  <si>
    <t>110 ± 2х2,5%  (104,5 - 115,5)</t>
  </si>
  <si>
    <t>38,5 ± 2х2,5%   (36,6 - 40,4)</t>
  </si>
  <si>
    <t>115 ± 9х1,78%  (96,58 - 133,42)</t>
  </si>
  <si>
    <t>11 + 11х1,5%        11 - 9х1,5%        (9,68 - 12,65)</t>
  </si>
  <si>
    <t>115 ± 9х1,78%  (96,595 - 133,42)</t>
  </si>
  <si>
    <t>115 ± 4х2,5%  (103,5 - 126,5)</t>
  </si>
  <si>
    <t>ОБМОТКА НЕ ИСПОЛЬЗУЕТСЯ</t>
  </si>
  <si>
    <t>11 + 10х1,5%        11 - 8х1,5%         (9,68 - 12,65)</t>
  </si>
  <si>
    <t>11 + 10х1,5%         11 - 8х1,5%       (9,68 - 12,65)</t>
  </si>
  <si>
    <t>115 ± 9х1,78%  (96,577 - 133,427)</t>
  </si>
  <si>
    <t>35 ± 6х1,5%  (31,851 - 38,147)</t>
  </si>
  <si>
    <t>35 ± 8х1,5%  (31,851 - 38,147)</t>
  </si>
  <si>
    <t>35  ± 6х2,5%      (31,85 - 38,5)</t>
  </si>
  <si>
    <t>35 ± 2х2,5%         (33,25 - 36,75)</t>
  </si>
  <si>
    <t>35  ± 4х2,5%      (31,5 - 38,5)</t>
  </si>
  <si>
    <t>10,3-10,9</t>
  </si>
  <si>
    <t>35 ± 4х2%          (32,7 - 37,8)</t>
  </si>
  <si>
    <t xml:space="preserve"> 3 - 4 </t>
  </si>
  <si>
    <t>ПС-226 ШЛПБ</t>
  </si>
  <si>
    <t>35  ± 4х2,5%%      (31,5 - 38,5)</t>
  </si>
  <si>
    <t>10,2 - 10,6</t>
  </si>
  <si>
    <t>10,4 -10,7</t>
  </si>
  <si>
    <t>Главный инженер ПО ВЭС филиала ПАО «МРСК Северо-Запада» «Архэнерго»  __________________________________________________ А.В.Капранов</t>
  </si>
  <si>
    <t>№ п.п.</t>
  </si>
  <si>
    <t>Номинальное напряжение ВН/СН/НН,                   кВ</t>
  </si>
  <si>
    <t>Вид уст-ройства регули-рования (РПН/ ПБВ)</t>
  </si>
  <si>
    <t>Регулируемый диапазон фактический</t>
  </si>
  <si>
    <t>Режим управления РПН</t>
  </si>
  <si>
    <t>*Напря-жение ступени, кВ</t>
  </si>
  <si>
    <t>Коэффици-ент транс-формации по напря-жению</t>
  </si>
  <si>
    <t>Автоматический</t>
  </si>
  <si>
    <t>Дистанционный</t>
  </si>
  <si>
    <t xml:space="preserve"> 4-7</t>
  </si>
  <si>
    <t>* Напряжение ступени у трансформатора на холостом ходу (без нагрузки).</t>
  </si>
  <si>
    <t>Класс напряжения ПС</t>
  </si>
  <si>
    <t>Номинальное напряжения , кВ.</t>
  </si>
  <si>
    <t>Регулируемый диапазон                                        паспортный</t>
  </si>
  <si>
    <t xml:space="preserve">Диапазон ступеней РПН используемых за ЗРД </t>
  </si>
  <si>
    <t>Наличие устройства АРН и его использование</t>
  </si>
  <si>
    <t>Положение РПН,ПБВ</t>
  </si>
  <si>
    <t>Коэффициент трансформации</t>
  </si>
  <si>
    <t>ПС 151 Плесецк</t>
  </si>
  <si>
    <t>110/35/6 кВ</t>
  </si>
  <si>
    <t>112/38.5/10.5</t>
  </si>
  <si>
    <t>нет</t>
  </si>
  <si>
    <t xml:space="preserve">    36,575 - 40,425 кВ</t>
  </si>
  <si>
    <t>115/38.5/11</t>
  </si>
  <si>
    <t>110/6 кВ</t>
  </si>
  <si>
    <t>35/6 кВ</t>
  </si>
  <si>
    <t>35/10 кВ</t>
  </si>
  <si>
    <t>ПС ППТФ</t>
  </si>
  <si>
    <t>35000</t>
  </si>
  <si>
    <t>110/10 кВ</t>
  </si>
  <si>
    <t>110/35/10 кВ</t>
  </si>
  <si>
    <t>ПС Самково</t>
  </si>
  <si>
    <t>на х.х.</t>
  </si>
  <si>
    <t>ПС Клещевская</t>
  </si>
  <si>
    <t>да</t>
  </si>
  <si>
    <t>ПС Штурм</t>
  </si>
  <si>
    <t>ПС Кречетово</t>
  </si>
  <si>
    <t>220/110/10 кВ</t>
  </si>
  <si>
    <t>ПС Макаровская</t>
  </si>
  <si>
    <t>ПС Климовская</t>
  </si>
  <si>
    <t>ПС Подюга</t>
  </si>
  <si>
    <t>ПС Пономаревская</t>
  </si>
  <si>
    <t>ПС Комплекс</t>
  </si>
  <si>
    <t>Приложение 1</t>
  </si>
  <si>
    <t/>
  </si>
  <si>
    <t>6/35</t>
  </si>
  <si>
    <t>18-00</t>
  </si>
  <si>
    <t>2Т  ПС-69 Меб.фабрика</t>
  </si>
  <si>
    <t>ООО "Сити-ЛЭНД( в аренде ООО"Архсвет")</t>
  </si>
  <si>
    <t>1Т  ПС-69  Меб.фабрика</t>
  </si>
  <si>
    <t>РП-1 АРЭС</t>
  </si>
  <si>
    <t>2 с.ш.РУ-10кВ РП-26</t>
  </si>
  <si>
    <t xml:space="preserve"> ООО "АЭСБ"</t>
  </si>
  <si>
    <t>1 с.ш.РУ-10кВ РП-26</t>
  </si>
  <si>
    <t>ООО "АЭСБ"</t>
  </si>
  <si>
    <t>ООО "Трансэнерго" (ООО "МЕТЭК")</t>
  </si>
  <si>
    <t>Л6-04-20</t>
  </si>
  <si>
    <t>ГРУ ООО "Арктик-Консалтинг-Сервис"</t>
  </si>
  <si>
    <t>ООО "АСЭП" (Судоверфь)</t>
  </si>
  <si>
    <t>Архангельский Арктический  комплексный аварийно-спасательный центр</t>
  </si>
  <si>
    <t>ИП Петин</t>
  </si>
  <si>
    <t>ООО "Верона"</t>
  </si>
  <si>
    <t>ООО "Верона", ОАО "Оборонэнерго"</t>
  </si>
  <si>
    <t>ОАО "Оборонэнерго"</t>
  </si>
  <si>
    <t>ООО "Поморская лесопильная компания"</t>
  </si>
  <si>
    <t>ООО "Трансэлектро"</t>
  </si>
  <si>
    <t>АО "Соломбала Молл"</t>
  </si>
  <si>
    <t>ОАО СМЗ</t>
  </si>
  <si>
    <t>ПС-18 Заостровье 35/6кВ</t>
  </si>
  <si>
    <t xml:space="preserve"> ООО "АСЭП"</t>
  </si>
  <si>
    <t>ООО "Сталь-Вторчермет"</t>
  </si>
  <si>
    <t>2Т ПС Васьково</t>
  </si>
  <si>
    <t>РЭБ флота(ООО "АТНК")</t>
  </si>
  <si>
    <t>ООО "АСЭП"</t>
  </si>
  <si>
    <t>1Т ПС Васьково, откл. 2Т ПС-37 Бакарица</t>
  </si>
  <si>
    <t xml:space="preserve">  </t>
  </si>
  <si>
    <t>2Т ПС-10</t>
  </si>
  <si>
    <t>1Т ПС-4</t>
  </si>
  <si>
    <t>Производственная база Орехов, Федотов</t>
  </si>
  <si>
    <t>ИП Леонтьев Е.Г.</t>
  </si>
  <si>
    <t>1Т ПС-10</t>
  </si>
  <si>
    <t>2Т ПС-4</t>
  </si>
  <si>
    <t>ТП№272 АРЭС</t>
  </si>
  <si>
    <t>Абонент отключен</t>
  </si>
  <si>
    <t>ОАО "ЛДК-3"</t>
  </si>
  <si>
    <t>ОАО"Роснефть-Архангельск нефтепродукт"</t>
  </si>
  <si>
    <t>ПримРЭС МУП "Талаги"</t>
  </si>
  <si>
    <t>ф.11-21</t>
  </si>
  <si>
    <t>ф.11-23</t>
  </si>
  <si>
    <t>ВВ - 35-1Т</t>
  </si>
  <si>
    <t>ООО "Бетон-Архангельск"</t>
  </si>
  <si>
    <t>ГУЗ АОКОД (обсл. АСЭП)</t>
  </si>
  <si>
    <t>ф.12-33</t>
  </si>
  <si>
    <t>ТП №500</t>
  </si>
  <si>
    <t>ВВ - 35-2Т</t>
  </si>
  <si>
    <t>ф.12-34</t>
  </si>
  <si>
    <t>ТП-400 Радиоцентр</t>
  </si>
  <si>
    <t>ООО "Архсвет"</t>
  </si>
  <si>
    <t xml:space="preserve">ООО "Архангельская рыбная компания" </t>
  </si>
  <si>
    <t>РУ ФСБ  В/Ч 1451</t>
  </si>
  <si>
    <t>АОЗТ "Север-Б"</t>
  </si>
  <si>
    <t>Прим.РЭС ТП "Питомник"</t>
  </si>
  <si>
    <t>Прим РЭС</t>
  </si>
  <si>
    <t>ООО АСЭП</t>
  </si>
  <si>
    <t>ООО "Стеклолюкс"</t>
  </si>
  <si>
    <t>ООО "Севзапдорстрой"</t>
  </si>
  <si>
    <t>ф.66-19</t>
  </si>
  <si>
    <t>1с.ш. РУ-10кВ РП-24</t>
  </si>
  <si>
    <t>ИП Роздухов(ТЦ "Макси")</t>
  </si>
  <si>
    <t>ООО "Газпромтрансгаз-Ухта"</t>
  </si>
  <si>
    <t>ф.66-14</t>
  </si>
  <si>
    <t>2с.ш. РУ-10кВ РП-24</t>
  </si>
  <si>
    <t>ООО"Трансэлектро""</t>
  </si>
  <si>
    <t>1Т ПС-66 Ломоносовская"</t>
  </si>
  <si>
    <t>1Т ПС-23 Луковецкая</t>
  </si>
  <si>
    <t>откл. 1Т ПС-13</t>
  </si>
  <si>
    <t>2Т ПС-19</t>
  </si>
  <si>
    <t>2Т ПС-24 Белая гора</t>
  </si>
  <si>
    <t>2Т ПС-66 Ломоносовская</t>
  </si>
  <si>
    <t>2Т ПС-23 Луковецкая</t>
  </si>
  <si>
    <t>откл. 2Т ПС-13</t>
  </si>
  <si>
    <t>2Т ПС-20</t>
  </si>
  <si>
    <t>1Т ПС-24 Белая гора</t>
  </si>
  <si>
    <t>Л/з №3 (в арендеООО "АСЭП")</t>
  </si>
  <si>
    <t>Л/з №3 (в аренде ООО "Архсвет")</t>
  </si>
  <si>
    <t>ВЛ-10 без потребителей.</t>
  </si>
  <si>
    <t>В нормальном режиме ВЛ-35 кВ отключена со стороны ПС Ильинск.</t>
  </si>
  <si>
    <t>ВЛ-10 кольцевания (на холостом ходу).</t>
  </si>
  <si>
    <t>I, S - расчет. U110 - по приборам на ПС.</t>
  </si>
  <si>
    <t>КЛ-10 301-22 Резерв</t>
  </si>
  <si>
    <t>U110 - по приборам на ПС. I, S - расчет.</t>
  </si>
  <si>
    <t>Ведомственная КЛ-10, на ХХ.</t>
  </si>
  <si>
    <t>I, S - расчет. U110 - по данным ТИ.</t>
  </si>
  <si>
    <t>В нормальном режиме МВ ВЛ-10 отключен.</t>
  </si>
  <si>
    <t xml:space="preserve">Ввод 6 кВ 2Т </t>
  </si>
  <si>
    <t>ф. 10 кВ 38-41 (РП-5)</t>
  </si>
  <si>
    <t>ПС 220 кВ Плесецк</t>
  </si>
  <si>
    <t>до 5 мин.</t>
  </si>
  <si>
    <t>до 20 мин.</t>
  </si>
  <si>
    <t>24:00</t>
  </si>
  <si>
    <t>110 ±4 х 2,5% (99,0 - 121,0)</t>
  </si>
  <si>
    <t>38,5 ± 2 х 2,5% (36,6 - 40,4)</t>
  </si>
  <si>
    <t>8</t>
  </si>
  <si>
    <t>35 ± 6 х 1,5% (32,34 - 41,16)</t>
  </si>
  <si>
    <t>3,25/18,98</t>
  </si>
  <si>
    <t>38,5 ± 2 х 2,5% (36,580 - 40,420)</t>
  </si>
  <si>
    <t>11,93/18,97</t>
  </si>
  <si>
    <t>35 ± 2 х 2,5% (32,25 - 36,75)</t>
  </si>
  <si>
    <t>35 ± 4 х 2,0% (31,5 - 38,5)</t>
  </si>
  <si>
    <t>местное</t>
  </si>
  <si>
    <t>110 ± 4 х 2,5% (99,0-121,0)</t>
  </si>
  <si>
    <t>3,25/11,39</t>
  </si>
  <si>
    <t>3,15/11,01</t>
  </si>
  <si>
    <t>11 + 10 х 1,5% 
11,0 - 8 х 1,5% (9,68 - 12,65)</t>
  </si>
  <si>
    <t>дистанционно</t>
  </si>
  <si>
    <t>35,0 ± 4 х 2,5% (31,5 - 38,5)</t>
  </si>
  <si>
    <t>35 ± 8 х 1,5% (31,85-38,15)</t>
  </si>
  <si>
    <t>дистанционное</t>
  </si>
  <si>
    <t>20 - 21</t>
  </si>
  <si>
    <t>10,3 - 10,6</t>
  </si>
  <si>
    <t>33,6 - 34,8</t>
  </si>
  <si>
    <t>36,5 - 38,5</t>
  </si>
  <si>
    <t>10,2-10,5</t>
  </si>
  <si>
    <t>10,2-10,53</t>
  </si>
  <si>
    <t>10,18-10,7</t>
  </si>
  <si>
    <t>10,1-10,42</t>
  </si>
  <si>
    <t xml:space="preserve"> 5 - 6 </t>
  </si>
  <si>
    <t>10,3-10,6</t>
  </si>
  <si>
    <t>10,1-10,4</t>
  </si>
  <si>
    <t>10,4-10,9</t>
  </si>
  <si>
    <t>10,1-10,8</t>
  </si>
  <si>
    <t>10,19-10,56</t>
  </si>
  <si>
    <t>10,4-10,73</t>
  </si>
  <si>
    <t>10,6 - 10,9</t>
  </si>
  <si>
    <t>10,8-11</t>
  </si>
  <si>
    <t>10,4 - 10,8</t>
  </si>
  <si>
    <t>10,4-11</t>
  </si>
  <si>
    <t>10,4 - 10,7</t>
  </si>
  <si>
    <t>10,3-11</t>
  </si>
  <si>
    <t xml:space="preserve"> 10,9-11,4</t>
  </si>
  <si>
    <t xml:space="preserve"> 10,6-11,1</t>
  </si>
  <si>
    <t>10-10,39</t>
  </si>
  <si>
    <t>10,5-10,9</t>
  </si>
  <si>
    <t>10,3 -10,6</t>
  </si>
  <si>
    <t>10,3 -10,7</t>
  </si>
  <si>
    <t>10,2 -10,7</t>
  </si>
  <si>
    <t xml:space="preserve"> 6-7</t>
  </si>
  <si>
    <t>19-21</t>
  </si>
  <si>
    <t>Результаты замеров уровней напряжения на шинах подстанций, токов и мощностей в трансформаторах, 
присоединениях подстанций 35-110кВ филиала ОАО «МРСК Северо-Запада» «Архэнерго» за ЗРД  2018 года.</t>
  </si>
  <si>
    <t>от     .02.2019 № МР2/1-18/2-22/</t>
  </si>
  <si>
    <t>07-07 (ст 07-08) (аб)</t>
  </si>
  <si>
    <t>07-08 (ст 07-19)</t>
  </si>
  <si>
    <t>ф.07-10 (старый 07-17)(аб)</t>
  </si>
  <si>
    <t>07-12  (ст 07-10) (аб)</t>
  </si>
  <si>
    <t>07-14( ст 07-12)</t>
  </si>
  <si>
    <t>07-16 (ст 07-14)</t>
  </si>
  <si>
    <t>07-18 (ст 07-16)</t>
  </si>
  <si>
    <t>07-20 (ст.07-18) (аб)</t>
  </si>
  <si>
    <t>ф.07-19 (ст.07-20)</t>
  </si>
  <si>
    <t>х,х</t>
  </si>
  <si>
    <t>ВЛ-10-201-15</t>
  </si>
  <si>
    <t>МВ ВЛ-10 324-04 ЛПХ-1 отключен в нормальном режиме.</t>
  </si>
  <si>
    <t>Р, Q - по данным АльфаЦЕНТРа</t>
  </si>
  <si>
    <t>ВВ-10-2Т яч. № 11</t>
  </si>
  <si>
    <t>ВВ-10-1Т яч. № 5</t>
  </si>
  <si>
    <t>I, S - расчёт.</t>
  </si>
  <si>
    <t>В нормальном режиме КЛ-10 301-24 Аэропорт-1 отключена со стороны ПС Котлас.</t>
  </si>
  <si>
    <t>Часть нагрузки КЛ-10 301-39 МТС-2 переведена по нормальному режиму РС 10 кВ на ГПП КЭМЗ по КЛ-10 ТП112-01-ГПП-03.</t>
  </si>
  <si>
    <t>В нормальном режиме КЛ-10 301-42 Аэропорт-2 отключена со стороны ПС Котлас.</t>
  </si>
  <si>
    <t>ВЛ-10 315-17 Байка</t>
  </si>
  <si>
    <t>ВЛ-10 352-04 Посёлок-1</t>
  </si>
  <si>
    <t>ВЛ-10 352-09 Посёлок-2</t>
  </si>
  <si>
    <t>ВЛ-10-114-16</t>
  </si>
  <si>
    <t>КЛ-6-131-03 фид. "Поселок1"</t>
  </si>
  <si>
    <t>Ввод 6 кВ 1Т</t>
  </si>
  <si>
    <t>РП-01-11</t>
  </si>
  <si>
    <t>фид. "КИБ" яч.1</t>
  </si>
  <si>
    <t>фид. "ТП-157" яч.2</t>
  </si>
  <si>
    <t>фид. "КТПН-Биржа" яч.3</t>
  </si>
  <si>
    <t>фид. "ТП-20" яч.4</t>
  </si>
  <si>
    <t>фид. "ТП-100-6" яч.6</t>
  </si>
  <si>
    <t>фид. "ТП 20А" яч.7</t>
  </si>
  <si>
    <t>фид. КТПК-Комета-1 яч.15</t>
  </si>
  <si>
    <t>фид. "ТП-100-5" яч.17</t>
  </si>
  <si>
    <t>фид. "ТП-85" яч.12</t>
  </si>
  <si>
    <t>фид. "ТП-18Г" яч.11</t>
  </si>
  <si>
    <t>фид. "ЦРП-13-1" яч.35</t>
  </si>
  <si>
    <t>фид. "ТП-9" яч.36</t>
  </si>
  <si>
    <t>фид. "ТП-53-А1" яч.1</t>
  </si>
  <si>
    <t>фид. "ДЭС 15-40" яч.2</t>
  </si>
  <si>
    <t>фид. "ДЭС 15-30" яч.3</t>
  </si>
  <si>
    <t>фид. "ЦРП-100-6" яч.5</t>
  </si>
  <si>
    <t>фид. "ЦРП-5-1" яч.6</t>
  </si>
  <si>
    <t>фид. "ЦРП-5-2" яч.34</t>
  </si>
  <si>
    <t>фид. "ТП-Теплица" яч.33</t>
  </si>
  <si>
    <t>фид. "ТП-53-А2" яч.32</t>
  </si>
  <si>
    <t>фид. "ТП-53" яч30</t>
  </si>
  <si>
    <t>фид. " ДЭС 15-29" яч.28</t>
  </si>
  <si>
    <t>фид. "ДЭС 15-18" яч.26</t>
  </si>
  <si>
    <t>фид. "ЦРП 100-16" яч.23</t>
  </si>
  <si>
    <t>фид. "ЦРП-13-2" яч21</t>
  </si>
  <si>
    <t>ВЛ-35 кВ "359-1"</t>
  </si>
  <si>
    <t>ВЛ-35 кВ "359-2"</t>
  </si>
  <si>
    <t>фид."ЦРП-111-20" яч.26</t>
  </si>
  <si>
    <t>фид."ЦРП-8-1" яч.34</t>
  </si>
  <si>
    <t>фид. "МСД" яч.36</t>
  </si>
  <si>
    <t>фид. "ЦРП-141-5" яч.38</t>
  </si>
  <si>
    <t>фид. "ЦРП-15-1" яч.40</t>
  </si>
  <si>
    <t>фид. "ТП-ЦМХ-3" яч.37</t>
  </si>
  <si>
    <t>ЦРП-32-22 яч,46</t>
  </si>
  <si>
    <t xml:space="preserve">яч. №48 </t>
  </si>
  <si>
    <t>фид. "Телеком" яч.35</t>
  </si>
  <si>
    <t>фид. ЦРП-314-10 яч44</t>
  </si>
  <si>
    <t>фид. "ТП-49А-6" яч.3</t>
  </si>
  <si>
    <t>фид. "ЦРП-8-2" яч.8</t>
  </si>
  <si>
    <t>фид. "Бетонный завод" яч.6</t>
  </si>
  <si>
    <t>фид. "ЦРП-141-23" яч.4</t>
  </si>
  <si>
    <t>фид. "ЦРП-15-2" яч.2</t>
  </si>
  <si>
    <t>фид."ЦРП-151" яч.10</t>
  </si>
  <si>
    <t>фид. "ТП-ЦМХ-2" яч.5</t>
  </si>
  <si>
    <t>ЦРП-32-8 яч.45</t>
  </si>
  <si>
    <t xml:space="preserve">яч. №47 </t>
  </si>
  <si>
    <t>ё</t>
  </si>
  <si>
    <t>фид. "ЦРП-111-19" яч.43</t>
  </si>
  <si>
    <t>фид. "КТПГ-1" яч.27</t>
  </si>
  <si>
    <t>фид."ТП-91-4" яч.23</t>
  </si>
  <si>
    <t>фид. "ЦРП-32-6" яч.20</t>
  </si>
  <si>
    <t>фид. "ТП-132-1Т" яч.19</t>
  </si>
  <si>
    <t>фид. "ТП-29" яч.18</t>
  </si>
  <si>
    <t>фид. "Пл. 133-1" яч.17</t>
  </si>
  <si>
    <t>фид. "Пл-133-2" яч.13</t>
  </si>
  <si>
    <t>фид. "ТП-11" яч.14</t>
  </si>
  <si>
    <t>фид. "ТП-132-2Т" яч.15</t>
  </si>
  <si>
    <t>фид. "КТПГ-2" яч.30</t>
  </si>
  <si>
    <t>фид. "ТП-91-7" яч.26</t>
  </si>
  <si>
    <t>фид. "ЦРП-32-17" яч.24</t>
  </si>
  <si>
    <t>фид. "ТП-31-1" яч.23</t>
  </si>
  <si>
    <t>фид. "ТП-67-6" яч.35</t>
  </si>
  <si>
    <t>фид. "ТП-7-6" яч.33</t>
  </si>
  <si>
    <t>фид. "ТП-13" яч 37</t>
  </si>
  <si>
    <t>фид. "ДЭС-2-10" яч.31</t>
  </si>
  <si>
    <t>фид. "ТП-67-А5" яч.29</t>
  </si>
  <si>
    <t>фид. "ТП-26-4" яч.27</t>
  </si>
  <si>
    <t>фид. "ТП-4-2Т" яч.25</t>
  </si>
  <si>
    <t>фид. "ТП-1-4" яч 30</t>
  </si>
  <si>
    <t>фид. "ТП-11-1" яч.28</t>
  </si>
  <si>
    <t>фид. "ТП-67-2" яч.15</t>
  </si>
  <si>
    <t>фид. "ТП-67А-2" яч.13</t>
  </si>
  <si>
    <t>фид. "ДЭС-2-1" яч.11</t>
  </si>
  <si>
    <t>фид. "ТП-1-2" яч.9</t>
  </si>
  <si>
    <t>фид. "ТП-7-5" яч.7</t>
  </si>
  <si>
    <t>фид. "ТП-26-7" яч.5</t>
  </si>
  <si>
    <t>фид. "ТП-4-1Т" яч.3</t>
  </si>
  <si>
    <t>фид. "ТП-31-2" яч.1</t>
  </si>
  <si>
    <t>фид. "ТП-4" яч.12</t>
  </si>
  <si>
    <t>фид. "ТП-11-6" яч.14</t>
  </si>
  <si>
    <t>фид. "ТП-78" яч.16</t>
  </si>
  <si>
    <t>ТСН -2</t>
  </si>
  <si>
    <t>фид. ДРСУ 116-16</t>
  </si>
  <si>
    <t>ВЛ-10-142-13 "Каргополь Север"</t>
  </si>
  <si>
    <t>ВЛ-10-142-17 "Каргополь-3"</t>
  </si>
  <si>
    <t>ВЛ-10-141-16 "Больница"</t>
  </si>
  <si>
    <t>ВЛ 110 кВ Северодвинская ТЭЦ-2 – Вонгуда с отпайкой на ПС Онега
(ВЛ 110 кВ Северодвинская ТЭЦ-2 – Вонгуда)</t>
  </si>
  <si>
    <t>ф. 6 кВ 07-08 (аб) (07-07)</t>
  </si>
  <si>
    <t>ф. 6 кВ 07-10 (аб) (07-12)</t>
  </si>
  <si>
    <t>ф. 6 кВ 07-12 (07-14)</t>
  </si>
  <si>
    <t>ф. 6 кВ 07-14 (07-16)</t>
  </si>
  <si>
    <t>ф. 6 кВ 07-16 (07-18)</t>
  </si>
  <si>
    <t>ф. 6 кВ 07-17 (аб) (07-10)</t>
  </si>
  <si>
    <t>ф. 6 кВ 07-18 (аб) (07-20)</t>
  </si>
  <si>
    <t>ф. 6 кВ 07-20 (07-19)</t>
  </si>
  <si>
    <t>Сводная таблица объёмов нагрузки потребителей, включённых в График временного отключения потребления по филиалу ПАО «МРСК Северо-Запада» «Архэнерго» на территории Архангельской области, за 19 декабря 2018 года</t>
  </si>
  <si>
    <t>Сводная таблица АЧР и ЧАПВ с указанием перечня фидеров и объемов мощности на кажой уставке по частоте и времени 
на подстанциях  35-110 кВ филиала ПАО «МРСК Северо-Запада» «Архэнерго» за 19 декабря  2018 года</t>
  </si>
  <si>
    <t>от    .02.2019 № МР2/1-18/2-22/</t>
  </si>
  <si>
    <t>Характеристики режимов работы РПН,ПБВ трансформаторов ПС 35-110кВ за 19 декабря 2018 года</t>
  </si>
  <si>
    <t>3,09/18,04</t>
  </si>
  <si>
    <t>121.14</t>
  </si>
  <si>
    <t>3,20/11,20</t>
  </si>
  <si>
    <t>3,146/11,01</t>
  </si>
  <si>
    <t>Характеристики режимов работы РПН, ПБВ трансформаторов ПС 35-110 кВ ПО ВЭС за  ЗРД  2018 года.</t>
  </si>
  <si>
    <t>Характеристики режимов работы РПН, ПБВ трансформаторов ПС 110 - 35 кВ ПО "Котласские электрические сети" филиала "Архэнерго" за 19 декабря 2018 года.</t>
  </si>
  <si>
    <t>8,9</t>
  </si>
  <si>
    <t>7,8,9</t>
  </si>
  <si>
    <t>6,7</t>
  </si>
  <si>
    <t>12,14</t>
  </si>
  <si>
    <t>Диапазон ступеней, используемых за ЗРД</t>
  </si>
  <si>
    <t>18 - 21</t>
  </si>
  <si>
    <t>18-20</t>
  </si>
  <si>
    <t xml:space="preserve"> 7 - 9 </t>
  </si>
  <si>
    <t xml:space="preserve"> 5 - 9</t>
  </si>
  <si>
    <t xml:space="preserve"> 6 - 8</t>
  </si>
  <si>
    <t xml:space="preserve"> 5 - 8 </t>
  </si>
  <si>
    <t xml:space="preserve"> 19 - 21</t>
  </si>
  <si>
    <t xml:space="preserve"> 4 - 8</t>
  </si>
  <si>
    <t xml:space="preserve"> 1- 3 </t>
  </si>
  <si>
    <t xml:space="preserve">20 - 21 </t>
  </si>
  <si>
    <t xml:space="preserve"> 2 - 5 </t>
  </si>
  <si>
    <t xml:space="preserve">  6-9</t>
  </si>
  <si>
    <t xml:space="preserve">  7-9</t>
  </si>
  <si>
    <t>19-20</t>
  </si>
  <si>
    <t xml:space="preserve"> 6-8</t>
  </si>
  <si>
    <t xml:space="preserve"> 5-7</t>
  </si>
  <si>
    <t xml:space="preserve">  7-8</t>
  </si>
  <si>
    <t xml:space="preserve"> 5-6</t>
  </si>
  <si>
    <t>126.500</t>
  </si>
  <si>
    <t>123.625</t>
  </si>
  <si>
    <t>36.575</t>
  </si>
  <si>
    <t>119.09</t>
  </si>
  <si>
    <t>117.045</t>
  </si>
  <si>
    <t>38.150</t>
  </si>
  <si>
    <t>37.625</t>
  </si>
  <si>
    <t>36.750</t>
  </si>
  <si>
    <t>35.000</t>
  </si>
  <si>
    <t>Напряжение  ступени, кВ</t>
  </si>
  <si>
    <t>123.188</t>
  </si>
  <si>
    <t>125.235</t>
  </si>
  <si>
    <t>133.423</t>
  </si>
  <si>
    <t>9.845</t>
  </si>
  <si>
    <t>115.500</t>
  </si>
  <si>
    <t>37.538</t>
  </si>
  <si>
    <t>38.500</t>
  </si>
  <si>
    <t>117.600</t>
  </si>
  <si>
    <t>127.282</t>
  </si>
  <si>
    <t>5.808</t>
  </si>
  <si>
    <t>119.094</t>
  </si>
  <si>
    <t>117.047</t>
  </si>
  <si>
    <t>123.18</t>
  </si>
  <si>
    <t>35.875</t>
  </si>
  <si>
    <t>34.125</t>
  </si>
  <si>
    <t>117.875</t>
  </si>
  <si>
    <t>121.141</t>
  </si>
  <si>
    <t>115</t>
  </si>
  <si>
    <t>110.91</t>
  </si>
  <si>
    <t>33.250</t>
  </si>
  <si>
    <t>37.240</t>
  </si>
  <si>
    <t>8-9 ст.</t>
  </si>
  <si>
    <t>10-12</t>
  </si>
  <si>
    <t>Характеристики режимов работы РПН, ПБВ АТ (Т) ПС 35-110 кВ ПО "Плесецкие электрические сети" за режимный день  19 декабря 2018 года.</t>
  </si>
  <si>
    <t>от      .02.2019 № МР2/1-18/2-22/</t>
  </si>
  <si>
    <t>ВЛ-10 342-02 База</t>
  </si>
  <si>
    <t>ВЛ-10 342-14 Кулига</t>
  </si>
  <si>
    <t>ВЛ-35 Кизема -Дмитриево в ремонте, ПС питается по ВЛ-10-227-01 вставлена характерная нагрузка за ЗРД-2017</t>
  </si>
  <si>
    <t>вставлена характерная нагрузка за ЗРД-2017</t>
  </si>
  <si>
    <t>ПС№60 ВОС-2</t>
  </si>
  <si>
    <t>ПС№33 Солза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</si>
</sst>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"/>
    <numFmt numFmtId="166" formatCode="0_ ;[Red]\-0\ "/>
    <numFmt numFmtId="167" formatCode="0.000"/>
    <numFmt numFmtId="168" formatCode="hh:mm"/>
    <numFmt numFmtId="169" formatCode="0.0;[Red]0.0"/>
  </numFmts>
  <fonts count="7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3"/>
      <color indexed="8"/>
      <name val="Calibri"/>
      <family val="2"/>
      <charset val="204"/>
    </font>
    <font>
      <sz val="13"/>
      <color indexed="9"/>
      <name val="Calibri"/>
      <family val="2"/>
      <charset val="204"/>
    </font>
    <font>
      <sz val="13"/>
      <color indexed="62"/>
      <name val="Calibri"/>
      <family val="2"/>
      <charset val="204"/>
    </font>
    <font>
      <b/>
      <sz val="13"/>
      <color indexed="63"/>
      <name val="Calibri"/>
      <family val="2"/>
      <charset val="204"/>
    </font>
    <font>
      <b/>
      <sz val="13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3"/>
      <color indexed="8"/>
      <name val="Calibri"/>
      <family val="2"/>
      <charset val="204"/>
    </font>
    <font>
      <b/>
      <sz val="13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3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3"/>
      <color indexed="20"/>
      <name val="Calibri"/>
      <family val="2"/>
      <charset val="204"/>
    </font>
    <font>
      <i/>
      <sz val="13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3"/>
      <color indexed="52"/>
      <name val="Calibri"/>
      <family val="2"/>
      <charset val="204"/>
    </font>
    <font>
      <sz val="13"/>
      <color indexed="10"/>
      <name val="Calibri"/>
      <family val="2"/>
      <charset val="204"/>
    </font>
    <font>
      <sz val="13"/>
      <color indexed="17"/>
      <name val="Calibri"/>
      <family val="2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  <scheme val="minor"/>
    </font>
    <font>
      <u/>
      <sz val="10"/>
      <color indexed="12"/>
      <name val="Times New Roman"/>
      <family val="1"/>
      <charset val="204"/>
    </font>
    <font>
      <sz val="11"/>
      <color indexed="60"/>
      <name val="Calibri"/>
      <family val="2"/>
      <charset val="204"/>
      <scheme val="minor"/>
    </font>
    <font>
      <sz val="10"/>
      <name val="MS Sans Serif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Arial Cyr"/>
      <charset val="204"/>
    </font>
    <font>
      <sz val="10"/>
      <name val="Arial"/>
      <family val="2"/>
      <charset val="204"/>
    </font>
    <font>
      <sz val="13"/>
      <color indexed="8"/>
      <name val="Times New Roman"/>
      <family val="1"/>
      <charset val="204"/>
    </font>
    <font>
      <sz val="14"/>
      <name val="Arial"/>
      <family val="2"/>
      <charset val="204"/>
    </font>
    <font>
      <sz val="13"/>
      <name val="Arial Cyr"/>
      <charset val="204"/>
    </font>
    <font>
      <sz val="13"/>
      <color indexed="10"/>
      <name val="Times New Roman"/>
      <family val="1"/>
      <charset val="204"/>
    </font>
    <font>
      <sz val="13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"/>
      <family val="2"/>
      <charset val="204"/>
    </font>
    <font>
      <sz val="11.5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b/>
      <sz val="12"/>
      <name val="Arial"/>
      <family val="2"/>
      <charset val="204"/>
    </font>
    <font>
      <sz val="10"/>
      <name val="Calibri"/>
      <family val="2"/>
      <charset val="204"/>
    </font>
    <font>
      <sz val="9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9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79">
    <xf numFmtId="0" fontId="0" fillId="0" borderId="0"/>
    <xf numFmtId="0" fontId="12" fillId="0" borderId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7" borderId="0" applyNumberFormat="0" applyBorder="0" applyAlignment="0" applyProtection="0"/>
    <xf numFmtId="0" fontId="16" fillId="15" borderId="49" applyNumberFormat="0" applyAlignment="0" applyProtection="0"/>
    <xf numFmtId="0" fontId="17" fillId="28" borderId="50" applyNumberFormat="0" applyAlignment="0" applyProtection="0"/>
    <xf numFmtId="0" fontId="18" fillId="28" borderId="49" applyNumberFormat="0" applyAlignment="0" applyProtection="0"/>
    <xf numFmtId="0" fontId="19" fillId="0" borderId="51" applyNumberFormat="0" applyFill="0" applyAlignment="0" applyProtection="0"/>
    <xf numFmtId="0" fontId="20" fillId="0" borderId="52" applyNumberFormat="0" applyFill="0" applyAlignment="0" applyProtection="0"/>
    <xf numFmtId="0" fontId="21" fillId="0" borderId="5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54" applyNumberFormat="0" applyFill="0" applyAlignment="0" applyProtection="0"/>
    <xf numFmtId="0" fontId="23" fillId="29" borderId="55" applyNumberFormat="0" applyAlignment="0" applyProtection="0"/>
    <xf numFmtId="0" fontId="24" fillId="0" borderId="0" applyNumberFormat="0" applyFill="0" applyBorder="0" applyAlignment="0" applyProtection="0"/>
    <xf numFmtId="0" fontId="25" fillId="30" borderId="0" applyNumberFormat="0" applyBorder="0" applyAlignment="0" applyProtection="0"/>
    <xf numFmtId="0" fontId="26" fillId="0" borderId="0"/>
    <xf numFmtId="0" fontId="12" fillId="0" borderId="0"/>
    <xf numFmtId="0" fontId="12" fillId="0" borderId="0"/>
    <xf numFmtId="0" fontId="27" fillId="0" borderId="0"/>
    <xf numFmtId="0" fontId="28" fillId="0" borderId="0"/>
    <xf numFmtId="0" fontId="28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2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26" fillId="0" borderId="0"/>
    <xf numFmtId="0" fontId="12" fillId="0" borderId="0"/>
    <xf numFmtId="0" fontId="12" fillId="0" borderId="0"/>
    <xf numFmtId="0" fontId="30" fillId="11" borderId="0" applyNumberFormat="0" applyBorder="0" applyAlignment="0" applyProtection="0"/>
    <xf numFmtId="0" fontId="31" fillId="0" borderId="0" applyNumberFormat="0" applyFill="0" applyBorder="0" applyAlignment="0" applyProtection="0"/>
    <xf numFmtId="0" fontId="27" fillId="31" borderId="56" applyNumberFormat="0" applyFont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3" fillId="0" borderId="57" applyNumberFormat="0" applyFill="0" applyAlignment="0" applyProtection="0"/>
    <xf numFmtId="0" fontId="34" fillId="0" borderId="0" applyNumberFormat="0" applyFill="0" applyBorder="0" applyAlignment="0" applyProtection="0"/>
    <xf numFmtId="164" fontId="32" fillId="0" borderId="0" applyFont="0" applyFill="0" applyBorder="0" applyAlignment="0" applyProtection="0"/>
    <xf numFmtId="0" fontId="35" fillId="12" borderId="0" applyNumberFormat="0" applyBorder="0" applyAlignment="0" applyProtection="0"/>
    <xf numFmtId="0" fontId="36" fillId="0" borderId="0"/>
    <xf numFmtId="0" fontId="27" fillId="0" borderId="0"/>
    <xf numFmtId="0" fontId="36" fillId="0" borderId="0"/>
    <xf numFmtId="0" fontId="27" fillId="0" borderId="0"/>
    <xf numFmtId="0" fontId="38" fillId="32" borderId="0"/>
    <xf numFmtId="0" fontId="39" fillId="0" borderId="0"/>
    <xf numFmtId="0" fontId="28" fillId="0" borderId="0"/>
    <xf numFmtId="0" fontId="38" fillId="32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43" fillId="0" borderId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27" borderId="0" applyNumberFormat="0" applyBorder="0" applyAlignment="0" applyProtection="0"/>
    <xf numFmtId="0" fontId="4" fillId="28" borderId="1" applyNumberFormat="0" applyAlignment="0" applyProtection="0"/>
    <xf numFmtId="0" fontId="5" fillId="28" borderId="2" applyNumberFormat="0" applyAlignment="0" applyProtection="0"/>
    <xf numFmtId="0" fontId="44" fillId="28" borderId="1" applyNumberFormat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19" fillId="0" borderId="51" applyNumberFormat="0" applyFill="0" applyAlignment="0" applyProtection="0"/>
    <xf numFmtId="0" fontId="20" fillId="0" borderId="52" applyNumberFormat="0" applyFill="0" applyAlignment="0" applyProtection="0"/>
    <xf numFmtId="0" fontId="21" fillId="0" borderId="53" applyNumberFormat="0" applyFill="0" applyAlignment="0" applyProtection="0"/>
    <xf numFmtId="0" fontId="21" fillId="0" borderId="0" applyNumberFormat="0" applyFill="0" applyBorder="0" applyAlignment="0" applyProtection="0"/>
    <xf numFmtId="0" fontId="6" fillId="0" borderId="54" applyNumberFormat="0" applyFill="0" applyAlignment="0" applyProtection="0"/>
    <xf numFmtId="0" fontId="24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1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9" fillId="0" borderId="0"/>
    <xf numFmtId="0" fontId="27" fillId="0" borderId="0"/>
    <xf numFmtId="0" fontId="47" fillId="0" borderId="0"/>
    <xf numFmtId="0" fontId="1" fillId="0" borderId="0"/>
    <xf numFmtId="0" fontId="26" fillId="0" borderId="0"/>
    <xf numFmtId="0" fontId="27" fillId="0" borderId="0"/>
    <xf numFmtId="0" fontId="27" fillId="0" borderId="0" applyNumberFormat="0" applyFont="0" applyFill="0" applyBorder="0" applyAlignment="0" applyProtection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11" borderId="0" applyNumberFormat="0" applyBorder="0" applyAlignment="0" applyProtection="0"/>
    <xf numFmtId="0" fontId="32" fillId="3" borderId="3" applyNumberFormat="0" applyFont="0" applyAlignment="0" applyProtection="0"/>
    <xf numFmtId="9" fontId="1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8" fillId="0" borderId="57" applyNumberFormat="0" applyFill="0" applyAlignment="0" applyProtection="0"/>
    <xf numFmtId="0" fontId="12" fillId="0" borderId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12" borderId="0" applyNumberFormat="0" applyBorder="0" applyAlignment="0" applyProtection="0"/>
    <xf numFmtId="0" fontId="12" fillId="0" borderId="0"/>
    <xf numFmtId="0" fontId="50" fillId="0" borderId="0"/>
    <xf numFmtId="0" fontId="49" fillId="0" borderId="0" applyNumberFormat="0" applyBorder="0" applyProtection="0"/>
    <xf numFmtId="0" fontId="27" fillId="0" borderId="0"/>
    <xf numFmtId="0" fontId="1" fillId="0" borderId="0"/>
    <xf numFmtId="0" fontId="29" fillId="0" borderId="0">
      <alignment horizontal="justify" shrinkToFit="1"/>
    </xf>
  </cellStyleXfs>
  <cellXfs count="613">
    <xf numFmtId="0" fontId="0" fillId="0" borderId="0" xfId="0"/>
    <xf numFmtId="2" fontId="8" fillId="0" borderId="0" xfId="0" applyNumberFormat="1" applyFont="1" applyFill="1"/>
    <xf numFmtId="2" fontId="8" fillId="0" borderId="0" xfId="0" applyNumberFormat="1" applyFont="1" applyFill="1" applyAlignment="1">
      <alignment horizontal="left"/>
    </xf>
    <xf numFmtId="1" fontId="8" fillId="0" borderId="0" xfId="0" applyNumberFormat="1" applyFont="1"/>
    <xf numFmtId="165" fontId="8" fillId="0" borderId="0" xfId="0" applyNumberFormat="1" applyFont="1"/>
    <xf numFmtId="2" fontId="8" fillId="0" borderId="0" xfId="0" applyNumberFormat="1" applyFont="1"/>
    <xf numFmtId="166" fontId="8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/>
    <xf numFmtId="2" fontId="8" fillId="0" borderId="8" xfId="0" applyNumberFormat="1" applyFont="1" applyFill="1" applyBorder="1" applyAlignment="1">
      <alignment horizontal="center" vertical="center"/>
    </xf>
    <xf numFmtId="166" fontId="10" fillId="0" borderId="9" xfId="0" applyNumberFormat="1" applyFont="1" applyFill="1" applyBorder="1" applyAlignment="1">
      <alignment horizontal="center" vertical="center" wrapText="1"/>
    </xf>
    <xf numFmtId="165" fontId="10" fillId="0" borderId="12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/>
    </xf>
    <xf numFmtId="2" fontId="8" fillId="0" borderId="14" xfId="0" applyNumberFormat="1" applyFont="1" applyBorder="1"/>
    <xf numFmtId="2" fontId="11" fillId="0" borderId="15" xfId="0" applyNumberFormat="1" applyFont="1" applyFill="1" applyBorder="1" applyAlignment="1">
      <alignment horizontal="left" vertical="center" wrapText="1"/>
    </xf>
    <xf numFmtId="2" fontId="10" fillId="0" borderId="15" xfId="0" applyNumberFormat="1" applyFont="1" applyFill="1" applyBorder="1" applyAlignment="1">
      <alignment horizontal="center" vertical="center" wrapText="1"/>
    </xf>
    <xf numFmtId="1" fontId="8" fillId="0" borderId="15" xfId="0" applyNumberFormat="1" applyFont="1" applyBorder="1" applyAlignment="1">
      <alignment horizontal="center" vertical="center" wrapText="1"/>
    </xf>
    <xf numFmtId="165" fontId="10" fillId="0" borderId="15" xfId="0" applyNumberFormat="1" applyFont="1" applyFill="1" applyBorder="1" applyAlignment="1">
      <alignment horizontal="center" vertical="center" wrapText="1"/>
    </xf>
    <xf numFmtId="1" fontId="10" fillId="0" borderId="15" xfId="0" applyNumberFormat="1" applyFont="1" applyFill="1" applyBorder="1" applyAlignment="1">
      <alignment horizontal="center" vertical="center" wrapText="1"/>
    </xf>
    <xf numFmtId="166" fontId="10" fillId="0" borderId="14" xfId="0" applyNumberFormat="1" applyFont="1" applyFill="1" applyBorder="1" applyAlignment="1">
      <alignment horizontal="center" vertical="center" wrapText="1"/>
    </xf>
    <xf numFmtId="165" fontId="10" fillId="0" borderId="17" xfId="0" applyNumberFormat="1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/>
    </xf>
    <xf numFmtId="0" fontId="0" fillId="4" borderId="19" xfId="0" applyFill="1" applyBorder="1"/>
    <xf numFmtId="2" fontId="0" fillId="4" borderId="22" xfId="0" applyNumberFormat="1" applyFill="1" applyBorder="1"/>
    <xf numFmtId="0" fontId="0" fillId="5" borderId="25" xfId="0" applyFill="1" applyBorder="1"/>
    <xf numFmtId="2" fontId="0" fillId="5" borderId="0" xfId="0" applyNumberFormat="1" applyFill="1" applyBorder="1"/>
    <xf numFmtId="0" fontId="0" fillId="0" borderId="25" xfId="0" applyBorder="1"/>
    <xf numFmtId="2" fontId="0" fillId="0" borderId="0" xfId="0" applyNumberFormat="1" applyBorder="1"/>
    <xf numFmtId="0" fontId="0" fillId="4" borderId="25" xfId="0" applyFill="1" applyBorder="1"/>
    <xf numFmtId="2" fontId="0" fillId="4" borderId="0" xfId="0" applyNumberFormat="1" applyFill="1" applyBorder="1"/>
    <xf numFmtId="0" fontId="0" fillId="0" borderId="30" xfId="0" applyBorder="1"/>
    <xf numFmtId="2" fontId="0" fillId="0" borderId="34" xfId="0" applyNumberFormat="1" applyBorder="1"/>
    <xf numFmtId="0" fontId="0" fillId="4" borderId="0" xfId="0" applyFill="1"/>
    <xf numFmtId="2" fontId="0" fillId="0" borderId="27" xfId="0" applyNumberFormat="1" applyBorder="1"/>
    <xf numFmtId="2" fontId="0" fillId="0" borderId="33" xfId="0" applyNumberFormat="1" applyBorder="1"/>
    <xf numFmtId="2" fontId="0" fillId="6" borderId="0" xfId="0" applyNumberFormat="1" applyFill="1" applyBorder="1"/>
    <xf numFmtId="2" fontId="0" fillId="5" borderId="22" xfId="0" applyNumberFormat="1" applyFill="1" applyBorder="1"/>
    <xf numFmtId="2" fontId="0" fillId="7" borderId="22" xfId="0" applyNumberFormat="1" applyFill="1" applyBorder="1"/>
    <xf numFmtId="2" fontId="0" fillId="7" borderId="0" xfId="0" applyNumberFormat="1" applyFill="1" applyBorder="1"/>
    <xf numFmtId="0" fontId="0" fillId="4" borderId="40" xfId="0" applyFill="1" applyBorder="1"/>
    <xf numFmtId="0" fontId="0" fillId="0" borderId="41" xfId="0" applyBorder="1"/>
    <xf numFmtId="0" fontId="0" fillId="0" borderId="42" xfId="0" applyBorder="1"/>
    <xf numFmtId="0" fontId="0" fillId="5" borderId="40" xfId="0" applyFill="1" applyBorder="1"/>
    <xf numFmtId="0" fontId="0" fillId="5" borderId="41" xfId="0" applyFill="1" applyBorder="1"/>
    <xf numFmtId="0" fontId="0" fillId="4" borderId="41" xfId="0" applyFill="1" applyBorder="1"/>
    <xf numFmtId="0" fontId="0" fillId="0" borderId="41" xfId="0" applyFill="1" applyBorder="1"/>
    <xf numFmtId="0" fontId="0" fillId="0" borderId="42" xfId="0" applyFill="1" applyBorder="1"/>
    <xf numFmtId="0" fontId="0" fillId="8" borderId="41" xfId="0" applyFill="1" applyBorder="1"/>
    <xf numFmtId="2" fontId="0" fillId="8" borderId="0" xfId="0" applyNumberFormat="1" applyFill="1" applyBorder="1"/>
    <xf numFmtId="0" fontId="0" fillId="9" borderId="41" xfId="0" applyFill="1" applyBorder="1"/>
    <xf numFmtId="2" fontId="0" fillId="9" borderId="0" xfId="0" applyNumberFormat="1" applyFill="1" applyBorder="1"/>
    <xf numFmtId="0" fontId="0" fillId="4" borderId="43" xfId="0" applyFill="1" applyBorder="1"/>
    <xf numFmtId="2" fontId="0" fillId="4" borderId="45" xfId="0" applyNumberFormat="1" applyFill="1" applyBorder="1"/>
    <xf numFmtId="0" fontId="0" fillId="0" borderId="40" xfId="0" applyFill="1" applyBorder="1"/>
    <xf numFmtId="2" fontId="0" fillId="0" borderId="22" xfId="0" applyNumberFormat="1" applyBorder="1"/>
    <xf numFmtId="0" fontId="0" fillId="4" borderId="42" xfId="0" applyFill="1" applyBorder="1"/>
    <xf numFmtId="2" fontId="0" fillId="4" borderId="34" xfId="0" applyNumberFormat="1" applyFill="1" applyBorder="1"/>
    <xf numFmtId="2" fontId="0" fillId="0" borderId="0" xfId="0" applyNumberFormat="1"/>
    <xf numFmtId="0" fontId="0" fillId="5" borderId="42" xfId="0" applyFill="1" applyBorder="1"/>
    <xf numFmtId="2" fontId="0" fillId="5" borderId="34" xfId="0" applyNumberFormat="1" applyFill="1" applyBorder="1"/>
    <xf numFmtId="0" fontId="0" fillId="0" borderId="0" xfId="0" applyFill="1"/>
    <xf numFmtId="166" fontId="0" fillId="0" borderId="0" xfId="0" applyNumberFormat="1"/>
    <xf numFmtId="165" fontId="0" fillId="0" borderId="0" xfId="0" applyNumberFormat="1"/>
    <xf numFmtId="0" fontId="10" fillId="0" borderId="0" xfId="44" applyFont="1" applyFill="1" applyAlignment="1">
      <alignment horizontal="left" vertical="center"/>
    </xf>
    <xf numFmtId="0" fontId="37" fillId="0" borderId="10" xfId="55" applyNumberFormat="1" applyFont="1" applyFill="1" applyBorder="1" applyAlignment="1">
      <alignment horizontal="center" vertical="center"/>
    </xf>
    <xf numFmtId="2" fontId="10" fillId="0" borderId="10" xfId="54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left" vertical="top"/>
    </xf>
    <xf numFmtId="0" fontId="8" fillId="0" borderId="0" xfId="0" applyFont="1"/>
    <xf numFmtId="0" fontId="8" fillId="0" borderId="0" xfId="0" applyFont="1" applyFill="1"/>
    <xf numFmtId="0" fontId="40" fillId="0" borderId="0" xfId="0" applyFont="1" applyAlignment="1">
      <alignment vertical="top"/>
    </xf>
    <xf numFmtId="0" fontId="40" fillId="0" borderId="0" xfId="0" applyNumberFormat="1" applyFont="1"/>
    <xf numFmtId="0" fontId="40" fillId="0" borderId="0" xfId="0" applyFont="1"/>
    <xf numFmtId="165" fontId="40" fillId="0" borderId="0" xfId="0" applyNumberFormat="1" applyFont="1"/>
    <xf numFmtId="0" fontId="42" fillId="0" borderId="0" xfId="0" applyFont="1"/>
    <xf numFmtId="0" fontId="10" fillId="0" borderId="0" xfId="0" applyFont="1" applyFill="1" applyAlignment="1">
      <alignment horizontal="left" vertical="top"/>
    </xf>
    <xf numFmtId="0" fontId="10" fillId="0" borderId="0" xfId="0" applyFont="1" applyAlignment="1">
      <alignment vertical="top"/>
    </xf>
    <xf numFmtId="0" fontId="10" fillId="0" borderId="0" xfId="0" applyNumberFormat="1" applyFont="1"/>
    <xf numFmtId="0" fontId="10" fillId="0" borderId="0" xfId="0" applyFont="1"/>
    <xf numFmtId="0" fontId="40" fillId="0" borderId="0" xfId="173" applyNumberFormat="1" applyFont="1" applyFill="1"/>
    <xf numFmtId="0" fontId="40" fillId="0" borderId="0" xfId="74" applyNumberFormat="1" applyFont="1" applyFill="1" applyAlignment="1">
      <alignment horizontal="left"/>
    </xf>
    <xf numFmtId="0" fontId="40" fillId="0" borderId="0" xfId="74" applyNumberFormat="1" applyFont="1" applyFill="1" applyAlignment="1">
      <alignment horizontal="center"/>
    </xf>
    <xf numFmtId="0" fontId="40" fillId="0" borderId="0" xfId="173" applyNumberFormat="1" applyFont="1" applyFill="1" applyAlignment="1">
      <alignment horizontal="left"/>
    </xf>
    <xf numFmtId="0" fontId="40" fillId="0" borderId="0" xfId="173" applyNumberFormat="1" applyFont="1" applyFill="1" applyBorder="1"/>
    <xf numFmtId="0" fontId="28" fillId="0" borderId="0" xfId="44" applyFont="1"/>
    <xf numFmtId="0" fontId="10" fillId="0" borderId="0" xfId="56" applyFont="1" applyFill="1" applyAlignment="1">
      <alignment horizontal="center"/>
    </xf>
    <xf numFmtId="0" fontId="40" fillId="0" borderId="0" xfId="173" applyNumberFormat="1" applyFont="1" applyFill="1" applyAlignment="1">
      <alignment horizontal="right"/>
    </xf>
    <xf numFmtId="2" fontId="0" fillId="4" borderId="21" xfId="0" applyNumberFormat="1" applyFill="1" applyBorder="1"/>
    <xf numFmtId="2" fontId="0" fillId="4" borderId="23" xfId="0" applyNumberFormat="1" applyFill="1" applyBorder="1"/>
    <xf numFmtId="2" fontId="0" fillId="5" borderId="27" xfId="0" applyNumberFormat="1" applyFill="1" applyBorder="1"/>
    <xf numFmtId="2" fontId="0" fillId="5" borderId="28" xfId="0" applyNumberFormat="1" applyFill="1" applyBorder="1"/>
    <xf numFmtId="2" fontId="0" fillId="0" borderId="28" xfId="0" applyNumberFormat="1" applyBorder="1"/>
    <xf numFmtId="2" fontId="0" fillId="4" borderId="27" xfId="0" applyNumberFormat="1" applyFill="1" applyBorder="1"/>
    <xf numFmtId="2" fontId="0" fillId="4" borderId="28" xfId="0" applyNumberFormat="1" applyFill="1" applyBorder="1"/>
    <xf numFmtId="2" fontId="0" fillId="0" borderId="35" xfId="0" applyNumberFormat="1" applyBorder="1"/>
    <xf numFmtId="0" fontId="0" fillId="6" borderId="41" xfId="0" applyFill="1" applyBorder="1"/>
    <xf numFmtId="2" fontId="0" fillId="6" borderId="27" xfId="0" applyNumberFormat="1" applyFill="1" applyBorder="1"/>
    <xf numFmtId="2" fontId="0" fillId="6" borderId="28" xfId="0" applyNumberFormat="1" applyFill="1" applyBorder="1"/>
    <xf numFmtId="2" fontId="0" fillId="5" borderId="21" xfId="0" applyNumberFormat="1" applyFill="1" applyBorder="1"/>
    <xf numFmtId="2" fontId="0" fillId="5" borderId="23" xfId="0" applyNumberFormat="1" applyFill="1" applyBorder="1"/>
    <xf numFmtId="0" fontId="0" fillId="7" borderId="40" xfId="0" applyFill="1" applyBorder="1"/>
    <xf numFmtId="2" fontId="0" fillId="7" borderId="21" xfId="0" applyNumberFormat="1" applyFill="1" applyBorder="1"/>
    <xf numFmtId="2" fontId="0" fillId="7" borderId="23" xfId="0" applyNumberFormat="1" applyFill="1" applyBorder="1"/>
    <xf numFmtId="0" fontId="0" fillId="7" borderId="41" xfId="0" applyFill="1" applyBorder="1"/>
    <xf numFmtId="2" fontId="0" fillId="7" borderId="27" xfId="0" applyNumberFormat="1" applyFill="1" applyBorder="1"/>
    <xf numFmtId="2" fontId="0" fillId="7" borderId="28" xfId="0" applyNumberFormat="1" applyFill="1" applyBorder="1"/>
    <xf numFmtId="2" fontId="0" fillId="0" borderId="27" xfId="0" applyNumberFormat="1" applyFill="1" applyBorder="1"/>
    <xf numFmtId="2" fontId="0" fillId="0" borderId="0" xfId="0" applyNumberFormat="1" applyFill="1" applyBorder="1"/>
    <xf numFmtId="2" fontId="0" fillId="0" borderId="28" xfId="0" applyNumberFormat="1" applyFill="1" applyBorder="1"/>
    <xf numFmtId="2" fontId="13" fillId="0" borderId="0" xfId="0" applyNumberFormat="1" applyFont="1" applyBorder="1"/>
    <xf numFmtId="2" fontId="0" fillId="0" borderId="6" xfId="0" applyNumberFormat="1" applyBorder="1"/>
    <xf numFmtId="2" fontId="0" fillId="0" borderId="65" xfId="0" applyNumberFormat="1" applyBorder="1"/>
    <xf numFmtId="2" fontId="0" fillId="0" borderId="67" xfId="0" applyNumberFormat="1" applyBorder="1"/>
    <xf numFmtId="2" fontId="0" fillId="8" borderId="27" xfId="0" applyNumberFormat="1" applyFill="1" applyBorder="1"/>
    <xf numFmtId="2" fontId="0" fillId="8" borderId="28" xfId="0" applyNumberFormat="1" applyFill="1" applyBorder="1"/>
    <xf numFmtId="2" fontId="0" fillId="9" borderId="27" xfId="0" applyNumberFormat="1" applyFill="1" applyBorder="1"/>
    <xf numFmtId="2" fontId="0" fillId="9" borderId="28" xfId="0" applyNumberFormat="1" applyFill="1" applyBorder="1"/>
    <xf numFmtId="2" fontId="0" fillId="4" borderId="46" xfId="0" applyNumberFormat="1" applyFill="1" applyBorder="1"/>
    <xf numFmtId="2" fontId="0" fillId="4" borderId="47" xfId="0" applyNumberFormat="1" applyFill="1" applyBorder="1"/>
    <xf numFmtId="2" fontId="0" fillId="0" borderId="21" xfId="0" applyNumberFormat="1" applyBorder="1"/>
    <xf numFmtId="2" fontId="0" fillId="0" borderId="23" xfId="0" applyNumberFormat="1" applyBorder="1"/>
    <xf numFmtId="2" fontId="0" fillId="4" borderId="33" xfId="0" applyNumberFormat="1" applyFill="1" applyBorder="1"/>
    <xf numFmtId="2" fontId="0" fillId="4" borderId="35" xfId="0" applyNumberFormat="1" applyFill="1" applyBorder="1"/>
    <xf numFmtId="2" fontId="0" fillId="5" borderId="33" xfId="0" applyNumberFormat="1" applyFill="1" applyBorder="1"/>
    <xf numFmtId="2" fontId="0" fillId="5" borderId="35" xfId="0" applyNumberFormat="1" applyFill="1" applyBorder="1"/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/>
    </xf>
    <xf numFmtId="2" fontId="10" fillId="0" borderId="0" xfId="0" applyNumberFormat="1" applyFont="1" applyFill="1" applyBorder="1" applyAlignment="1">
      <alignment horizontal="left" vertical="center"/>
    </xf>
    <xf numFmtId="2" fontId="10" fillId="0" borderId="0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left" vertical="center"/>
    </xf>
    <xf numFmtId="165" fontId="10" fillId="0" borderId="0" xfId="0" applyNumberFormat="1" applyFont="1" applyFill="1" applyAlignment="1">
      <alignment horizontal="center" vertical="center"/>
    </xf>
    <xf numFmtId="2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left" vertical="center"/>
    </xf>
    <xf numFmtId="49" fontId="10" fillId="0" borderId="15" xfId="0" applyNumberFormat="1" applyFont="1" applyFill="1" applyBorder="1" applyAlignment="1">
      <alignment horizontal="left" vertical="center" wrapText="1"/>
    </xf>
    <xf numFmtId="49" fontId="0" fillId="4" borderId="20" xfId="0" applyNumberFormat="1" applyFill="1" applyBorder="1"/>
    <xf numFmtId="49" fontId="0" fillId="5" borderId="26" xfId="0" applyNumberFormat="1" applyFill="1" applyBorder="1"/>
    <xf numFmtId="49" fontId="0" fillId="0" borderId="26" xfId="0" applyNumberFormat="1" applyBorder="1"/>
    <xf numFmtId="49" fontId="0" fillId="4" borderId="26" xfId="0" applyNumberFormat="1" applyFill="1" applyBorder="1"/>
    <xf numFmtId="49" fontId="0" fillId="0" borderId="31" xfId="0" applyNumberFormat="1" applyBorder="1"/>
    <xf numFmtId="49" fontId="0" fillId="4" borderId="22" xfId="0" applyNumberFormat="1" applyFill="1" applyBorder="1"/>
    <xf numFmtId="49" fontId="0" fillId="0" borderId="0" xfId="0" applyNumberFormat="1" applyBorder="1"/>
    <xf numFmtId="49" fontId="0" fillId="4" borderId="0" xfId="0" applyNumberFormat="1" applyFill="1" applyBorder="1"/>
    <xf numFmtId="49" fontId="0" fillId="5" borderId="0" xfId="0" applyNumberFormat="1" applyFill="1" applyBorder="1"/>
    <xf numFmtId="49" fontId="0" fillId="6" borderId="0" xfId="0" applyNumberFormat="1" applyFill="1" applyBorder="1"/>
    <xf numFmtId="49" fontId="0" fillId="0" borderId="34" xfId="0" applyNumberFormat="1" applyBorder="1"/>
    <xf numFmtId="49" fontId="0" fillId="0" borderId="0" xfId="0" applyNumberFormat="1" applyFill="1" applyBorder="1"/>
    <xf numFmtId="49" fontId="0" fillId="5" borderId="22" xfId="0" applyNumberFormat="1" applyFill="1" applyBorder="1"/>
    <xf numFmtId="49" fontId="0" fillId="7" borderId="22" xfId="0" applyNumberFormat="1" applyFill="1" applyBorder="1"/>
    <xf numFmtId="49" fontId="0" fillId="7" borderId="0" xfId="0" applyNumberFormat="1" applyFill="1" applyBorder="1"/>
    <xf numFmtId="49" fontId="0" fillId="8" borderId="0" xfId="0" applyNumberFormat="1" applyFill="1" applyBorder="1"/>
    <xf numFmtId="49" fontId="0" fillId="9" borderId="0" xfId="0" applyNumberFormat="1" applyFill="1" applyBorder="1"/>
    <xf numFmtId="49" fontId="0" fillId="4" borderId="45" xfId="0" applyNumberFormat="1" applyFill="1" applyBorder="1"/>
    <xf numFmtId="49" fontId="0" fillId="0" borderId="22" xfId="0" applyNumberFormat="1" applyBorder="1"/>
    <xf numFmtId="49" fontId="0" fillId="4" borderId="34" xfId="0" applyNumberFormat="1" applyFill="1" applyBorder="1"/>
    <xf numFmtId="49" fontId="0" fillId="5" borderId="34" xfId="0" applyNumberFormat="1" applyFill="1" applyBorder="1"/>
    <xf numFmtId="49" fontId="0" fillId="0" borderId="0" xfId="0" applyNumberFormat="1"/>
    <xf numFmtId="2" fontId="10" fillId="0" borderId="16" xfId="0" applyNumberFormat="1" applyFont="1" applyFill="1" applyBorder="1" applyAlignment="1">
      <alignment horizontal="center" vertical="center" wrapText="1"/>
    </xf>
    <xf numFmtId="20" fontId="10" fillId="0" borderId="10" xfId="68" applyNumberFormat="1" applyFont="1" applyFill="1" applyBorder="1" applyAlignment="1">
      <alignment vertical="center" wrapText="1"/>
    </xf>
    <xf numFmtId="20" fontId="8" fillId="0" borderId="10" xfId="46" applyNumberFormat="1" applyFont="1" applyFill="1" applyBorder="1"/>
    <xf numFmtId="0" fontId="51" fillId="0" borderId="0" xfId="174" applyFont="1" applyFill="1" applyAlignment="1">
      <alignment horizontal="center"/>
    </xf>
    <xf numFmtId="0" fontId="51" fillId="0" borderId="0" xfId="174" applyFont="1" applyFill="1"/>
    <xf numFmtId="0" fontId="51" fillId="0" borderId="0" xfId="174" applyFont="1" applyFill="1" applyAlignment="1"/>
    <xf numFmtId="0" fontId="50" fillId="0" borderId="0" xfId="174" applyFill="1"/>
    <xf numFmtId="0" fontId="51" fillId="0" borderId="0" xfId="174" applyFont="1" applyFill="1" applyAlignment="1">
      <alignment vertical="center" wrapText="1"/>
    </xf>
    <xf numFmtId="0" fontId="51" fillId="0" borderId="0" xfId="174" applyFont="1" applyFill="1" applyAlignment="1">
      <alignment vertical="center"/>
    </xf>
    <xf numFmtId="0" fontId="51" fillId="0" borderId="75" xfId="175" applyFont="1" applyFill="1" applyBorder="1" applyAlignment="1" applyProtection="1">
      <alignment horizontal="center" vertical="center" wrapText="1"/>
    </xf>
    <xf numFmtId="0" fontId="51" fillId="0" borderId="75" xfId="174" applyFont="1" applyFill="1" applyBorder="1" applyAlignment="1">
      <alignment horizontal="center" vertical="center" wrapText="1"/>
    </xf>
    <xf numFmtId="0" fontId="51" fillId="0" borderId="83" xfId="174" applyFont="1" applyFill="1" applyBorder="1" applyAlignment="1">
      <alignment horizontal="center" vertical="center" wrapText="1"/>
    </xf>
    <xf numFmtId="0" fontId="51" fillId="0" borderId="10" xfId="174" applyFont="1" applyFill="1" applyBorder="1" applyAlignment="1">
      <alignment horizontal="center" vertical="center"/>
    </xf>
    <xf numFmtId="0" fontId="37" fillId="0" borderId="10" xfId="174" applyFont="1" applyFill="1" applyBorder="1" applyAlignment="1">
      <alignment horizontal="center" vertical="center"/>
    </xf>
    <xf numFmtId="49" fontId="37" fillId="0" borderId="10" xfId="174" applyNumberFormat="1" applyFont="1" applyFill="1" applyBorder="1" applyAlignment="1">
      <alignment horizontal="center" vertical="center"/>
    </xf>
    <xf numFmtId="0" fontId="51" fillId="0" borderId="11" xfId="174" applyFont="1" applyFill="1" applyBorder="1" applyAlignment="1">
      <alignment horizontal="center" vertical="center"/>
    </xf>
    <xf numFmtId="0" fontId="37" fillId="0" borderId="75" xfId="174" applyFont="1" applyFill="1" applyBorder="1" applyAlignment="1">
      <alignment horizontal="center" vertical="center"/>
    </xf>
    <xf numFmtId="2" fontId="37" fillId="0" borderId="75" xfId="174" applyNumberFormat="1" applyFont="1" applyFill="1" applyBorder="1" applyAlignment="1">
      <alignment horizontal="center" vertical="center"/>
    </xf>
    <xf numFmtId="2" fontId="51" fillId="0" borderId="75" xfId="174" applyNumberFormat="1" applyFont="1" applyFill="1" applyBorder="1" applyAlignment="1">
      <alignment horizontal="center" vertical="center"/>
    </xf>
    <xf numFmtId="2" fontId="51" fillId="0" borderId="83" xfId="174" applyNumberFormat="1" applyFont="1" applyFill="1" applyBorder="1" applyAlignment="1">
      <alignment horizontal="center" vertical="center"/>
    </xf>
    <xf numFmtId="0" fontId="51" fillId="0" borderId="75" xfId="174" applyFont="1" applyFill="1" applyBorder="1" applyAlignment="1">
      <alignment horizontal="center" vertical="center"/>
    </xf>
    <xf numFmtId="0" fontId="51" fillId="0" borderId="83" xfId="174" applyFont="1" applyFill="1" applyBorder="1" applyAlignment="1">
      <alignment horizontal="center" vertical="center"/>
    </xf>
    <xf numFmtId="0" fontId="37" fillId="0" borderId="59" xfId="174" applyFont="1" applyFill="1" applyBorder="1" applyAlignment="1">
      <alignment horizontal="center" vertical="center"/>
    </xf>
    <xf numFmtId="0" fontId="51" fillId="0" borderId="59" xfId="174" applyFont="1" applyFill="1" applyBorder="1" applyAlignment="1">
      <alignment horizontal="center" vertical="center"/>
    </xf>
    <xf numFmtId="49" fontId="37" fillId="0" borderId="59" xfId="174" applyNumberFormat="1" applyFont="1" applyFill="1" applyBorder="1" applyAlignment="1">
      <alignment horizontal="center" vertical="center"/>
    </xf>
    <xf numFmtId="0" fontId="51" fillId="0" borderId="60" xfId="174" applyFont="1" applyFill="1" applyBorder="1" applyAlignment="1">
      <alignment horizontal="center" vertical="center"/>
    </xf>
    <xf numFmtId="0" fontId="37" fillId="0" borderId="26" xfId="174" applyFont="1" applyFill="1" applyBorder="1" applyAlignment="1">
      <alignment horizontal="center" vertical="center"/>
    </xf>
    <xf numFmtId="49" fontId="37" fillId="0" borderId="62" xfId="174" applyNumberFormat="1" applyFont="1" applyFill="1" applyBorder="1" applyAlignment="1">
      <alignment horizontal="center" vertical="center"/>
    </xf>
    <xf numFmtId="0" fontId="54" fillId="0" borderId="63" xfId="174" applyFont="1" applyFill="1" applyBorder="1" applyAlignment="1">
      <alignment horizontal="center" vertical="center"/>
    </xf>
    <xf numFmtId="0" fontId="54" fillId="0" borderId="75" xfId="174" applyFont="1" applyFill="1" applyBorder="1" applyAlignment="1">
      <alignment horizontal="center" vertical="center"/>
    </xf>
    <xf numFmtId="2" fontId="54" fillId="0" borderId="75" xfId="174" applyNumberFormat="1" applyFont="1" applyFill="1" applyBorder="1" applyAlignment="1">
      <alignment horizontal="center" vertical="center"/>
    </xf>
    <xf numFmtId="0" fontId="54" fillId="0" borderId="83" xfId="174" applyFont="1" applyFill="1" applyBorder="1" applyAlignment="1">
      <alignment horizontal="center" vertical="center"/>
    </xf>
    <xf numFmtId="0" fontId="51" fillId="0" borderId="62" xfId="174" applyFont="1" applyFill="1" applyBorder="1" applyAlignment="1">
      <alignment horizontal="center" vertical="center"/>
    </xf>
    <xf numFmtId="0" fontId="37" fillId="0" borderId="62" xfId="174" applyFont="1" applyFill="1" applyBorder="1" applyAlignment="1">
      <alignment horizontal="center" vertical="center"/>
    </xf>
    <xf numFmtId="0" fontId="51" fillId="0" borderId="63" xfId="174" applyFont="1" applyFill="1" applyBorder="1" applyAlignment="1">
      <alignment horizontal="center" vertical="center"/>
    </xf>
    <xf numFmtId="0" fontId="51" fillId="0" borderId="11" xfId="174" applyFont="1" applyFill="1" applyBorder="1" applyAlignment="1">
      <alignment horizontal="center" vertical="center" wrapText="1"/>
    </xf>
    <xf numFmtId="0" fontId="51" fillId="0" borderId="63" xfId="174" applyFont="1" applyFill="1" applyBorder="1" applyAlignment="1">
      <alignment horizontal="center" vertical="center" wrapText="1"/>
    </xf>
    <xf numFmtId="2" fontId="37" fillId="6" borderId="75" xfId="174" applyNumberFormat="1" applyFont="1" applyFill="1" applyBorder="1" applyAlignment="1">
      <alignment horizontal="center" vertical="center"/>
    </xf>
    <xf numFmtId="0" fontId="37" fillId="6" borderId="10" xfId="174" applyFont="1" applyFill="1" applyBorder="1" applyAlignment="1">
      <alignment horizontal="center" vertical="center"/>
    </xf>
    <xf numFmtId="0" fontId="51" fillId="0" borderId="60" xfId="174" applyFont="1" applyFill="1" applyBorder="1" applyAlignment="1">
      <alignment horizontal="center" vertical="center" wrapText="1"/>
    </xf>
    <xf numFmtId="49" fontId="37" fillId="0" borderId="62" xfId="55" applyNumberFormat="1" applyFont="1" applyFill="1" applyBorder="1" applyAlignment="1">
      <alignment horizontal="center" vertical="center" wrapText="1"/>
    </xf>
    <xf numFmtId="0" fontId="51" fillId="0" borderId="26" xfId="174" applyFont="1" applyFill="1" applyBorder="1" applyAlignment="1">
      <alignment horizontal="center" wrapText="1"/>
    </xf>
    <xf numFmtId="0" fontId="51" fillId="0" borderId="26" xfId="174" applyFont="1" applyFill="1" applyBorder="1" applyAlignment="1">
      <alignment horizontal="center" vertical="center"/>
    </xf>
    <xf numFmtId="49" fontId="37" fillId="0" borderId="26" xfId="174" applyNumberFormat="1" applyFont="1" applyFill="1" applyBorder="1" applyAlignment="1">
      <alignment horizontal="center" vertical="center"/>
    </xf>
    <xf numFmtId="0" fontId="51" fillId="0" borderId="27" xfId="174" applyFont="1" applyFill="1" applyBorder="1" applyAlignment="1">
      <alignment horizontal="center" vertical="center"/>
    </xf>
    <xf numFmtId="0" fontId="51" fillId="0" borderId="10" xfId="174" applyFont="1" applyFill="1" applyBorder="1" applyAlignment="1">
      <alignment horizontal="center" vertical="center" wrapText="1"/>
    </xf>
    <xf numFmtId="0" fontId="51" fillId="0" borderId="26" xfId="174" applyFont="1" applyFill="1" applyBorder="1" applyAlignment="1">
      <alignment horizontal="center" vertical="center" wrapText="1"/>
    </xf>
    <xf numFmtId="0" fontId="27" fillId="0" borderId="0" xfId="174" applyFont="1" applyFill="1"/>
    <xf numFmtId="0" fontId="37" fillId="0" borderId="84" xfId="174" applyFont="1" applyFill="1" applyBorder="1" applyAlignment="1">
      <alignment horizontal="center" vertical="center"/>
    </xf>
    <xf numFmtId="2" fontId="37" fillId="0" borderId="84" xfId="174" applyNumberFormat="1" applyFont="1" applyFill="1" applyBorder="1" applyAlignment="1">
      <alignment horizontal="center" vertical="center"/>
    </xf>
    <xf numFmtId="0" fontId="55" fillId="0" borderId="0" xfId="174" applyFont="1" applyFill="1" applyAlignment="1">
      <alignment horizontal="center"/>
    </xf>
    <xf numFmtId="0" fontId="55" fillId="0" borderId="0" xfId="174" applyFont="1" applyFill="1"/>
    <xf numFmtId="0" fontId="51" fillId="0" borderId="28" xfId="174" applyFont="1" applyFill="1" applyBorder="1" applyAlignment="1">
      <alignment horizontal="center" wrapText="1"/>
    </xf>
    <xf numFmtId="0" fontId="51" fillId="0" borderId="58" xfId="174" applyFont="1" applyFill="1" applyBorder="1" applyAlignment="1">
      <alignment horizontal="center" vertical="center" wrapText="1"/>
    </xf>
    <xf numFmtId="0" fontId="51" fillId="0" borderId="28" xfId="174" applyFont="1" applyFill="1" applyBorder="1" applyAlignment="1">
      <alignment horizontal="center" vertical="center" wrapText="1"/>
    </xf>
    <xf numFmtId="0" fontId="10" fillId="0" borderId="0" xfId="174" applyFont="1" applyFill="1" applyAlignment="1">
      <alignment horizontal="left"/>
    </xf>
    <xf numFmtId="0" fontId="10" fillId="0" borderId="0" xfId="174" applyFont="1" applyFill="1" applyAlignment="1">
      <alignment horizontal="center"/>
    </xf>
    <xf numFmtId="0" fontId="56" fillId="0" borderId="0" xfId="174" applyFont="1" applyFill="1"/>
    <xf numFmtId="0" fontId="10" fillId="0" borderId="0" xfId="174" applyFont="1" applyFill="1"/>
    <xf numFmtId="0" fontId="57" fillId="0" borderId="0" xfId="174" applyFont="1" applyFill="1"/>
    <xf numFmtId="0" fontId="56" fillId="0" borderId="0" xfId="174" applyFont="1" applyFill="1" applyAlignment="1">
      <alignment horizontal="center" vertical="center" wrapText="1"/>
    </xf>
    <xf numFmtId="0" fontId="10" fillId="0" borderId="14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0" fontId="10" fillId="0" borderId="17" xfId="174" applyFont="1" applyFill="1" applyBorder="1" applyAlignment="1">
      <alignment horizontal="center" vertical="center" wrapText="1"/>
    </xf>
    <xf numFmtId="0" fontId="29" fillId="0" borderId="4" xfId="174" applyFont="1" applyFill="1" applyBorder="1" applyAlignment="1">
      <alignment horizontal="center" vertical="center" wrapText="1"/>
    </xf>
    <xf numFmtId="0" fontId="29" fillId="0" borderId="14" xfId="174" applyFont="1" applyFill="1" applyBorder="1" applyAlignment="1">
      <alignment horizontal="center" vertical="center" wrapText="1"/>
    </xf>
    <xf numFmtId="0" fontId="29" fillId="0" borderId="9" xfId="174" applyFont="1" applyFill="1" applyBorder="1" applyAlignment="1">
      <alignment horizontal="center" vertical="center" wrapText="1"/>
    </xf>
    <xf numFmtId="0" fontId="29" fillId="0" borderId="30" xfId="174" applyFont="1" applyFill="1" applyBorder="1" applyAlignment="1">
      <alignment horizontal="center" vertical="center" wrapText="1"/>
    </xf>
    <xf numFmtId="0" fontId="29" fillId="0" borderId="88" xfId="174" applyFont="1" applyFill="1" applyBorder="1" applyAlignment="1">
      <alignment horizontal="center" vertical="center" wrapText="1"/>
    </xf>
    <xf numFmtId="0" fontId="29" fillId="0" borderId="19" xfId="174" applyFont="1" applyFill="1" applyBorder="1" applyAlignment="1">
      <alignment horizontal="center" vertical="center" wrapText="1"/>
    </xf>
    <xf numFmtId="0" fontId="29" fillId="0" borderId="91" xfId="174" applyFont="1" applyFill="1" applyBorder="1" applyAlignment="1">
      <alignment horizontal="center" vertical="center" wrapText="1"/>
    </xf>
    <xf numFmtId="0" fontId="10" fillId="0" borderId="0" xfId="174" applyFont="1" applyFill="1" applyBorder="1" applyAlignment="1">
      <alignment horizontal="center" vertical="center" wrapText="1"/>
    </xf>
    <xf numFmtId="0" fontId="58" fillId="0" borderId="0" xfId="174" applyFont="1" applyFill="1" applyAlignment="1">
      <alignment horizontal="center" vertical="center" wrapText="1"/>
    </xf>
    <xf numFmtId="0" fontId="56" fillId="0" borderId="0" xfId="174" applyFont="1" applyFill="1" applyBorder="1"/>
    <xf numFmtId="0" fontId="10" fillId="0" borderId="0" xfId="174" applyFont="1" applyFill="1" applyAlignment="1">
      <alignment vertical="top"/>
    </xf>
    <xf numFmtId="0" fontId="37" fillId="0" borderId="0" xfId="174" applyFont="1" applyFill="1" applyAlignment="1">
      <alignment horizontal="left"/>
    </xf>
    <xf numFmtId="0" fontId="10" fillId="0" borderId="0" xfId="174" applyFont="1" applyFill="1" applyAlignment="1">
      <alignment horizontal="left" vertical="center" wrapText="1"/>
    </xf>
    <xf numFmtId="0" fontId="58" fillId="0" borderId="0" xfId="174" applyFont="1" applyFill="1"/>
    <xf numFmtId="0" fontId="37" fillId="0" borderId="0" xfId="121" applyFont="1" applyFill="1" applyAlignment="1">
      <alignment vertical="center"/>
    </xf>
    <xf numFmtId="0" fontId="37" fillId="0" borderId="0" xfId="121" applyFont="1" applyFill="1" applyAlignment="1">
      <alignment horizontal="center" vertical="center"/>
    </xf>
    <xf numFmtId="0" fontId="10" fillId="0" borderId="0" xfId="121" applyFont="1" applyFill="1" applyAlignment="1">
      <alignment vertical="center"/>
    </xf>
    <xf numFmtId="0" fontId="27" fillId="0" borderId="0" xfId="121" applyFont="1" applyFill="1" applyAlignment="1">
      <alignment vertical="center"/>
    </xf>
    <xf numFmtId="1" fontId="10" fillId="0" borderId="0" xfId="54" applyNumberFormat="1" applyFont="1" applyFill="1" applyAlignment="1">
      <alignment vertical="center"/>
    </xf>
    <xf numFmtId="0" fontId="27" fillId="0" borderId="0" xfId="121" applyFont="1" applyFill="1" applyAlignment="1">
      <alignment horizontal="center" vertical="center" wrapText="1"/>
    </xf>
    <xf numFmtId="0" fontId="61" fillId="0" borderId="10" xfId="121" applyFont="1" applyFill="1" applyBorder="1" applyAlignment="1">
      <alignment horizontal="center" vertical="center" wrapText="1"/>
    </xf>
    <xf numFmtId="0" fontId="63" fillId="0" borderId="10" xfId="121" applyFont="1" applyFill="1" applyBorder="1" applyAlignment="1">
      <alignment horizontal="center" vertical="center" wrapText="1"/>
    </xf>
    <xf numFmtId="0" fontId="63" fillId="0" borderId="0" xfId="121" applyFont="1" applyFill="1" applyAlignment="1">
      <alignment vertical="center"/>
    </xf>
    <xf numFmtId="0" fontId="10" fillId="0" borderId="10" xfId="121" applyFont="1" applyFill="1" applyBorder="1" applyAlignment="1">
      <alignment vertical="center" wrapText="1"/>
    </xf>
    <xf numFmtId="0" fontId="60" fillId="0" borderId="10" xfId="121" applyFont="1" applyFill="1" applyBorder="1" applyAlignment="1">
      <alignment horizontal="center" vertical="center"/>
    </xf>
    <xf numFmtId="2" fontId="10" fillId="0" borderId="10" xfId="121" applyNumberFormat="1" applyFont="1" applyFill="1" applyBorder="1" applyAlignment="1">
      <alignment horizontal="center" vertical="center"/>
    </xf>
    <xf numFmtId="2" fontId="10" fillId="0" borderId="58" xfId="121" applyNumberFormat="1" applyFont="1" applyFill="1" applyBorder="1" applyAlignment="1">
      <alignment horizontal="center" vertical="center"/>
    </xf>
    <xf numFmtId="167" fontId="10" fillId="0" borderId="10" xfId="121" applyNumberFormat="1" applyFont="1" applyFill="1" applyBorder="1" applyAlignment="1">
      <alignment horizontal="center" vertical="center" wrapText="1"/>
    </xf>
    <xf numFmtId="0" fontId="10" fillId="0" borderId="10" xfId="121" applyFont="1" applyFill="1" applyBorder="1" applyAlignment="1">
      <alignment horizontal="left" vertical="center"/>
    </xf>
    <xf numFmtId="0" fontId="64" fillId="0" borderId="10" xfId="121" applyFont="1" applyFill="1" applyBorder="1" applyAlignment="1">
      <alignment horizontal="center" vertical="center"/>
    </xf>
    <xf numFmtId="167" fontId="10" fillId="0" borderId="10" xfId="121" applyNumberFormat="1" applyFont="1" applyFill="1" applyBorder="1" applyAlignment="1">
      <alignment horizontal="center" vertical="center"/>
    </xf>
    <xf numFmtId="0" fontId="10" fillId="0" borderId="10" xfId="121" applyFont="1" applyFill="1" applyBorder="1" applyAlignment="1">
      <alignment horizontal="left" vertical="center" wrapText="1"/>
    </xf>
    <xf numFmtId="0" fontId="56" fillId="0" borderId="0" xfId="121" applyFont="1" applyFill="1" applyAlignment="1">
      <alignment vertical="center"/>
    </xf>
    <xf numFmtId="0" fontId="28" fillId="0" borderId="0" xfId="121" applyFont="1" applyFill="1" applyAlignment="1">
      <alignment vertical="center"/>
    </xf>
    <xf numFmtId="0" fontId="10" fillId="0" borderId="0" xfId="121" applyFont="1" applyFill="1" applyAlignment="1">
      <alignment vertical="center" wrapText="1"/>
    </xf>
    <xf numFmtId="0" fontId="10" fillId="0" borderId="0" xfId="121" applyFont="1" applyFill="1" applyAlignment="1">
      <alignment horizontal="center" vertical="center" wrapText="1"/>
    </xf>
    <xf numFmtId="0" fontId="37" fillId="0" borderId="0" xfId="121" applyFont="1" applyFill="1" applyAlignment="1">
      <alignment vertical="center" wrapText="1"/>
    </xf>
    <xf numFmtId="0" fontId="37" fillId="0" borderId="0" xfId="53" applyFont="1" applyFill="1" applyAlignment="1">
      <alignment vertical="center"/>
    </xf>
    <xf numFmtId="0" fontId="37" fillId="0" borderId="0" xfId="116" applyFont="1" applyFill="1" applyBorder="1" applyAlignment="1">
      <alignment horizontal="right" vertical="center"/>
    </xf>
    <xf numFmtId="0" fontId="37" fillId="0" borderId="0" xfId="121" applyFont="1" applyFill="1" applyAlignment="1">
      <alignment horizontal="left" vertical="center" wrapText="1"/>
    </xf>
    <xf numFmtId="0" fontId="37" fillId="0" borderId="0" xfId="121" applyFont="1" applyFill="1" applyAlignment="1">
      <alignment horizontal="center" vertical="center" wrapText="1"/>
    </xf>
    <xf numFmtId="0" fontId="27" fillId="0" borderId="0" xfId="121" applyFont="1" applyFill="1" applyAlignment="1">
      <alignment horizontal="center" vertical="center"/>
    </xf>
    <xf numFmtId="0" fontId="37" fillId="0" borderId="0" xfId="55" applyFont="1" applyFill="1"/>
    <xf numFmtId="0" fontId="37" fillId="0" borderId="0" xfId="55" applyFont="1" applyFill="1" applyAlignment="1"/>
    <xf numFmtId="0" fontId="12" fillId="0" borderId="0" xfId="55" applyFill="1"/>
    <xf numFmtId="0" fontId="12" fillId="0" borderId="0" xfId="55" applyFill="1" applyAlignment="1"/>
    <xf numFmtId="0" fontId="12" fillId="0" borderId="0" xfId="55" applyFill="1" applyAlignment="1">
      <alignment horizontal="center" vertical="center" wrapText="1"/>
    </xf>
    <xf numFmtId="0" fontId="12" fillId="0" borderId="0" xfId="55" applyFont="1" applyFill="1"/>
    <xf numFmtId="0" fontId="12" fillId="0" borderId="34" xfId="55" applyFill="1" applyBorder="1"/>
    <xf numFmtId="0" fontId="12" fillId="0" borderId="0" xfId="55" applyFill="1" applyAlignment="1">
      <alignment vertical="center"/>
    </xf>
    <xf numFmtId="49" fontId="37" fillId="0" borderId="10" xfId="55" applyNumberFormat="1" applyFont="1" applyFill="1" applyBorder="1" applyAlignment="1">
      <alignment horizontal="center" vertical="center" wrapText="1"/>
    </xf>
    <xf numFmtId="0" fontId="37" fillId="0" borderId="0" xfId="55" applyFont="1" applyFill="1" applyBorder="1"/>
    <xf numFmtId="0" fontId="37" fillId="0" borderId="0" xfId="55" applyFont="1" applyFill="1" applyBorder="1" applyAlignment="1">
      <alignment horizontal="center"/>
    </xf>
    <xf numFmtId="0" fontId="37" fillId="0" borderId="0" xfId="55" applyFont="1" applyFill="1" applyBorder="1" applyAlignment="1">
      <alignment horizontal="center" wrapText="1"/>
    </xf>
    <xf numFmtId="49" fontId="37" fillId="0" borderId="0" xfId="55" applyNumberFormat="1" applyFont="1" applyFill="1" applyBorder="1" applyAlignment="1">
      <alignment horizontal="center"/>
    </xf>
    <xf numFmtId="0" fontId="37" fillId="0" borderId="0" xfId="55" applyFont="1" applyFill="1" applyAlignment="1">
      <alignment horizontal="left"/>
    </xf>
    <xf numFmtId="0" fontId="67" fillId="0" borderId="0" xfId="109" applyFont="1" applyFill="1"/>
    <xf numFmtId="49" fontId="68" fillId="0" borderId="0" xfId="109" applyNumberFormat="1" applyFont="1" applyFill="1" applyAlignment="1">
      <alignment horizontal="left"/>
    </xf>
    <xf numFmtId="17" fontId="12" fillId="0" borderId="0" xfId="55" applyNumberFormat="1" applyFont="1" applyFill="1"/>
    <xf numFmtId="0" fontId="37" fillId="0" borderId="67" xfId="55" applyNumberFormat="1" applyFont="1" applyFill="1" applyBorder="1" applyAlignment="1">
      <alignment horizontal="center" vertical="center"/>
    </xf>
    <xf numFmtId="0" fontId="37" fillId="0" borderId="10" xfId="55" applyFont="1" applyFill="1" applyBorder="1" applyAlignment="1">
      <alignment horizontal="center" vertical="center"/>
    </xf>
    <xf numFmtId="16" fontId="37" fillId="0" borderId="10" xfId="55" applyNumberFormat="1" applyFont="1" applyFill="1" applyBorder="1" applyAlignment="1">
      <alignment horizontal="center" vertical="center" wrapText="1"/>
    </xf>
    <xf numFmtId="49" fontId="37" fillId="0" borderId="10" xfId="55" applyNumberFormat="1" applyFont="1" applyFill="1" applyBorder="1" applyAlignment="1">
      <alignment horizontal="center" vertical="center"/>
    </xf>
    <xf numFmtId="1" fontId="37" fillId="0" borderId="10" xfId="55" applyNumberFormat="1" applyFont="1" applyFill="1" applyBorder="1" applyAlignment="1">
      <alignment horizontal="center" vertical="center"/>
    </xf>
    <xf numFmtId="0" fontId="37" fillId="0" borderId="10" xfId="55" applyNumberFormat="1" applyFont="1" applyFill="1" applyBorder="1" applyAlignment="1">
      <alignment horizontal="center" vertical="center" wrapText="1"/>
    </xf>
    <xf numFmtId="0" fontId="10" fillId="6" borderId="0" xfId="44" applyFont="1" applyFill="1" applyAlignment="1">
      <alignment horizontal="left" vertical="center"/>
    </xf>
    <xf numFmtId="0" fontId="51" fillId="6" borderId="0" xfId="174" applyFont="1" applyFill="1" applyAlignment="1"/>
    <xf numFmtId="0" fontId="8" fillId="6" borderId="0" xfId="68" applyFont="1" applyFill="1" applyAlignment="1">
      <alignment horizontal="left" vertical="center"/>
    </xf>
    <xf numFmtId="0" fontId="10" fillId="6" borderId="0" xfId="68" applyFont="1" applyFill="1" applyAlignment="1">
      <alignment horizontal="left" vertical="center"/>
    </xf>
    <xf numFmtId="2" fontId="8" fillId="0" borderId="0" xfId="0" applyNumberFormat="1" applyFont="1" applyAlignment="1">
      <alignment horizontal="left" vertical="center"/>
    </xf>
    <xf numFmtId="49" fontId="0" fillId="4" borderId="24" xfId="0" applyNumberFormat="1" applyFill="1" applyBorder="1"/>
    <xf numFmtId="49" fontId="0" fillId="5" borderId="29" xfId="0" applyNumberFormat="1" applyFill="1" applyBorder="1"/>
    <xf numFmtId="49" fontId="0" fillId="0" borderId="26" xfId="0" applyNumberFormat="1" applyFill="1" applyBorder="1"/>
    <xf numFmtId="49" fontId="0" fillId="0" borderId="26" xfId="0" applyNumberFormat="1" applyBorder="1" applyAlignment="1">
      <alignment horizontal="left"/>
    </xf>
    <xf numFmtId="49" fontId="0" fillId="0" borderId="29" xfId="0" applyNumberFormat="1" applyBorder="1"/>
    <xf numFmtId="49" fontId="0" fillId="4" borderId="29" xfId="0" applyNumberFormat="1" applyFill="1" applyBorder="1"/>
    <xf numFmtId="49" fontId="0" fillId="0" borderId="32" xfId="0" applyNumberFormat="1" applyFill="1" applyBorder="1"/>
    <xf numFmtId="49" fontId="0" fillId="0" borderId="36" xfId="0" applyNumberFormat="1" applyBorder="1"/>
    <xf numFmtId="49" fontId="0" fillId="4" borderId="0" xfId="0" applyNumberFormat="1" applyFill="1"/>
    <xf numFmtId="49" fontId="0" fillId="0" borderId="26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0" fillId="0" borderId="31" xfId="0" applyNumberFormat="1" applyFill="1" applyBorder="1"/>
    <xf numFmtId="49" fontId="0" fillId="5" borderId="26" xfId="0" applyNumberFormat="1" applyFill="1" applyBorder="1" applyAlignment="1">
      <alignment horizontal="left"/>
    </xf>
    <xf numFmtId="49" fontId="0" fillId="0" borderId="31" xfId="0" applyNumberFormat="1" applyBorder="1" applyAlignment="1">
      <alignment horizontal="left"/>
    </xf>
    <xf numFmtId="49" fontId="0" fillId="4" borderId="26" xfId="0" applyNumberFormat="1" applyFill="1" applyBorder="1" applyAlignment="1">
      <alignment horizontal="left"/>
    </xf>
    <xf numFmtId="49" fontId="0" fillId="4" borderId="20" xfId="0" applyNumberFormat="1" applyFill="1" applyBorder="1" applyAlignment="1">
      <alignment horizontal="left"/>
    </xf>
    <xf numFmtId="49" fontId="0" fillId="4" borderId="37" xfId="0" applyNumberFormat="1" applyFill="1" applyBorder="1"/>
    <xf numFmtId="49" fontId="0" fillId="0" borderId="38" xfId="0" applyNumberFormat="1" applyBorder="1"/>
    <xf numFmtId="49" fontId="0" fillId="4" borderId="38" xfId="0" applyNumberFormat="1" applyFill="1" applyBorder="1"/>
    <xf numFmtId="49" fontId="0" fillId="5" borderId="38" xfId="0" applyNumberFormat="1" applyFill="1" applyBorder="1"/>
    <xf numFmtId="49" fontId="0" fillId="6" borderId="26" xfId="0" applyNumberFormat="1" applyFill="1" applyBorder="1"/>
    <xf numFmtId="49" fontId="0" fillId="6" borderId="26" xfId="0" applyNumberFormat="1" applyFill="1" applyBorder="1" applyAlignment="1">
      <alignment horizontal="left"/>
    </xf>
    <xf numFmtId="49" fontId="0" fillId="6" borderId="38" xfId="0" applyNumberFormat="1" applyFill="1" applyBorder="1"/>
    <xf numFmtId="49" fontId="0" fillId="6" borderId="31" xfId="0" applyNumberFormat="1" applyFill="1" applyBorder="1"/>
    <xf numFmtId="49" fontId="0" fillId="6" borderId="34" xfId="0" applyNumberFormat="1" applyFill="1" applyBorder="1"/>
    <xf numFmtId="49" fontId="0" fillId="0" borderId="39" xfId="0" applyNumberFormat="1" applyBorder="1"/>
    <xf numFmtId="49" fontId="0" fillId="0" borderId="34" xfId="0" applyNumberFormat="1" applyFill="1" applyBorder="1"/>
    <xf numFmtId="49" fontId="0" fillId="5" borderId="20" xfId="0" applyNumberFormat="1" applyFill="1" applyBorder="1"/>
    <xf numFmtId="49" fontId="0" fillId="5" borderId="37" xfId="0" applyNumberFormat="1" applyFill="1" applyBorder="1"/>
    <xf numFmtId="49" fontId="0" fillId="5" borderId="20" xfId="0" applyNumberFormat="1" applyFill="1" applyBorder="1" applyAlignment="1">
      <alignment horizontal="left"/>
    </xf>
    <xf numFmtId="49" fontId="0" fillId="7" borderId="20" xfId="0" applyNumberFormat="1" applyFill="1" applyBorder="1"/>
    <xf numFmtId="49" fontId="0" fillId="7" borderId="26" xfId="0" applyNumberFormat="1" applyFill="1" applyBorder="1"/>
    <xf numFmtId="49" fontId="0" fillId="7" borderId="37" xfId="0" applyNumberFormat="1" applyFill="1" applyBorder="1"/>
    <xf numFmtId="49" fontId="0" fillId="7" borderId="38" xfId="0" applyNumberFormat="1" applyFill="1" applyBorder="1"/>
    <xf numFmtId="49" fontId="0" fillId="0" borderId="38" xfId="0" applyNumberFormat="1" applyFill="1" applyBorder="1"/>
    <xf numFmtId="49" fontId="0" fillId="0" borderId="26" xfId="0" applyNumberFormat="1" applyFill="1" applyBorder="1" applyAlignment="1">
      <alignment horizontal="left"/>
    </xf>
    <xf numFmtId="49" fontId="0" fillId="0" borderId="8" xfId="0" applyNumberFormat="1" applyBorder="1"/>
    <xf numFmtId="49" fontId="0" fillId="8" borderId="26" xfId="0" applyNumberFormat="1" applyFill="1" applyBorder="1"/>
    <xf numFmtId="49" fontId="0" fillId="8" borderId="29" xfId="0" applyNumberFormat="1" applyFill="1" applyBorder="1"/>
    <xf numFmtId="49" fontId="0" fillId="9" borderId="26" xfId="0" applyNumberFormat="1" applyFill="1" applyBorder="1"/>
    <xf numFmtId="49" fontId="0" fillId="9" borderId="29" xfId="0" applyNumberFormat="1" applyFill="1" applyBorder="1"/>
    <xf numFmtId="49" fontId="0" fillId="5" borderId="24" xfId="0" applyNumberFormat="1" applyFill="1" applyBorder="1"/>
    <xf numFmtId="49" fontId="0" fillId="4" borderId="44" xfId="0" applyNumberFormat="1" applyFill="1" applyBorder="1"/>
    <xf numFmtId="49" fontId="0" fillId="4" borderId="48" xfId="0" applyNumberFormat="1" applyFill="1" applyBorder="1"/>
    <xf numFmtId="49" fontId="0" fillId="0" borderId="20" xfId="0" applyNumberFormat="1" applyBorder="1"/>
    <xf numFmtId="49" fontId="0" fillId="0" borderId="22" xfId="0" applyNumberFormat="1" applyFill="1" applyBorder="1" applyAlignment="1">
      <alignment horizontal="left"/>
    </xf>
    <xf numFmtId="49" fontId="0" fillId="0" borderId="24" xfId="0" applyNumberFormat="1" applyBorder="1"/>
    <xf numFmtId="49" fontId="0" fillId="0" borderId="0" xfId="0" applyNumberFormat="1" applyFill="1" applyBorder="1" applyAlignment="1">
      <alignment horizontal="left"/>
    </xf>
    <xf numFmtId="49" fontId="0" fillId="0" borderId="34" xfId="0" applyNumberFormat="1" applyFill="1" applyBorder="1" applyAlignment="1">
      <alignment horizontal="left"/>
    </xf>
    <xf numFmtId="49" fontId="0" fillId="4" borderId="31" xfId="0" applyNumberFormat="1" applyFill="1" applyBorder="1"/>
    <xf numFmtId="49" fontId="0" fillId="4" borderId="36" xfId="0" applyNumberFormat="1" applyFill="1" applyBorder="1"/>
    <xf numFmtId="49" fontId="0" fillId="4" borderId="22" xfId="0" applyNumberFormat="1" applyFill="1" applyBorder="1" applyAlignment="1">
      <alignment horizontal="left"/>
    </xf>
    <xf numFmtId="49" fontId="0" fillId="5" borderId="31" xfId="0" applyNumberFormat="1" applyFill="1" applyBorder="1"/>
    <xf numFmtId="49" fontId="0" fillId="5" borderId="36" xfId="0" applyNumberFormat="1" applyFill="1" applyBorder="1"/>
    <xf numFmtId="0" fontId="37" fillId="0" borderId="10" xfId="55" applyFont="1" applyFill="1" applyBorder="1" applyAlignment="1">
      <alignment horizontal="center" vertical="center" wrapText="1"/>
    </xf>
    <xf numFmtId="0" fontId="37" fillId="0" borderId="62" xfId="55" applyFont="1" applyFill="1" applyBorder="1" applyAlignment="1">
      <alignment horizontal="center" vertical="center" wrapText="1"/>
    </xf>
    <xf numFmtId="0" fontId="37" fillId="0" borderId="26" xfId="55" applyFont="1" applyFill="1" applyBorder="1" applyAlignment="1">
      <alignment horizontal="center" vertical="center" wrapText="1"/>
    </xf>
    <xf numFmtId="0" fontId="37" fillId="0" borderId="59" xfId="55" applyFont="1" applyFill="1" applyBorder="1" applyAlignment="1">
      <alignment horizontal="center" vertical="center" wrapText="1"/>
    </xf>
    <xf numFmtId="0" fontId="28" fillId="0" borderId="10" xfId="121" applyFont="1" applyFill="1" applyBorder="1" applyAlignment="1">
      <alignment horizontal="center" vertical="center" wrapText="1"/>
    </xf>
    <xf numFmtId="0" fontId="10" fillId="0" borderId="10" xfId="121" applyFont="1" applyFill="1" applyBorder="1" applyAlignment="1">
      <alignment horizontal="center" vertical="center"/>
    </xf>
    <xf numFmtId="0" fontId="37" fillId="0" borderId="10" xfId="55" applyFont="1" applyFill="1" applyBorder="1" applyAlignment="1">
      <alignment horizontal="center" vertical="center"/>
    </xf>
    <xf numFmtId="0" fontId="10" fillId="0" borderId="10" xfId="68" applyFont="1" applyFill="1" applyBorder="1" applyAlignment="1">
      <alignment horizontal="center" vertical="center"/>
    </xf>
    <xf numFmtId="2" fontId="10" fillId="0" borderId="10" xfId="0" applyNumberFormat="1" applyFont="1" applyFill="1" applyBorder="1" applyAlignment="1">
      <alignment horizontal="center" vertical="center" wrapText="1"/>
    </xf>
    <xf numFmtId="0" fontId="10" fillId="0" borderId="10" xfId="44" applyFont="1" applyFill="1" applyBorder="1" applyAlignment="1" applyProtection="1">
      <alignment horizontal="left" vertical="top" wrapText="1"/>
    </xf>
    <xf numFmtId="0" fontId="10" fillId="0" borderId="10" xfId="44" applyFont="1" applyFill="1" applyBorder="1" applyAlignment="1" applyProtection="1">
      <alignment horizontal="center" vertical="top"/>
    </xf>
    <xf numFmtId="0" fontId="10" fillId="0" borderId="10" xfId="44" applyNumberFormat="1" applyFont="1" applyFill="1" applyBorder="1" applyAlignment="1" applyProtection="1">
      <alignment horizontal="center" vertical="top"/>
    </xf>
    <xf numFmtId="165" fontId="10" fillId="0" borderId="10" xfId="44" applyNumberFormat="1" applyFont="1" applyFill="1" applyBorder="1" applyAlignment="1" applyProtection="1">
      <alignment horizontal="center" vertical="top"/>
    </xf>
    <xf numFmtId="169" fontId="10" fillId="0" borderId="10" xfId="68" applyNumberFormat="1" applyFont="1" applyFill="1" applyBorder="1" applyAlignment="1" applyProtection="1">
      <alignment horizontal="center" vertical="center" wrapText="1"/>
      <protection locked="0"/>
    </xf>
    <xf numFmtId="0" fontId="10" fillId="0" borderId="10" xfId="44" applyFont="1" applyFill="1" applyBorder="1" applyAlignment="1" applyProtection="1">
      <alignment horizontal="center" vertical="top" wrapText="1"/>
    </xf>
    <xf numFmtId="0" fontId="10" fillId="0" borderId="10" xfId="177" applyFont="1" applyFill="1" applyBorder="1" applyAlignment="1" applyProtection="1">
      <alignment horizontal="left" vertical="top" wrapText="1"/>
    </xf>
    <xf numFmtId="165" fontId="10" fillId="0" borderId="10" xfId="177" applyNumberFormat="1" applyFont="1" applyFill="1" applyBorder="1" applyAlignment="1" applyProtection="1">
      <alignment horizontal="center" vertical="top"/>
    </xf>
    <xf numFmtId="165" fontId="10" fillId="0" borderId="10" xfId="177" applyNumberFormat="1" applyFont="1" applyFill="1" applyBorder="1" applyAlignment="1" applyProtection="1">
      <alignment horizontal="center" vertical="top" wrapText="1"/>
    </xf>
    <xf numFmtId="0" fontId="10" fillId="0" borderId="10" xfId="177" applyFont="1" applyFill="1" applyBorder="1" applyAlignment="1" applyProtection="1">
      <alignment horizontal="center" vertical="top" wrapText="1"/>
    </xf>
    <xf numFmtId="0" fontId="10" fillId="0" borderId="10" xfId="177" applyFont="1" applyFill="1" applyBorder="1" applyAlignment="1" applyProtection="1">
      <alignment horizontal="center" vertical="top"/>
    </xf>
    <xf numFmtId="169" fontId="10" fillId="0" borderId="10" xfId="177" applyNumberFormat="1" applyFont="1" applyFill="1" applyBorder="1" applyAlignment="1" applyProtection="1">
      <alignment horizontal="center" vertical="center" wrapText="1"/>
      <protection locked="0"/>
    </xf>
    <xf numFmtId="0" fontId="10" fillId="0" borderId="10" xfId="177" applyFont="1" applyFill="1" applyBorder="1" applyAlignment="1" applyProtection="1">
      <alignment horizontal="left" vertical="top"/>
    </xf>
    <xf numFmtId="169" fontId="10" fillId="0" borderId="10" xfId="177" applyNumberFormat="1" applyFont="1" applyFill="1" applyBorder="1" applyAlignment="1" applyProtection="1">
      <alignment horizontal="center" vertical="center"/>
      <protection locked="0"/>
    </xf>
    <xf numFmtId="2" fontId="10" fillId="0" borderId="10" xfId="44" applyNumberFormat="1" applyFont="1" applyFill="1" applyBorder="1" applyAlignment="1" applyProtection="1">
      <alignment horizontal="center" vertical="top"/>
    </xf>
    <xf numFmtId="165" fontId="10" fillId="0" borderId="10" xfId="44" applyNumberFormat="1" applyFont="1" applyFill="1" applyBorder="1" applyAlignment="1" applyProtection="1">
      <alignment horizontal="center" vertical="top" wrapText="1"/>
    </xf>
    <xf numFmtId="169" fontId="11" fillId="0" borderId="10" xfId="68" applyNumberFormat="1" applyFont="1" applyFill="1" applyBorder="1" applyAlignment="1" applyProtection="1">
      <alignment horizontal="center" vertical="center" wrapText="1"/>
      <protection locked="0"/>
    </xf>
    <xf numFmtId="169" fontId="10" fillId="0" borderId="10" xfId="53" applyNumberFormat="1" applyFont="1" applyFill="1" applyBorder="1" applyAlignment="1" applyProtection="1">
      <alignment horizontal="center" vertical="center" wrapText="1"/>
      <protection locked="0"/>
    </xf>
    <xf numFmtId="0" fontId="10" fillId="0" borderId="10" xfId="53" applyFont="1" applyFill="1" applyBorder="1" applyAlignment="1" applyProtection="1">
      <alignment horizontal="left" vertical="top" wrapText="1"/>
    </xf>
    <xf numFmtId="165" fontId="10" fillId="0" borderId="10" xfId="53" applyNumberFormat="1" applyFont="1" applyFill="1" applyBorder="1" applyAlignment="1" applyProtection="1">
      <alignment horizontal="center" vertical="top" wrapText="1"/>
    </xf>
    <xf numFmtId="0" fontId="10" fillId="0" borderId="10" xfId="177" applyNumberFormat="1" applyFont="1" applyFill="1" applyBorder="1" applyAlignment="1" applyProtection="1">
      <alignment horizontal="center" vertical="top"/>
    </xf>
    <xf numFmtId="0" fontId="10" fillId="0" borderId="58" xfId="38" applyFont="1" applyBorder="1" applyAlignment="1">
      <alignment horizontal="center" vertical="center"/>
    </xf>
    <xf numFmtId="0" fontId="10" fillId="0" borderId="10" xfId="38" applyFont="1" applyBorder="1" applyAlignment="1">
      <alignment horizontal="center" vertical="center"/>
    </xf>
    <xf numFmtId="0" fontId="10" fillId="0" borderId="10" xfId="38" applyFont="1" applyBorder="1" applyAlignment="1">
      <alignment horizontal="center"/>
    </xf>
    <xf numFmtId="165" fontId="10" fillId="0" borderId="10" xfId="38" applyNumberFormat="1" applyFont="1" applyBorder="1" applyAlignment="1">
      <alignment horizontal="center" vertical="center"/>
    </xf>
    <xf numFmtId="17" fontId="10" fillId="0" borderId="10" xfId="38" applyNumberFormat="1" applyFont="1" applyBorder="1" applyAlignment="1">
      <alignment horizontal="center"/>
    </xf>
    <xf numFmtId="167" fontId="37" fillId="0" borderId="75" xfId="174" applyNumberFormat="1" applyFont="1" applyFill="1" applyBorder="1" applyAlignment="1">
      <alignment horizontal="center" vertical="center"/>
    </xf>
    <xf numFmtId="165" fontId="51" fillId="0" borderId="75" xfId="174" applyNumberFormat="1" applyFont="1" applyFill="1" applyBorder="1" applyAlignment="1">
      <alignment horizontal="center" vertical="center"/>
    </xf>
    <xf numFmtId="165" fontId="51" fillId="0" borderId="83" xfId="174" applyNumberFormat="1" applyFont="1" applyFill="1" applyBorder="1" applyAlignment="1">
      <alignment horizontal="center" vertical="center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4" xfId="0" applyNumberFormat="1" applyFont="1" applyFill="1" applyBorder="1" applyAlignment="1">
      <alignment horizontal="center" vertical="center" wrapText="1"/>
    </xf>
    <xf numFmtId="165" fontId="29" fillId="0" borderId="5" xfId="0" applyNumberFormat="1" applyFont="1" applyFill="1" applyBorder="1" applyAlignment="1">
      <alignment horizontal="center" vertical="center" wrapText="1"/>
    </xf>
    <xf numFmtId="2" fontId="29" fillId="0" borderId="7" xfId="0" applyNumberFormat="1" applyFont="1" applyFill="1" applyBorder="1" applyAlignment="1">
      <alignment horizontal="center" vertical="center" wrapText="1"/>
    </xf>
    <xf numFmtId="0" fontId="29" fillId="0" borderId="5" xfId="0" applyNumberFormat="1" applyFont="1" applyFill="1" applyBorder="1" applyAlignment="1">
      <alignment horizontal="center" vertical="center" wrapText="1"/>
    </xf>
    <xf numFmtId="0" fontId="29" fillId="0" borderId="65" xfId="0" applyFont="1" applyFill="1" applyBorder="1" applyAlignment="1">
      <alignment horizontal="center" vertical="center" wrapText="1"/>
    </xf>
    <xf numFmtId="2" fontId="29" fillId="0" borderId="8" xfId="0" applyNumberFormat="1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59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0" fontId="29" fillId="0" borderId="14" xfId="0" applyNumberFormat="1" applyFont="1" applyFill="1" applyBorder="1" applyAlignment="1">
      <alignment horizontal="center" vertical="center" wrapText="1"/>
    </xf>
    <xf numFmtId="165" fontId="29" fillId="0" borderId="31" xfId="0" applyNumberFormat="1" applyFont="1" applyFill="1" applyBorder="1" applyAlignment="1">
      <alignment horizontal="center" vertical="center" wrapText="1"/>
    </xf>
    <xf numFmtId="2" fontId="29" fillId="0" borderId="17" xfId="0" applyNumberFormat="1" applyFont="1" applyFill="1" applyBorder="1" applyAlignment="1">
      <alignment horizontal="center" vertical="center" wrapText="1"/>
    </xf>
    <xf numFmtId="0" fontId="29" fillId="0" borderId="30" xfId="0" applyNumberFormat="1" applyFont="1" applyFill="1" applyBorder="1" applyAlignment="1">
      <alignment horizontal="center" vertical="center" wrapText="1"/>
    </xf>
    <xf numFmtId="0" fontId="29" fillId="0" borderId="15" xfId="0" applyNumberFormat="1" applyFont="1" applyFill="1" applyBorder="1" applyAlignment="1">
      <alignment horizontal="center" vertical="center" wrapText="1"/>
    </xf>
    <xf numFmtId="0" fontId="29" fillId="0" borderId="34" xfId="0" applyFont="1" applyFill="1" applyBorder="1" applyAlignment="1">
      <alignment horizontal="center" vertical="center" wrapText="1"/>
    </xf>
    <xf numFmtId="0" fontId="29" fillId="0" borderId="31" xfId="0" applyFont="1" applyFill="1" applyBorder="1" applyAlignment="1">
      <alignment horizontal="center" vertical="center" wrapText="1"/>
    </xf>
    <xf numFmtId="2" fontId="29" fillId="0" borderId="39" xfId="0" applyNumberFormat="1" applyFont="1" applyFill="1" applyBorder="1" applyAlignment="1">
      <alignment horizontal="center" vertical="center" wrapText="1"/>
    </xf>
    <xf numFmtId="1" fontId="29" fillId="0" borderId="14" xfId="0" applyNumberFormat="1" applyFont="1" applyFill="1" applyBorder="1" applyAlignment="1">
      <alignment horizontal="center" vertical="center" wrapText="1"/>
    </xf>
    <xf numFmtId="1" fontId="29" fillId="0" borderId="30" xfId="0" applyNumberFormat="1" applyFont="1" applyFill="1" applyBorder="1" applyAlignment="1">
      <alignment horizontal="center" vertical="center" wrapText="1"/>
    </xf>
    <xf numFmtId="1" fontId="29" fillId="0" borderId="34" xfId="0" applyNumberFormat="1" applyFont="1" applyFill="1" applyBorder="1" applyAlignment="1">
      <alignment horizontal="center" vertical="center" wrapText="1"/>
    </xf>
    <xf numFmtId="0" fontId="57" fillId="0" borderId="10" xfId="0" applyFont="1" applyFill="1" applyBorder="1" applyAlignment="1">
      <alignment horizontal="center" vertical="center" wrapText="1"/>
    </xf>
    <xf numFmtId="2" fontId="29" fillId="0" borderId="5" xfId="0" applyNumberFormat="1" applyFont="1" applyFill="1" applyBorder="1" applyAlignment="1">
      <alignment horizontal="center" vertical="center" wrapText="1"/>
    </xf>
    <xf numFmtId="0" fontId="57" fillId="0" borderId="15" xfId="0" applyFont="1" applyFill="1" applyBorder="1" applyAlignment="1">
      <alignment horizontal="center" vertical="center" wrapText="1"/>
    </xf>
    <xf numFmtId="2" fontId="29" fillId="0" borderId="15" xfId="0" applyNumberFormat="1" applyFont="1" applyFill="1" applyBorder="1" applyAlignment="1">
      <alignment horizontal="center" vertical="center" wrapText="1"/>
    </xf>
    <xf numFmtId="2" fontId="29" fillId="0" borderId="36" xfId="0" applyNumberFormat="1" applyFont="1" applyFill="1" applyBorder="1" applyAlignment="1">
      <alignment horizontal="center" vertical="center" wrapText="1"/>
    </xf>
    <xf numFmtId="0" fontId="29" fillId="0" borderId="86" xfId="0" applyNumberFormat="1" applyFont="1" applyFill="1" applyBorder="1" applyAlignment="1">
      <alignment horizontal="center" vertical="center" wrapText="1"/>
    </xf>
    <xf numFmtId="2" fontId="29" fillId="0" borderId="31" xfId="0" applyNumberFormat="1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29" fillId="0" borderId="67" xfId="0" applyFont="1" applyFill="1" applyBorder="1" applyAlignment="1">
      <alignment horizontal="center" vertical="center" wrapText="1"/>
    </xf>
    <xf numFmtId="16" fontId="29" fillId="0" borderId="5" xfId="0" applyNumberFormat="1" applyFont="1" applyFill="1" applyBorder="1" applyAlignment="1">
      <alignment horizontal="center" vertical="center" wrapText="1"/>
    </xf>
    <xf numFmtId="165" fontId="29" fillId="0" borderId="20" xfId="0" applyNumberFormat="1" applyFont="1" applyFill="1" applyBorder="1" applyAlignment="1">
      <alignment horizontal="center" vertical="center" wrapText="1"/>
    </xf>
    <xf numFmtId="165" fontId="29" fillId="0" borderId="15" xfId="0" applyNumberFormat="1" applyFont="1" applyFill="1" applyBorder="1" applyAlignment="1">
      <alignment horizontal="center" vertical="center" wrapText="1"/>
    </xf>
    <xf numFmtId="0" fontId="29" fillId="0" borderId="62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center" vertical="center" wrapText="1"/>
    </xf>
    <xf numFmtId="0" fontId="57" fillId="0" borderId="5" xfId="0" applyFont="1" applyFill="1" applyBorder="1" applyAlignment="1">
      <alignment horizontal="center" vertical="center" wrapText="1"/>
    </xf>
    <xf numFmtId="1" fontId="29" fillId="0" borderId="4" xfId="0" applyNumberFormat="1" applyFont="1" applyFill="1" applyBorder="1" applyAlignment="1">
      <alignment horizontal="center" vertical="center" wrapText="1"/>
    </xf>
    <xf numFmtId="1" fontId="29" fillId="0" borderId="65" xfId="0" applyNumberFormat="1" applyFont="1" applyFill="1" applyBorder="1" applyAlignment="1">
      <alignment horizontal="center" vertical="center" wrapText="1"/>
    </xf>
    <xf numFmtId="0" fontId="29" fillId="0" borderId="85" xfId="0" applyFont="1" applyFill="1" applyBorder="1" applyAlignment="1">
      <alignment horizontal="center" vertical="center" wrapText="1"/>
    </xf>
    <xf numFmtId="0" fontId="29" fillId="0" borderId="30" xfId="0" applyFont="1" applyFill="1" applyBorder="1" applyAlignment="1">
      <alignment horizontal="center" vertical="center" wrapText="1"/>
    </xf>
    <xf numFmtId="0" fontId="29" fillId="0" borderId="42" xfId="0" applyFont="1" applyFill="1" applyBorder="1" applyAlignment="1">
      <alignment horizontal="center" vertical="center" wrapText="1"/>
    </xf>
    <xf numFmtId="0" fontId="29" fillId="0" borderId="20" xfId="0" applyFont="1" applyFill="1" applyBorder="1" applyAlignment="1">
      <alignment horizontal="center" vertical="center" wrapText="1"/>
    </xf>
    <xf numFmtId="0" fontId="58" fillId="0" borderId="0" xfId="0" applyFont="1" applyFill="1" applyBorder="1" applyAlignment="1">
      <alignment horizontal="center" vertical="center" wrapText="1"/>
    </xf>
    <xf numFmtId="0" fontId="29" fillId="0" borderId="21" xfId="0" applyFont="1" applyFill="1" applyBorder="1" applyAlignment="1">
      <alignment horizontal="center" vertical="center" wrapText="1"/>
    </xf>
    <xf numFmtId="0" fontId="29" fillId="0" borderId="19" xfId="0" applyFont="1" applyFill="1" applyBorder="1" applyAlignment="1">
      <alignment horizontal="center" vertical="center" wrapText="1"/>
    </xf>
    <xf numFmtId="2" fontId="29" fillId="0" borderId="24" xfId="0" applyNumberFormat="1" applyFont="1" applyFill="1" applyBorder="1" applyAlignment="1">
      <alignment horizontal="center" vertical="center" wrapText="1"/>
    </xf>
    <xf numFmtId="0" fontId="29" fillId="0" borderId="19" xfId="0" applyNumberFormat="1" applyFont="1" applyFill="1" applyBorder="1" applyAlignment="1">
      <alignment horizontal="center" vertical="center" wrapText="1"/>
    </xf>
    <xf numFmtId="0" fontId="29" fillId="0" borderId="40" xfId="0" applyFont="1" applyFill="1" applyBorder="1" applyAlignment="1">
      <alignment horizontal="center" vertical="center" wrapText="1"/>
    </xf>
    <xf numFmtId="2" fontId="29" fillId="0" borderId="37" xfId="0" applyNumberFormat="1" applyFont="1" applyFill="1" applyBorder="1" applyAlignment="1">
      <alignment horizontal="center" vertical="center" wrapText="1"/>
    </xf>
    <xf numFmtId="0" fontId="29" fillId="0" borderId="47" xfId="0" applyFont="1" applyFill="1" applyBorder="1" applyAlignment="1">
      <alignment horizontal="center" vertical="center" wrapText="1"/>
    </xf>
    <xf numFmtId="0" fontId="29" fillId="0" borderId="44" xfId="0" applyFont="1" applyFill="1" applyBorder="1" applyAlignment="1">
      <alignment horizontal="center" vertical="center" wrapText="1"/>
    </xf>
    <xf numFmtId="0" fontId="58" fillId="0" borderId="45" xfId="0" applyFont="1" applyFill="1" applyBorder="1" applyAlignment="1">
      <alignment horizontal="center" vertical="center" wrapText="1"/>
    </xf>
    <xf numFmtId="0" fontId="29" fillId="0" borderId="46" xfId="0" applyFont="1" applyFill="1" applyBorder="1" applyAlignment="1">
      <alignment horizontal="center" vertical="center" wrapText="1"/>
    </xf>
    <xf numFmtId="0" fontId="29" fillId="0" borderId="89" xfId="0" applyFont="1" applyFill="1" applyBorder="1" applyAlignment="1">
      <alignment horizontal="center" vertical="center" wrapText="1"/>
    </xf>
    <xf numFmtId="165" fontId="29" fillId="0" borderId="44" xfId="0" applyNumberFormat="1" applyFont="1" applyFill="1" applyBorder="1" applyAlignment="1">
      <alignment horizontal="center" vertical="center" wrapText="1"/>
    </xf>
    <xf numFmtId="2" fontId="29" fillId="0" borderId="48" xfId="0" applyNumberFormat="1" applyFont="1" applyFill="1" applyBorder="1" applyAlignment="1">
      <alignment horizontal="center" vertical="center" wrapText="1"/>
    </xf>
    <xf numFmtId="0" fontId="29" fillId="0" borderId="89" xfId="0" applyNumberFormat="1" applyFont="1" applyFill="1" applyBorder="1" applyAlignment="1">
      <alignment horizontal="center" vertical="center" wrapText="1"/>
    </xf>
    <xf numFmtId="0" fontId="29" fillId="0" borderId="43" xfId="0" applyFont="1" applyFill="1" applyBorder="1" applyAlignment="1">
      <alignment horizontal="center" vertical="center" wrapText="1"/>
    </xf>
    <xf numFmtId="2" fontId="29" fillId="0" borderId="90" xfId="0" applyNumberFormat="1" applyFont="1" applyFill="1" applyBorder="1" applyAlignment="1">
      <alignment horizontal="center" vertical="center" wrapText="1"/>
    </xf>
    <xf numFmtId="0" fontId="29" fillId="0" borderId="60" xfId="0" applyFont="1" applyFill="1" applyBorder="1" applyAlignment="1">
      <alignment horizontal="center" vertical="center" wrapText="1"/>
    </xf>
    <xf numFmtId="0" fontId="29" fillId="0" borderId="59" xfId="0" applyNumberFormat="1" applyFont="1" applyFill="1" applyBorder="1" applyAlignment="1">
      <alignment horizontal="center" vertical="center" wrapText="1"/>
    </xf>
    <xf numFmtId="0" fontId="29" fillId="0" borderId="86" xfId="0" applyFont="1" applyFill="1" applyBorder="1" applyAlignment="1">
      <alignment horizontal="center" vertical="center" wrapText="1"/>
    </xf>
    <xf numFmtId="0" fontId="29" fillId="0" borderId="33" xfId="0" applyFont="1" applyFill="1" applyBorder="1" applyAlignment="1">
      <alignment horizontal="center" vertical="center" wrapText="1"/>
    </xf>
    <xf numFmtId="0" fontId="29" fillId="0" borderId="35" xfId="0" applyFont="1" applyFill="1" applyBorder="1" applyAlignment="1">
      <alignment horizontal="center" vertical="center" wrapText="1"/>
    </xf>
    <xf numFmtId="0" fontId="29" fillId="0" borderId="31" xfId="0" applyNumberFormat="1" applyFont="1" applyFill="1" applyBorder="1" applyAlignment="1">
      <alignment horizontal="center" vertical="center" wrapText="1"/>
    </xf>
    <xf numFmtId="0" fontId="29" fillId="0" borderId="35" xfId="0" applyNumberFormat="1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0" fontId="62" fillId="0" borderId="10" xfId="121" applyFont="1" applyFill="1" applyBorder="1" applyAlignment="1">
      <alignment horizontal="center" vertical="center" wrapText="1"/>
    </xf>
    <xf numFmtId="0" fontId="62" fillId="0" borderId="10" xfId="121" applyFont="1" applyFill="1" applyBorder="1" applyAlignment="1">
      <alignment horizontal="center" vertical="center"/>
    </xf>
    <xf numFmtId="2" fontId="10" fillId="0" borderId="59" xfId="121" applyNumberFormat="1" applyFont="1" applyFill="1" applyBorder="1" applyAlignment="1">
      <alignment horizontal="center" vertical="center"/>
    </xf>
    <xf numFmtId="0" fontId="69" fillId="0" borderId="10" xfId="0" applyFont="1" applyFill="1" applyBorder="1" applyAlignment="1">
      <alignment horizontal="center" vertical="center" wrapText="1"/>
    </xf>
    <xf numFmtId="167" fontId="69" fillId="0" borderId="10" xfId="0" applyNumberFormat="1" applyFont="1" applyFill="1" applyBorder="1" applyAlignment="1">
      <alignment horizontal="center" vertical="center" wrapText="1"/>
    </xf>
    <xf numFmtId="0" fontId="37" fillId="0" borderId="27" xfId="55" applyFont="1" applyFill="1" applyBorder="1" applyAlignment="1"/>
    <xf numFmtId="0" fontId="12" fillId="0" borderId="0" xfId="55" applyFill="1" applyBorder="1"/>
    <xf numFmtId="0" fontId="12" fillId="0" borderId="0" xfId="55" applyFill="1" applyBorder="1" applyAlignment="1">
      <alignment horizontal="center" vertical="center" wrapText="1"/>
    </xf>
    <xf numFmtId="0" fontId="12" fillId="0" borderId="0" xfId="55" applyFont="1" applyFill="1" applyBorder="1"/>
    <xf numFmtId="0" fontId="12" fillId="0" borderId="0" xfId="55" applyFill="1" applyBorder="1" applyAlignment="1">
      <alignment vertical="center"/>
    </xf>
    <xf numFmtId="0" fontId="37" fillId="0" borderId="10" xfId="55" applyFont="1" applyFill="1" applyBorder="1" applyAlignment="1">
      <alignment horizontal="center" vertical="center" wrapText="1"/>
    </xf>
    <xf numFmtId="0" fontId="29" fillId="0" borderId="31" xfId="0" applyFont="1" applyFill="1" applyBorder="1" applyAlignment="1">
      <alignment horizontal="center" vertical="center" wrapText="1"/>
    </xf>
    <xf numFmtId="0" fontId="60" fillId="0" borderId="10" xfId="121" applyFont="1" applyFill="1" applyBorder="1" applyAlignment="1">
      <alignment horizontal="center" vertical="center" wrapText="1"/>
    </xf>
    <xf numFmtId="0" fontId="37" fillId="0" borderId="10" xfId="55" applyFont="1" applyFill="1" applyBorder="1" applyAlignment="1">
      <alignment horizontal="center" vertical="center"/>
    </xf>
    <xf numFmtId="0" fontId="70" fillId="0" borderId="0" xfId="174" applyFont="1" applyFill="1"/>
    <xf numFmtId="0" fontId="61" fillId="0" borderId="0" xfId="121" applyFont="1" applyFill="1" applyAlignment="1">
      <alignment horizontal="left" vertical="center"/>
    </xf>
    <xf numFmtId="0" fontId="61" fillId="0" borderId="27" xfId="121" applyFont="1" applyFill="1" applyBorder="1" applyAlignment="1">
      <alignment horizontal="left" vertical="center"/>
    </xf>
    <xf numFmtId="0" fontId="71" fillId="0" borderId="27" xfId="178" applyFont="1" applyFill="1" applyBorder="1" applyAlignment="1">
      <alignment vertical="center"/>
    </xf>
    <xf numFmtId="0" fontId="27" fillId="0" borderId="27" xfId="121" applyFont="1" applyFill="1" applyBorder="1" applyAlignment="1">
      <alignment vertical="center"/>
    </xf>
    <xf numFmtId="0" fontId="61" fillId="0" borderId="0" xfId="54" applyFont="1" applyFill="1" applyAlignment="1">
      <alignment horizontal="left" vertical="center"/>
    </xf>
    <xf numFmtId="0" fontId="28" fillId="0" borderId="0" xfId="54" applyFont="1" applyFill="1" applyAlignment="1">
      <alignment horizontal="left" vertical="center"/>
    </xf>
    <xf numFmtId="0" fontId="56" fillId="0" borderId="27" xfId="121" applyFont="1" applyFill="1" applyBorder="1" applyAlignment="1">
      <alignment vertical="center"/>
    </xf>
    <xf numFmtId="0" fontId="61" fillId="0" borderId="0" xfId="121" applyFont="1" applyFill="1" applyBorder="1" applyAlignment="1">
      <alignment horizontal="left" vertical="center"/>
    </xf>
    <xf numFmtId="0" fontId="10" fillId="0" borderId="27" xfId="121" applyFont="1" applyFill="1" applyBorder="1" applyAlignment="1">
      <alignment horizontal="center" vertical="center"/>
    </xf>
    <xf numFmtId="2" fontId="0" fillId="33" borderId="0" xfId="0" applyNumberFormat="1" applyFill="1" applyBorder="1"/>
    <xf numFmtId="49" fontId="0" fillId="33" borderId="26" xfId="0" applyNumberFormat="1" applyFill="1" applyBorder="1"/>
    <xf numFmtId="49" fontId="10" fillId="0" borderId="4" xfId="0" quotePrefix="1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 wrapText="1"/>
    </xf>
    <xf numFmtId="2" fontId="10" fillId="0" borderId="10" xfId="0" applyNumberFormat="1" applyFont="1" applyFill="1" applyBorder="1" applyAlignment="1">
      <alignment horizontal="center" vertical="center" wrapText="1"/>
    </xf>
    <xf numFmtId="2" fontId="8" fillId="0" borderId="10" xfId="0" applyNumberFormat="1" applyFont="1" applyFill="1" applyBorder="1" applyAlignment="1">
      <alignment horizontal="center" vertical="center" wrapText="1"/>
    </xf>
    <xf numFmtId="1" fontId="10" fillId="0" borderId="5" xfId="1" applyNumberFormat="1" applyFont="1" applyFill="1" applyBorder="1" applyAlignment="1">
      <alignment horizontal="center" vertical="center" wrapText="1"/>
    </xf>
    <xf numFmtId="1" fontId="10" fillId="0" borderId="10" xfId="1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10" fillId="0" borderId="10" xfId="0" applyNumberFormat="1" applyFont="1" applyFill="1" applyBorder="1" applyAlignment="1">
      <alignment horizontal="center" vertical="center" wrapText="1"/>
    </xf>
    <xf numFmtId="1" fontId="10" fillId="0" borderId="5" xfId="0" applyNumberFormat="1" applyFont="1" applyFill="1" applyBorder="1" applyAlignment="1">
      <alignment horizontal="center" vertical="center" wrapText="1"/>
    </xf>
    <xf numFmtId="1" fontId="10" fillId="0" borderId="10" xfId="0" applyNumberFormat="1" applyFont="1" applyFill="1" applyBorder="1" applyAlignment="1">
      <alignment horizontal="center" vertical="center" wrapText="1"/>
    </xf>
    <xf numFmtId="2" fontId="10" fillId="0" borderId="6" xfId="0" applyNumberFormat="1" applyFont="1" applyFill="1" applyBorder="1" applyAlignment="1">
      <alignment horizontal="center" vertical="center" wrapText="1"/>
    </xf>
    <xf numFmtId="2" fontId="10" fillId="0" borderId="11" xfId="0" applyNumberFormat="1" applyFont="1" applyFill="1" applyBorder="1" applyAlignment="1">
      <alignment horizontal="center" vertical="center" wrapText="1"/>
    </xf>
    <xf numFmtId="0" fontId="37" fillId="0" borderId="10" xfId="55" applyFont="1" applyFill="1" applyBorder="1" applyAlignment="1">
      <alignment horizontal="center" vertical="center" wrapText="1"/>
    </xf>
    <xf numFmtId="0" fontId="37" fillId="0" borderId="26" xfId="55" applyFont="1" applyFill="1" applyBorder="1" applyAlignment="1">
      <alignment horizontal="center" vertical="center" wrapText="1"/>
    </xf>
    <xf numFmtId="0" fontId="37" fillId="0" borderId="59" xfId="55" applyFont="1" applyFill="1" applyBorder="1" applyAlignment="1">
      <alignment horizontal="center" vertical="center" wrapText="1"/>
    </xf>
    <xf numFmtId="0" fontId="37" fillId="0" borderId="62" xfId="55" applyFont="1" applyFill="1" applyBorder="1" applyAlignment="1">
      <alignment horizontal="center" vertical="center" wrapText="1"/>
    </xf>
    <xf numFmtId="0" fontId="53" fillId="0" borderId="10" xfId="174" applyFont="1" applyFill="1" applyBorder="1" applyAlignment="1">
      <alignment horizontal="center" vertical="center" wrapText="1"/>
    </xf>
    <xf numFmtId="0" fontId="37" fillId="0" borderId="10" xfId="174" applyFont="1" applyFill="1" applyBorder="1" applyAlignment="1">
      <alignment horizontal="center" vertical="center" wrapText="1"/>
    </xf>
    <xf numFmtId="0" fontId="53" fillId="0" borderId="62" xfId="174" applyFont="1" applyFill="1" applyBorder="1" applyAlignment="1">
      <alignment horizontal="center" vertical="center" wrapText="1"/>
    </xf>
    <xf numFmtId="0" fontId="52" fillId="0" borderId="0" xfId="174" applyFont="1" applyFill="1" applyAlignment="1">
      <alignment horizontal="center"/>
    </xf>
    <xf numFmtId="0" fontId="51" fillId="0" borderId="68" xfId="174" applyFont="1" applyFill="1" applyBorder="1" applyAlignment="1">
      <alignment horizontal="center" vertical="center" wrapText="1"/>
    </xf>
    <xf numFmtId="0" fontId="51" fillId="0" borderId="73" xfId="174" applyFont="1" applyFill="1" applyBorder="1" applyAlignment="1">
      <alignment horizontal="center" vertical="center" wrapText="1"/>
    </xf>
    <xf numFmtId="0" fontId="51" fillId="0" borderId="79" xfId="174" applyFont="1" applyFill="1" applyBorder="1" applyAlignment="1">
      <alignment horizontal="center" vertical="center" wrapText="1"/>
    </xf>
    <xf numFmtId="0" fontId="51" fillId="0" borderId="69" xfId="174" applyFont="1" applyFill="1" applyBorder="1" applyAlignment="1">
      <alignment horizontal="center" vertical="center" wrapText="1"/>
    </xf>
    <xf numFmtId="0" fontId="51" fillId="0" borderId="74" xfId="174" applyFont="1" applyFill="1" applyBorder="1" applyAlignment="1">
      <alignment horizontal="center" vertical="center" wrapText="1"/>
    </xf>
    <xf numFmtId="0" fontId="51" fillId="0" borderId="80" xfId="174" applyFont="1" applyFill="1" applyBorder="1" applyAlignment="1">
      <alignment horizontal="center" vertical="center" wrapText="1"/>
    </xf>
    <xf numFmtId="0" fontId="51" fillId="0" borderId="70" xfId="174" applyFont="1" applyFill="1" applyBorder="1" applyAlignment="1">
      <alignment horizontal="center" vertical="center" wrapText="1"/>
    </xf>
    <xf numFmtId="0" fontId="51" fillId="0" borderId="75" xfId="174" applyFont="1" applyFill="1" applyBorder="1" applyAlignment="1">
      <alignment horizontal="center" vertical="center" wrapText="1"/>
    </xf>
    <xf numFmtId="0" fontId="51" fillId="0" borderId="81" xfId="174" applyFont="1" applyFill="1" applyBorder="1" applyAlignment="1">
      <alignment horizontal="center" vertical="center" wrapText="1"/>
    </xf>
    <xf numFmtId="0" fontId="51" fillId="0" borderId="71" xfId="174" applyFont="1" applyFill="1" applyBorder="1" applyAlignment="1">
      <alignment horizontal="center" vertical="center" wrapText="1"/>
    </xf>
    <xf numFmtId="0" fontId="51" fillId="0" borderId="76" xfId="174" applyFont="1" applyFill="1" applyBorder="1" applyAlignment="1">
      <alignment horizontal="center" vertical="center" wrapText="1"/>
    </xf>
    <xf numFmtId="0" fontId="51" fillId="0" borderId="72" xfId="174" applyFont="1" applyFill="1" applyBorder="1" applyAlignment="1">
      <alignment horizontal="center" vertical="center" wrapText="1"/>
    </xf>
    <xf numFmtId="0" fontId="51" fillId="0" borderId="77" xfId="174" applyFont="1" applyFill="1" applyBorder="1" applyAlignment="1">
      <alignment horizontal="center" vertical="center" wrapText="1"/>
    </xf>
    <xf numFmtId="0" fontId="51" fillId="0" borderId="82" xfId="174" applyFont="1" applyFill="1" applyBorder="1" applyAlignment="1">
      <alignment horizontal="center" vertical="center" wrapText="1"/>
    </xf>
    <xf numFmtId="0" fontId="51" fillId="0" borderId="10" xfId="174" applyFont="1" applyFill="1" applyBorder="1" applyAlignment="1">
      <alignment horizontal="center"/>
    </xf>
    <xf numFmtId="0" fontId="51" fillId="0" borderId="78" xfId="174" applyFont="1" applyFill="1" applyBorder="1" applyAlignment="1">
      <alignment horizontal="center" vertical="center" wrapText="1"/>
    </xf>
    <xf numFmtId="0" fontId="29" fillId="0" borderId="20" xfId="0" applyFont="1" applyFill="1" applyBorder="1" applyAlignment="1">
      <alignment horizontal="center" vertical="center" wrapText="1"/>
    </xf>
    <xf numFmtId="0" fontId="29" fillId="0" borderId="31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0" fontId="29" fillId="0" borderId="87" xfId="0" applyFont="1" applyFill="1" applyBorder="1" applyAlignment="1">
      <alignment horizontal="center" vertical="center" wrapText="1"/>
    </xf>
    <xf numFmtId="0" fontId="29" fillId="0" borderId="18" xfId="0" applyFont="1" applyFill="1" applyBorder="1" applyAlignment="1">
      <alignment horizontal="center" vertical="center" wrapText="1"/>
    </xf>
    <xf numFmtId="0" fontId="29" fillId="0" borderId="26" xfId="0" applyFont="1" applyFill="1" applyBorder="1" applyAlignment="1">
      <alignment horizontal="center" vertical="center" wrapText="1"/>
    </xf>
    <xf numFmtId="0" fontId="10" fillId="0" borderId="40" xfId="174" applyFont="1" applyFill="1" applyBorder="1" applyAlignment="1">
      <alignment horizontal="center"/>
    </xf>
    <xf numFmtId="0" fontId="10" fillId="0" borderId="22" xfId="174" applyFont="1" applyFill="1" applyBorder="1" applyAlignment="1">
      <alignment horizontal="center"/>
    </xf>
    <xf numFmtId="0" fontId="10" fillId="0" borderId="37" xfId="174" applyFont="1" applyFill="1" applyBorder="1" applyAlignment="1">
      <alignment horizontal="center"/>
    </xf>
    <xf numFmtId="0" fontId="10" fillId="0" borderId="85" xfId="174" applyFont="1" applyFill="1" applyBorder="1" applyAlignment="1">
      <alignment horizontal="center" vertical="center" wrapText="1"/>
    </xf>
    <xf numFmtId="0" fontId="10" fillId="0" borderId="65" xfId="174" applyFont="1" applyFill="1" applyBorder="1" applyAlignment="1">
      <alignment horizontal="center" vertical="center" wrapText="1"/>
    </xf>
    <xf numFmtId="0" fontId="10" fillId="0" borderId="8" xfId="174" applyFont="1" applyFill="1" applyBorder="1" applyAlignment="1">
      <alignment horizontal="center" vertical="center" wrapText="1"/>
    </xf>
    <xf numFmtId="0" fontId="10" fillId="0" borderId="0" xfId="174" applyFont="1" applyFill="1" applyAlignment="1">
      <alignment horizontal="center"/>
    </xf>
    <xf numFmtId="0" fontId="10" fillId="0" borderId="4" xfId="174" applyFont="1" applyFill="1" applyBorder="1" applyAlignment="1">
      <alignment horizontal="center" vertical="center" wrapText="1"/>
    </xf>
    <xf numFmtId="0" fontId="10" fillId="0" borderId="9" xfId="174" applyFont="1" applyFill="1" applyBorder="1" applyAlignment="1">
      <alignment horizontal="center" vertical="center" wrapText="1"/>
    </xf>
    <xf numFmtId="0" fontId="10" fillId="0" borderId="5" xfId="174" applyFont="1" applyFill="1" applyBorder="1" applyAlignment="1">
      <alignment horizontal="center" vertical="center" wrapText="1"/>
    </xf>
    <xf numFmtId="0" fontId="10" fillId="0" borderId="10" xfId="174" applyFont="1" applyFill="1" applyBorder="1" applyAlignment="1">
      <alignment horizontal="center" vertical="center" wrapText="1"/>
    </xf>
    <xf numFmtId="0" fontId="10" fillId="0" borderId="20" xfId="174" applyFont="1" applyFill="1" applyBorder="1" applyAlignment="1">
      <alignment horizontal="center" vertical="center" textRotation="90" wrapText="1"/>
    </xf>
    <xf numFmtId="0" fontId="10" fillId="0" borderId="26" xfId="174" applyFont="1" applyFill="1" applyBorder="1" applyAlignment="1">
      <alignment horizontal="center" vertical="center" textRotation="90" wrapText="1"/>
    </xf>
    <xf numFmtId="0" fontId="10" fillId="0" borderId="59" xfId="174" applyFont="1" applyFill="1" applyBorder="1" applyAlignment="1">
      <alignment horizontal="center" vertical="center" textRotation="90" wrapText="1"/>
    </xf>
    <xf numFmtId="0" fontId="10" fillId="0" borderId="20" xfId="174" applyFont="1" applyFill="1" applyBorder="1" applyAlignment="1">
      <alignment horizontal="center" vertical="center" wrapText="1"/>
    </xf>
    <xf numFmtId="0" fontId="10" fillId="0" borderId="26" xfId="174" applyFont="1" applyFill="1" applyBorder="1" applyAlignment="1">
      <alignment horizontal="center" vertical="center" wrapText="1"/>
    </xf>
    <xf numFmtId="0" fontId="10" fillId="0" borderId="59" xfId="174" applyFont="1" applyFill="1" applyBorder="1" applyAlignment="1">
      <alignment horizontal="center" vertical="center" wrapText="1"/>
    </xf>
    <xf numFmtId="0" fontId="10" fillId="0" borderId="21" xfId="174" applyFont="1" applyFill="1" applyBorder="1" applyAlignment="1">
      <alignment horizontal="center" vertical="center" wrapText="1"/>
    </xf>
    <xf numFmtId="0" fontId="10" fillId="0" borderId="27" xfId="174" applyFont="1" applyFill="1" applyBorder="1" applyAlignment="1">
      <alignment horizontal="center" vertical="center" wrapText="1"/>
    </xf>
    <xf numFmtId="0" fontId="10" fillId="0" borderId="60" xfId="174" applyFont="1" applyFill="1" applyBorder="1" applyAlignment="1">
      <alignment horizontal="center" vertical="center" wrapText="1"/>
    </xf>
    <xf numFmtId="14" fontId="28" fillId="0" borderId="0" xfId="121" applyNumberFormat="1" applyFont="1" applyFill="1" applyAlignment="1">
      <alignment horizontal="right" vertical="center"/>
    </xf>
    <xf numFmtId="0" fontId="28" fillId="0" borderId="10" xfId="176" applyFont="1" applyFill="1" applyBorder="1" applyAlignment="1">
      <alignment horizontal="center" vertical="center" wrapText="1"/>
    </xf>
    <xf numFmtId="0" fontId="61" fillId="0" borderId="62" xfId="121" applyFont="1" applyFill="1" applyBorder="1" applyAlignment="1">
      <alignment horizontal="center" vertical="center" wrapText="1"/>
    </xf>
    <xf numFmtId="0" fontId="61" fillId="0" borderId="26" xfId="121" applyFont="1" applyFill="1" applyBorder="1" applyAlignment="1">
      <alignment horizontal="center" vertical="center" wrapText="1"/>
    </xf>
    <xf numFmtId="0" fontId="61" fillId="0" borderId="59" xfId="121" applyFont="1" applyFill="1" applyBorder="1" applyAlignment="1">
      <alignment horizontal="center" vertical="center" wrapText="1"/>
    </xf>
    <xf numFmtId="0" fontId="28" fillId="0" borderId="62" xfId="121" applyFont="1" applyFill="1" applyBorder="1" applyAlignment="1">
      <alignment horizontal="center" vertical="center" wrapText="1"/>
    </xf>
    <xf numFmtId="0" fontId="28" fillId="0" borderId="26" xfId="121" applyFont="1" applyFill="1" applyBorder="1" applyAlignment="1">
      <alignment horizontal="center" vertical="center" wrapText="1"/>
    </xf>
    <xf numFmtId="0" fontId="28" fillId="0" borderId="59" xfId="121" applyFont="1" applyFill="1" applyBorder="1" applyAlignment="1">
      <alignment horizontal="center" vertical="center" wrapText="1"/>
    </xf>
    <xf numFmtId="0" fontId="37" fillId="0" borderId="10" xfId="121" applyFont="1" applyFill="1" applyBorder="1" applyAlignment="1">
      <alignment horizontal="center" vertical="center"/>
    </xf>
    <xf numFmtId="0" fontId="59" fillId="0" borderId="10" xfId="121" applyFont="1" applyFill="1" applyBorder="1" applyAlignment="1">
      <alignment horizontal="center" vertical="center" wrapText="1"/>
    </xf>
    <xf numFmtId="0" fontId="59" fillId="0" borderId="0" xfId="121" applyFont="1" applyFill="1" applyAlignment="1">
      <alignment horizontal="center" vertical="center" wrapText="1"/>
    </xf>
    <xf numFmtId="0" fontId="28" fillId="0" borderId="10" xfId="121" applyFont="1" applyFill="1" applyBorder="1" applyAlignment="1">
      <alignment horizontal="center" vertical="center" wrapText="1"/>
    </xf>
    <xf numFmtId="0" fontId="10" fillId="0" borderId="10" xfId="121" applyFont="1" applyFill="1" applyBorder="1" applyAlignment="1">
      <alignment horizontal="center" vertical="center" wrapText="1"/>
    </xf>
    <xf numFmtId="0" fontId="61" fillId="0" borderId="10" xfId="121" applyFont="1" applyFill="1" applyBorder="1" applyAlignment="1">
      <alignment horizontal="center" vertical="center" textRotation="90" wrapText="1"/>
    </xf>
    <xf numFmtId="0" fontId="60" fillId="0" borderId="10" xfId="121" applyFont="1" applyFill="1" applyBorder="1" applyAlignment="1">
      <alignment horizontal="center" vertical="center" wrapText="1"/>
    </xf>
    <xf numFmtId="0" fontId="61" fillId="0" borderId="10" xfId="176" applyFont="1" applyFill="1" applyBorder="1" applyAlignment="1">
      <alignment horizontal="center" vertical="center" wrapText="1"/>
    </xf>
    <xf numFmtId="0" fontId="52" fillId="0" borderId="0" xfId="109" applyFont="1" applyFill="1" applyAlignment="1">
      <alignment horizontal="center" vertical="center"/>
    </xf>
    <xf numFmtId="0" fontId="12" fillId="0" borderId="0" xfId="109" applyFont="1" applyFill="1" applyAlignment="1">
      <alignment horizontal="center" vertical="center"/>
    </xf>
    <xf numFmtId="0" fontId="52" fillId="0" borderId="0" xfId="109" applyFont="1" applyFill="1" applyAlignment="1">
      <alignment vertical="center"/>
    </xf>
    <xf numFmtId="0" fontId="12" fillId="0" borderId="0" xfId="109" applyFill="1" applyAlignment="1"/>
    <xf numFmtId="0" fontId="37" fillId="0" borderId="10" xfId="55" applyFont="1" applyFill="1" applyBorder="1" applyAlignment="1">
      <alignment horizontal="center" vertical="center"/>
    </xf>
    <xf numFmtId="0" fontId="12" fillId="0" borderId="10" xfId="109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10" xfId="109" applyFont="1" applyFill="1" applyBorder="1" applyAlignment="1">
      <alignment horizontal="center" vertical="center" wrapText="1"/>
    </xf>
    <xf numFmtId="0" fontId="53" fillId="0" borderId="10" xfId="0" applyFont="1" applyFill="1" applyBorder="1" applyAlignment="1">
      <alignment horizontal="center" vertical="center" wrapText="1"/>
    </xf>
    <xf numFmtId="0" fontId="37" fillId="0" borderId="0" xfId="55" applyFont="1" applyFill="1" applyBorder="1" applyAlignment="1">
      <alignment vertical="center"/>
    </xf>
    <xf numFmtId="0" fontId="12" fillId="0" borderId="10" xfId="55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37" fillId="0" borderId="10" xfId="55" applyFont="1" applyFill="1" applyBorder="1" applyAlignment="1">
      <alignment horizontal="center" vertical="center" textRotation="90" wrapText="1"/>
    </xf>
    <xf numFmtId="0" fontId="37" fillId="0" borderId="62" xfId="55" applyFont="1" applyFill="1" applyBorder="1" applyAlignment="1">
      <alignment horizontal="center" vertical="center" textRotation="90" wrapText="1"/>
    </xf>
    <xf numFmtId="0" fontId="37" fillId="0" borderId="0" xfId="55" applyFont="1" applyFill="1" applyAlignment="1">
      <alignment horizontal="right"/>
    </xf>
    <xf numFmtId="0" fontId="12" fillId="0" borderId="0" xfId="109" applyFont="1" applyFill="1" applyAlignment="1">
      <alignment horizontal="right"/>
    </xf>
    <xf numFmtId="0" fontId="65" fillId="0" borderId="0" xfId="55" applyFont="1" applyFill="1" applyAlignment="1">
      <alignment horizontal="center" vertical="center"/>
    </xf>
    <xf numFmtId="0" fontId="66" fillId="0" borderId="0" xfId="109" applyFont="1" applyFill="1" applyAlignment="1">
      <alignment horizontal="center" vertical="center"/>
    </xf>
    <xf numFmtId="0" fontId="10" fillId="0" borderId="62" xfId="46" applyNumberFormat="1" applyFont="1" applyFill="1" applyBorder="1" applyAlignment="1">
      <alignment horizontal="center" vertical="center" wrapText="1"/>
    </xf>
    <xf numFmtId="0" fontId="10" fillId="0" borderId="59" xfId="46" applyNumberFormat="1" applyFont="1" applyFill="1" applyBorder="1" applyAlignment="1">
      <alignment horizontal="center" vertical="center" wrapText="1"/>
    </xf>
    <xf numFmtId="0" fontId="10" fillId="0" borderId="11" xfId="68" applyFont="1" applyFill="1" applyBorder="1" applyAlignment="1">
      <alignment horizontal="center" vertical="center"/>
    </xf>
    <xf numFmtId="0" fontId="10" fillId="0" borderId="58" xfId="68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top" wrapText="1"/>
    </xf>
    <xf numFmtId="0" fontId="40" fillId="0" borderId="34" xfId="0" applyFont="1" applyFill="1" applyBorder="1" applyAlignment="1">
      <alignment horizontal="center" vertical="top" wrapText="1"/>
    </xf>
    <xf numFmtId="0" fontId="10" fillId="0" borderId="20" xfId="68" applyFont="1" applyFill="1" applyBorder="1" applyAlignment="1">
      <alignment horizontal="center" vertical="center" wrapText="1"/>
    </xf>
    <xf numFmtId="0" fontId="10" fillId="0" borderId="26" xfId="68" applyFont="1" applyFill="1" applyBorder="1" applyAlignment="1">
      <alignment horizontal="center" vertical="center" wrapText="1"/>
    </xf>
    <xf numFmtId="0" fontId="10" fillId="0" borderId="59" xfId="68" applyFont="1" applyFill="1" applyBorder="1" applyAlignment="1">
      <alignment horizontal="center" vertical="center" wrapText="1"/>
    </xf>
    <xf numFmtId="0" fontId="10" fillId="0" borderId="6" xfId="68" applyFont="1" applyFill="1" applyBorder="1" applyAlignment="1">
      <alignment horizontal="center" vertical="center"/>
    </xf>
    <xf numFmtId="0" fontId="10" fillId="0" borderId="65" xfId="68" applyFont="1" applyFill="1" applyBorder="1" applyAlignment="1">
      <alignment horizontal="center" vertical="center"/>
    </xf>
    <xf numFmtId="0" fontId="10" fillId="0" borderId="67" xfId="68" applyFont="1" applyFill="1" applyBorder="1" applyAlignment="1">
      <alignment horizontal="center" vertical="center"/>
    </xf>
    <xf numFmtId="0" fontId="10" fillId="0" borderId="21" xfId="68" applyNumberFormat="1" applyFont="1" applyFill="1" applyBorder="1" applyAlignment="1">
      <alignment horizontal="center" vertical="center" wrapText="1"/>
    </xf>
    <xf numFmtId="0" fontId="10" fillId="0" borderId="22" xfId="68" applyNumberFormat="1" applyFont="1" applyFill="1" applyBorder="1" applyAlignment="1">
      <alignment horizontal="center" vertical="center" wrapText="1"/>
    </xf>
    <xf numFmtId="0" fontId="10" fillId="0" borderId="23" xfId="68" applyNumberFormat="1" applyFont="1" applyFill="1" applyBorder="1" applyAlignment="1">
      <alignment horizontal="center" vertical="center" wrapText="1"/>
    </xf>
    <xf numFmtId="0" fontId="10" fillId="0" borderId="60" xfId="68" applyNumberFormat="1" applyFont="1" applyFill="1" applyBorder="1" applyAlignment="1">
      <alignment horizontal="center" vertical="center" wrapText="1"/>
    </xf>
    <xf numFmtId="0" fontId="10" fillId="0" borderId="64" xfId="68" applyNumberFormat="1" applyFont="1" applyFill="1" applyBorder="1" applyAlignment="1">
      <alignment horizontal="center" vertical="center" wrapText="1"/>
    </xf>
    <xf numFmtId="0" fontId="10" fillId="0" borderId="61" xfId="68" applyNumberFormat="1" applyFont="1" applyFill="1" applyBorder="1" applyAlignment="1">
      <alignment horizontal="center" vertical="center" wrapText="1"/>
    </xf>
    <xf numFmtId="0" fontId="10" fillId="0" borderId="62" xfId="44" applyFont="1" applyFill="1" applyBorder="1" applyAlignment="1" applyProtection="1">
      <alignment horizontal="left" vertical="top" wrapText="1"/>
    </xf>
    <xf numFmtId="0" fontId="10" fillId="0" borderId="26" xfId="44" applyFont="1" applyFill="1" applyBorder="1" applyAlignment="1" applyProtection="1">
      <alignment horizontal="left" vertical="top" wrapText="1"/>
    </xf>
    <xf numFmtId="0" fontId="10" fillId="0" borderId="59" xfId="44" applyFont="1" applyFill="1" applyBorder="1" applyAlignment="1" applyProtection="1">
      <alignment horizontal="left" vertical="top" wrapText="1"/>
    </xf>
    <xf numFmtId="168" fontId="10" fillId="0" borderId="10" xfId="38" applyNumberFormat="1" applyFont="1" applyBorder="1" applyAlignment="1">
      <alignment horizontal="center" vertical="center" wrapText="1"/>
    </xf>
    <xf numFmtId="168" fontId="10" fillId="0" borderId="10" xfId="38" quotePrefix="1" applyNumberFormat="1" applyFont="1" applyBorder="1" applyAlignment="1">
      <alignment horizontal="center" vertical="center" wrapText="1"/>
    </xf>
    <xf numFmtId="0" fontId="41" fillId="0" borderId="0" xfId="173" applyNumberFormat="1" applyFont="1" applyFill="1" applyAlignment="1">
      <alignment horizontal="center" wrapText="1"/>
    </xf>
    <xf numFmtId="0" fontId="10" fillId="0" borderId="62" xfId="38" applyFont="1" applyBorder="1" applyAlignment="1">
      <alignment horizontal="center" vertical="center" wrapText="1"/>
    </xf>
    <xf numFmtId="0" fontId="10" fillId="0" borderId="59" xfId="38" applyFont="1" applyBorder="1" applyAlignment="1">
      <alignment horizontal="center" vertical="center" wrapText="1"/>
    </xf>
    <xf numFmtId="0" fontId="10" fillId="0" borderId="10" xfId="38" applyFont="1" applyBorder="1" applyAlignment="1">
      <alignment horizontal="center" vertical="center" wrapText="1"/>
    </xf>
    <xf numFmtId="0" fontId="10" fillId="0" borderId="66" xfId="38" applyFont="1" applyBorder="1" applyAlignment="1">
      <alignment horizontal="center" vertical="center" wrapText="1"/>
    </xf>
    <xf numFmtId="0" fontId="10" fillId="0" borderId="66" xfId="38" applyFont="1" applyBorder="1" applyAlignment="1">
      <alignment horizontal="center" vertical="center"/>
    </xf>
    <xf numFmtId="0" fontId="10" fillId="0" borderId="58" xfId="38" applyFont="1" applyBorder="1" applyAlignment="1">
      <alignment horizontal="center" vertical="center"/>
    </xf>
  </cellXfs>
  <cellStyles count="179">
    <cellStyle name="20% - Акцент1 2" xfId="2"/>
    <cellStyle name="20% - Акцент1 2 2" xfId="76"/>
    <cellStyle name="20% - Акцент2 2" xfId="3"/>
    <cellStyle name="20% - Акцент2 2 2" xfId="77"/>
    <cellStyle name="20% - Акцент3 2" xfId="4"/>
    <cellStyle name="20% - Акцент3 2 2" xfId="78"/>
    <cellStyle name="20% - Акцент4 2" xfId="5"/>
    <cellStyle name="20% - Акцент4 2 2" xfId="79"/>
    <cellStyle name="20% - Акцент5 2" xfId="6"/>
    <cellStyle name="20% - Акцент6 2" xfId="7"/>
    <cellStyle name="20% - Акцент6 2 2" xfId="80"/>
    <cellStyle name="40% - Акцент1 2" xfId="8"/>
    <cellStyle name="40% - Акцент1 2 2" xfId="81"/>
    <cellStyle name="40% - Акцент2 2" xfId="9"/>
    <cellStyle name="40% - Акцент3 2" xfId="10"/>
    <cellStyle name="40% - Акцент3 2 2" xfId="82"/>
    <cellStyle name="40% - Акцент4 2" xfId="11"/>
    <cellStyle name="40% - Акцент4 2 2" xfId="83"/>
    <cellStyle name="40% - Акцент5 2" xfId="12"/>
    <cellStyle name="40% - Акцент5 2 2" xfId="84"/>
    <cellStyle name="40% - Акцент6 2" xfId="13"/>
    <cellStyle name="40% - Акцент6 2 2" xfId="85"/>
    <cellStyle name="60% - Акцент1 2" xfId="14"/>
    <cellStyle name="60% - Акцент1 2 2" xfId="86"/>
    <cellStyle name="60% - Акцент2 2" xfId="15"/>
    <cellStyle name="60% - Акцент2 2 2" xfId="87"/>
    <cellStyle name="60% - Акцент3 2" xfId="16"/>
    <cellStyle name="60% - Акцент3 2 2" xfId="88"/>
    <cellStyle name="60% - Акцент4 2" xfId="17"/>
    <cellStyle name="60% - Акцент4 2 2" xfId="89"/>
    <cellStyle name="60% - Акцент5 2" xfId="18"/>
    <cellStyle name="60% - Акцент5 2 2" xfId="90"/>
    <cellStyle name="60% - Акцент6 2" xfId="19"/>
    <cellStyle name="60% - Акцент6 2 2" xfId="91"/>
    <cellStyle name="Normale_Foglio1" xfId="92"/>
    <cellStyle name="Акцент1 2" xfId="20"/>
    <cellStyle name="Акцент1 2 2" xfId="93"/>
    <cellStyle name="Акцент2 2" xfId="21"/>
    <cellStyle name="Акцент2 2 2" xfId="94"/>
    <cellStyle name="Акцент3 2" xfId="22"/>
    <cellStyle name="Акцент3 2 2" xfId="95"/>
    <cellStyle name="Акцент4 2" xfId="23"/>
    <cellStyle name="Акцент4 2 2" xfId="96"/>
    <cellStyle name="Акцент5 2" xfId="24"/>
    <cellStyle name="Акцент6 2" xfId="25"/>
    <cellStyle name="Акцент6 2 2" xfId="97"/>
    <cellStyle name="Ввод  2" xfId="26"/>
    <cellStyle name="Ввод  2 2" xfId="98"/>
    <cellStyle name="Вывод 2" xfId="27"/>
    <cellStyle name="Вывод 2 2" xfId="99"/>
    <cellStyle name="Вычисление 2" xfId="28"/>
    <cellStyle name="Вычисление 2 2" xfId="100"/>
    <cellStyle name="Гиперссылка 2" xfId="101"/>
    <cellStyle name="Заголовок 1 2" xfId="29"/>
    <cellStyle name="Заголовок 1 2 2" xfId="102"/>
    <cellStyle name="Заголовок 2 2" xfId="30"/>
    <cellStyle name="Заголовок 2 2 2" xfId="103"/>
    <cellStyle name="Заголовок 3 2" xfId="31"/>
    <cellStyle name="Заголовок 3 2 2" xfId="104"/>
    <cellStyle name="Заголовок 4 2" xfId="32"/>
    <cellStyle name="Заголовок 4 2 2" xfId="105"/>
    <cellStyle name="Итог 2" xfId="33"/>
    <cellStyle name="Итог 2 2" xfId="106"/>
    <cellStyle name="Контрольная ячейка 2" xfId="34"/>
    <cellStyle name="Название 2" xfId="35"/>
    <cellStyle name="Название 2 2" xfId="107"/>
    <cellStyle name="Нейтральный 2" xfId="36"/>
    <cellStyle name="Нейтральный 2 2" xfId="108"/>
    <cellStyle name="Обычный" xfId="0" builtinId="0"/>
    <cellStyle name="Обычный 10" xfId="109"/>
    <cellStyle name="Обычный 11" xfId="110"/>
    <cellStyle name="Обычный 11 2" xfId="111"/>
    <cellStyle name="Обычный 11 2 2" xfId="112"/>
    <cellStyle name="Обычный 11 2 7" xfId="177"/>
    <cellStyle name="Обычный 11 3" xfId="113"/>
    <cellStyle name="Обычный 11 4" xfId="114"/>
    <cellStyle name="Обычный 12" xfId="115"/>
    <cellStyle name="Обычный 13" xfId="116"/>
    <cellStyle name="Обычный 14" xfId="117"/>
    <cellStyle name="Обычный 14 2" xfId="118"/>
    <cellStyle name="Обычный 15" xfId="119"/>
    <cellStyle name="Обычный 16" xfId="174"/>
    <cellStyle name="Обычный 2" xfId="37"/>
    <cellStyle name="Обычный 2 2" xfId="38"/>
    <cellStyle name="Обычный 2 2 2" xfId="39"/>
    <cellStyle name="Обычный 2 2 3" xfId="120"/>
    <cellStyle name="Обычный 2 2 4" xfId="121"/>
    <cellStyle name="Обычный 2 3" xfId="40"/>
    <cellStyle name="Обычный 2 3 2" xfId="41"/>
    <cellStyle name="Обычный 2 3 2 2" xfId="70"/>
    <cellStyle name="Обычный 2 3 3" xfId="71"/>
    <cellStyle name="Обычный 2 4" xfId="42"/>
    <cellStyle name="Обычный 2 5" xfId="43"/>
    <cellStyle name="Обычный 3" xfId="44"/>
    <cellStyle name="Обычный 3 2" xfId="45"/>
    <cellStyle name="Обычный 3 2 2" xfId="68"/>
    <cellStyle name="Обычный 3 3" xfId="72"/>
    <cellStyle name="Обычный 3 3 2" xfId="73"/>
    <cellStyle name="Обычный 3 4" xfId="74"/>
    <cellStyle name="Обычный 3 5" xfId="122"/>
    <cellStyle name="Обычный 34" xfId="123"/>
    <cellStyle name="Обычный 34 2" xfId="124"/>
    <cellStyle name="Обычный 36" xfId="125"/>
    <cellStyle name="Обычный 36 2" xfId="126"/>
    <cellStyle name="Обычный 37" xfId="127"/>
    <cellStyle name="Обычный 37 2" xfId="128"/>
    <cellStyle name="Обычный 38" xfId="129"/>
    <cellStyle name="Обычный 38 2" xfId="130"/>
    <cellStyle name="Обычный 39" xfId="131"/>
    <cellStyle name="Обычный 39 2" xfId="132"/>
    <cellStyle name="Обычный 4" xfId="46"/>
    <cellStyle name="Обычный 4 2" xfId="47"/>
    <cellStyle name="Обычный 4 3" xfId="48"/>
    <cellStyle name="Обычный 5" xfId="49"/>
    <cellStyle name="Обычный 5 2" xfId="75"/>
    <cellStyle name="Обычный 5 2 2" xfId="133"/>
    <cellStyle name="Обычный 5 2 2 2" xfId="134"/>
    <cellStyle name="Обычный 5 2 3" xfId="135"/>
    <cellStyle name="Обычный 5 3" xfId="136"/>
    <cellStyle name="Обычный 5 3 2" xfId="137"/>
    <cellStyle name="Обычный 5 4" xfId="138"/>
    <cellStyle name="Обычный 5 5" xfId="139"/>
    <cellStyle name="Обычный 6" xfId="50"/>
    <cellStyle name="Обычный 6 2" xfId="69"/>
    <cellStyle name="Обычный 6 2 2" xfId="140"/>
    <cellStyle name="Обычный 6 2 2 2" xfId="141"/>
    <cellStyle name="Обычный 6 2 3" xfId="142"/>
    <cellStyle name="Обычный 6 3" xfId="143"/>
    <cellStyle name="Обычный 6 3 2" xfId="144"/>
    <cellStyle name="Обычный 6 4" xfId="145"/>
    <cellStyle name="Обычный 7" xfId="51"/>
    <cellStyle name="Обычный 7 2" xfId="146"/>
    <cellStyle name="Обычный 7 2 2" xfId="147"/>
    <cellStyle name="Обычный 7 2 2 2" xfId="148"/>
    <cellStyle name="Обычный 7 2 3" xfId="149"/>
    <cellStyle name="Обычный 7 3" xfId="150"/>
    <cellStyle name="Обычный 7 3 2" xfId="151"/>
    <cellStyle name="Обычный 7 4" xfId="152"/>
    <cellStyle name="Обычный 8" xfId="52"/>
    <cellStyle name="Обычный 8 2" xfId="153"/>
    <cellStyle name="Обычный 8 2 2" xfId="154"/>
    <cellStyle name="Обычный 8 2 2 2" xfId="155"/>
    <cellStyle name="Обычный 8 2 3" xfId="156"/>
    <cellStyle name="Обычный 8 3" xfId="157"/>
    <cellStyle name="Обычный 8 3 2" xfId="158"/>
    <cellStyle name="Обычный 8 4" xfId="159"/>
    <cellStyle name="Обычный 9" xfId="67"/>
    <cellStyle name="Обычный_GR-OTK" xfId="173"/>
    <cellStyle name="Обычный_Ведомости режимного дня_Зао" xfId="178"/>
    <cellStyle name="Обычный_Замер по АТ для Москвы" xfId="176"/>
    <cellStyle name="Обычный_Котласский узел АЧР_2007" xfId="53"/>
    <cellStyle name="Обычный_КЭС" xfId="54"/>
    <cellStyle name="Обычный_Таблица №2 по РПН" xfId="55"/>
    <cellStyle name="Обычный_таблица АЧР" xfId="56"/>
    <cellStyle name="Обычный_Формы замеров для Москвы" xfId="1"/>
    <cellStyle name="Обычный_Формы замеров для Москвы 2" xfId="175"/>
    <cellStyle name="Плохой 2" xfId="57"/>
    <cellStyle name="Плохой 2 2" xfId="160"/>
    <cellStyle name="Пояснение 2" xfId="58"/>
    <cellStyle name="Примечание 2" xfId="59"/>
    <cellStyle name="Примечание 2 2" xfId="161"/>
    <cellStyle name="Процентный 2" xfId="60"/>
    <cellStyle name="Процентный 2 2" xfId="61"/>
    <cellStyle name="Процентный 3" xfId="62"/>
    <cellStyle name="Процентный 4" xfId="162"/>
    <cellStyle name="Процентный 4 2" xfId="163"/>
    <cellStyle name="Процентный 5" xfId="164"/>
    <cellStyle name="Связанная ячейка 2" xfId="63"/>
    <cellStyle name="Связанная ячейка 2 2" xfId="165"/>
    <cellStyle name="Текст предупреждения 2" xfId="64"/>
    <cellStyle name="Финансовый 2" xfId="65"/>
    <cellStyle name="Финансовый 2 2" xfId="166"/>
    <cellStyle name="Финансовый 2 2 2" xfId="167"/>
    <cellStyle name="Финансовый 2 3" xfId="168"/>
    <cellStyle name="Финансовый 3" xfId="169"/>
    <cellStyle name="Финансовый 3 2" xfId="170"/>
    <cellStyle name="Финансовый 4" xfId="171"/>
    <cellStyle name="Хороший 2" xfId="66"/>
    <cellStyle name="Хороший 2 2" xfId="1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Y2320"/>
  <sheetViews>
    <sheetView tabSelected="1" zoomScale="85" zoomScaleNormal="85" workbookViewId="0">
      <selection activeCell="E21" sqref="E21"/>
    </sheetView>
  </sheetViews>
  <sheetFormatPr defaultRowHeight="15" x14ac:dyDescent="0.25"/>
  <cols>
    <col min="2" max="2" width="28.85546875" customWidth="1"/>
    <col min="3" max="3" width="12.28515625" style="62" customWidth="1"/>
    <col min="4" max="4" width="9.5703125" customWidth="1"/>
    <col min="5" max="5" width="36.7109375" style="159" customWidth="1"/>
    <col min="6" max="6" width="9.140625" customWidth="1"/>
    <col min="7" max="7" width="8.42578125" customWidth="1"/>
    <col min="8" max="8" width="7.85546875" customWidth="1"/>
    <col min="9" max="9" width="30.140625" customWidth="1"/>
    <col min="10" max="10" width="8.28515625" style="63" customWidth="1"/>
    <col min="11" max="11" width="9.7109375" style="59" customWidth="1"/>
    <col min="12" max="12" width="9.28515625" style="59" customWidth="1"/>
    <col min="13" max="13" width="9.140625" style="59" customWidth="1"/>
    <col min="14" max="14" width="8.28515625" style="64" customWidth="1"/>
    <col min="15" max="15" width="8.28515625" style="63" customWidth="1"/>
    <col min="16" max="16" width="9.7109375" style="59" customWidth="1"/>
    <col min="17" max="18" width="8.7109375" style="59" customWidth="1"/>
    <col min="19" max="19" width="8.28515625" style="64" customWidth="1"/>
    <col min="20" max="20" width="8.28515625" style="63" customWidth="1"/>
    <col min="21" max="21" width="9.7109375" style="59" customWidth="1"/>
    <col min="22" max="22" width="8.7109375" style="59" customWidth="1"/>
    <col min="23" max="23" width="9.7109375" style="59" customWidth="1"/>
    <col min="24" max="24" width="8.28515625" style="64" customWidth="1"/>
    <col min="25" max="25" width="50.5703125" customWidth="1"/>
  </cols>
  <sheetData>
    <row r="1" spans="1:25" ht="15.75" x14ac:dyDescent="0.25">
      <c r="A1" s="1"/>
      <c r="B1" s="2"/>
      <c r="C1" s="1"/>
      <c r="D1" s="3"/>
      <c r="E1" s="126"/>
      <c r="F1" s="4"/>
      <c r="G1" s="5"/>
      <c r="H1" s="3"/>
      <c r="I1" s="5"/>
      <c r="J1" s="6"/>
      <c r="K1" s="7"/>
      <c r="L1" s="7"/>
      <c r="M1" s="7"/>
      <c r="N1" s="8"/>
      <c r="O1" s="6"/>
      <c r="P1" s="7"/>
      <c r="Q1" s="7"/>
      <c r="R1" s="7"/>
      <c r="S1" s="8"/>
      <c r="T1" s="289" t="s">
        <v>3006</v>
      </c>
      <c r="U1" s="293"/>
      <c r="V1" s="5"/>
      <c r="W1" s="5"/>
      <c r="X1" s="4"/>
      <c r="Y1" s="9"/>
    </row>
    <row r="2" spans="1:25" ht="15.75" x14ac:dyDescent="0.25">
      <c r="A2" s="1"/>
      <c r="B2" s="2"/>
      <c r="C2" s="1"/>
      <c r="D2" s="3"/>
      <c r="E2" s="126"/>
      <c r="F2" s="4"/>
      <c r="G2" s="5"/>
      <c r="H2" s="3"/>
      <c r="I2" s="5"/>
      <c r="J2" s="6"/>
      <c r="K2" s="7"/>
      <c r="L2" s="7"/>
      <c r="M2" s="7"/>
      <c r="N2" s="8"/>
      <c r="O2" s="6"/>
      <c r="P2" s="7"/>
      <c r="Q2" s="7"/>
      <c r="R2" s="7"/>
      <c r="S2" s="8"/>
      <c r="T2" s="291" t="s">
        <v>2183</v>
      </c>
      <c r="U2" s="293"/>
      <c r="V2" s="5"/>
      <c r="W2" s="5"/>
      <c r="X2" s="4"/>
      <c r="Y2" s="9"/>
    </row>
    <row r="3" spans="1:25" ht="15.75" x14ac:dyDescent="0.25">
      <c r="A3" s="1"/>
      <c r="B3" s="2"/>
      <c r="C3" s="1"/>
      <c r="D3" s="3"/>
      <c r="E3" s="126"/>
      <c r="F3" s="4"/>
      <c r="G3" s="5"/>
      <c r="H3" s="3"/>
      <c r="I3" s="5"/>
      <c r="J3" s="6"/>
      <c r="K3" s="7"/>
      <c r="L3" s="7"/>
      <c r="M3" s="7"/>
      <c r="N3" s="8"/>
      <c r="O3" s="6"/>
      <c r="P3" s="7"/>
      <c r="Q3" s="7"/>
      <c r="R3" s="7"/>
      <c r="S3" s="8"/>
      <c r="T3" s="292" t="s">
        <v>3152</v>
      </c>
      <c r="U3" s="293"/>
      <c r="V3" s="5"/>
      <c r="W3" s="5"/>
      <c r="X3" s="4"/>
      <c r="Y3" s="9"/>
    </row>
    <row r="4" spans="1:25" ht="35.25" customHeight="1" x14ac:dyDescent="0.25">
      <c r="A4" s="483" t="s">
        <v>3151</v>
      </c>
      <c r="B4" s="483"/>
      <c r="C4" s="483"/>
      <c r="D4" s="483"/>
      <c r="E4" s="483"/>
      <c r="F4" s="483"/>
      <c r="G4" s="483"/>
      <c r="H4" s="483"/>
      <c r="I4" s="483"/>
      <c r="J4" s="483"/>
      <c r="K4" s="483"/>
      <c r="L4" s="483"/>
      <c r="M4" s="483"/>
      <c r="N4" s="483"/>
      <c r="O4" s="483"/>
      <c r="P4" s="483"/>
      <c r="Q4" s="483"/>
      <c r="R4" s="483"/>
      <c r="S4" s="483"/>
      <c r="T4" s="483"/>
      <c r="U4" s="483"/>
      <c r="V4" s="5"/>
      <c r="W4" s="5"/>
      <c r="X4" s="4"/>
      <c r="Y4" s="9"/>
    </row>
    <row r="5" spans="1:25" ht="15.75" x14ac:dyDescent="0.25">
      <c r="A5" s="1"/>
      <c r="B5" s="2"/>
      <c r="C5" s="1"/>
      <c r="D5" s="3"/>
      <c r="E5" s="127"/>
      <c r="F5" s="4"/>
      <c r="G5" s="5"/>
      <c r="H5" s="3"/>
      <c r="I5" s="5"/>
      <c r="J5" s="10"/>
      <c r="K5" s="5"/>
      <c r="L5" s="5"/>
      <c r="M5" s="5"/>
      <c r="N5" s="4"/>
      <c r="O5" s="10"/>
      <c r="P5" s="5"/>
      <c r="Q5" s="5"/>
      <c r="R5" s="5"/>
      <c r="S5" s="4"/>
      <c r="T5" s="10"/>
      <c r="U5" s="5"/>
      <c r="V5" s="5"/>
      <c r="W5" s="5"/>
      <c r="X5" s="4"/>
      <c r="Y5" s="9"/>
    </row>
    <row r="6" spans="1:25" ht="15.75" x14ac:dyDescent="0.25">
      <c r="A6" s="1"/>
      <c r="B6" s="2"/>
      <c r="C6" s="1"/>
      <c r="D6" s="3"/>
      <c r="E6" s="127"/>
      <c r="F6" s="4"/>
      <c r="G6" s="5"/>
      <c r="H6" s="3"/>
      <c r="I6" s="5"/>
      <c r="J6" s="10"/>
      <c r="K6" s="5"/>
      <c r="L6" s="5"/>
      <c r="M6" s="5"/>
      <c r="N6" s="4"/>
      <c r="O6" s="10"/>
      <c r="P6" s="5"/>
      <c r="Q6" s="5"/>
      <c r="R6" s="5"/>
      <c r="S6" s="4"/>
      <c r="T6" s="10"/>
      <c r="U6" s="5"/>
      <c r="V6" s="5"/>
      <c r="W6" s="5"/>
      <c r="X6" s="4"/>
      <c r="Y6" s="9"/>
    </row>
    <row r="7" spans="1:25" ht="15.75" x14ac:dyDescent="0.25">
      <c r="A7" s="1"/>
      <c r="B7" s="2"/>
      <c r="C7" s="1"/>
      <c r="D7" s="3"/>
      <c r="E7" s="127"/>
      <c r="F7" s="4"/>
      <c r="G7" s="5"/>
      <c r="H7" s="3"/>
      <c r="I7" s="5"/>
      <c r="J7" s="10"/>
      <c r="K7" s="5"/>
      <c r="L7" s="5"/>
      <c r="M7" s="5"/>
      <c r="N7" s="4"/>
      <c r="O7" s="10"/>
      <c r="P7" s="5"/>
      <c r="Q7" s="5"/>
      <c r="R7" s="5"/>
      <c r="S7" s="4"/>
      <c r="T7" s="10"/>
      <c r="U7" s="5"/>
      <c r="V7" s="5"/>
      <c r="W7" s="5"/>
      <c r="X7" s="4"/>
      <c r="Y7" s="9"/>
    </row>
    <row r="8" spans="1:25" ht="15.75" x14ac:dyDescent="0.25">
      <c r="A8" s="1"/>
      <c r="B8" s="128"/>
      <c r="C8" s="129"/>
      <c r="D8" s="130"/>
      <c r="E8" s="131"/>
      <c r="F8" s="132"/>
      <c r="G8" s="133"/>
      <c r="H8" s="130"/>
      <c r="I8" s="129"/>
      <c r="J8" s="134"/>
      <c r="K8" s="133"/>
      <c r="L8" s="133"/>
      <c r="M8" s="133"/>
      <c r="N8" s="132"/>
      <c r="O8" s="134"/>
      <c r="P8" s="133"/>
      <c r="Q8" s="133"/>
      <c r="R8" s="133"/>
      <c r="S8" s="132"/>
      <c r="T8" s="135"/>
      <c r="U8" s="129"/>
      <c r="V8" s="133"/>
      <c r="W8" s="133"/>
      <c r="X8" s="132"/>
      <c r="Y8" s="9"/>
    </row>
    <row r="9" spans="1:25" ht="15.75" x14ac:dyDescent="0.25">
      <c r="A9" s="1"/>
      <c r="B9" s="136"/>
      <c r="C9" s="129"/>
      <c r="D9" s="130"/>
      <c r="E9" s="131"/>
      <c r="F9" s="132"/>
      <c r="G9" s="133"/>
      <c r="H9" s="130"/>
      <c r="I9" s="129"/>
      <c r="J9" s="134"/>
      <c r="K9" s="133"/>
      <c r="L9" s="133"/>
      <c r="M9" s="133"/>
      <c r="N9" s="132"/>
      <c r="O9" s="134"/>
      <c r="P9" s="133"/>
      <c r="Q9" s="133"/>
      <c r="R9" s="133"/>
      <c r="S9" s="132"/>
      <c r="T9" s="135"/>
      <c r="U9" s="129"/>
      <c r="V9" s="133"/>
      <c r="W9" s="133"/>
      <c r="X9" s="132"/>
      <c r="Y9" s="9"/>
    </row>
    <row r="10" spans="1:25" ht="16.5" thickBot="1" x14ac:dyDescent="0.3">
      <c r="A10" s="1"/>
      <c r="B10" s="128"/>
      <c r="C10" s="129"/>
      <c r="D10" s="130"/>
      <c r="E10" s="131"/>
      <c r="F10" s="132"/>
      <c r="G10" s="133"/>
      <c r="H10" s="130"/>
      <c r="I10" s="129"/>
      <c r="J10" s="134"/>
      <c r="K10" s="133"/>
      <c r="L10" s="133"/>
      <c r="M10" s="133"/>
      <c r="N10" s="132"/>
      <c r="O10" s="134"/>
      <c r="P10" s="133"/>
      <c r="Q10" s="133"/>
      <c r="R10" s="133"/>
      <c r="S10" s="132"/>
      <c r="T10" s="135"/>
      <c r="U10" s="129"/>
      <c r="V10" s="133"/>
      <c r="W10" s="133"/>
      <c r="X10" s="132"/>
      <c r="Y10" s="9"/>
    </row>
    <row r="11" spans="1:25" ht="15.75" customHeight="1" x14ac:dyDescent="0.25">
      <c r="A11" s="484" t="s">
        <v>0</v>
      </c>
      <c r="B11" s="486" t="s">
        <v>1</v>
      </c>
      <c r="C11" s="486" t="s">
        <v>2</v>
      </c>
      <c r="D11" s="489" t="s">
        <v>3</v>
      </c>
      <c r="E11" s="481" t="s">
        <v>4</v>
      </c>
      <c r="F11" s="492" t="s">
        <v>5</v>
      </c>
      <c r="G11" s="486" t="s">
        <v>6</v>
      </c>
      <c r="H11" s="494" t="s">
        <v>7</v>
      </c>
      <c r="I11" s="496" t="s">
        <v>8</v>
      </c>
      <c r="J11" s="480" t="s">
        <v>9</v>
      </c>
      <c r="K11" s="481"/>
      <c r="L11" s="481"/>
      <c r="M11" s="481"/>
      <c r="N11" s="482"/>
      <c r="O11" s="480" t="s">
        <v>10</v>
      </c>
      <c r="P11" s="481"/>
      <c r="Q11" s="481"/>
      <c r="R11" s="481"/>
      <c r="S11" s="482"/>
      <c r="T11" s="480" t="s">
        <v>3009</v>
      </c>
      <c r="U11" s="481"/>
      <c r="V11" s="481"/>
      <c r="W11" s="481"/>
      <c r="X11" s="482"/>
      <c r="Y11" s="11"/>
    </row>
    <row r="12" spans="1:25" ht="31.5" customHeight="1" x14ac:dyDescent="0.25">
      <c r="A12" s="485"/>
      <c r="B12" s="487"/>
      <c r="C12" s="488"/>
      <c r="D12" s="490"/>
      <c r="E12" s="491"/>
      <c r="F12" s="493"/>
      <c r="G12" s="487"/>
      <c r="H12" s="495"/>
      <c r="I12" s="497"/>
      <c r="J12" s="12" t="s">
        <v>11</v>
      </c>
      <c r="K12" s="356" t="s">
        <v>12</v>
      </c>
      <c r="L12" s="356" t="s">
        <v>13</v>
      </c>
      <c r="M12" s="356" t="s">
        <v>14</v>
      </c>
      <c r="N12" s="13" t="s">
        <v>15</v>
      </c>
      <c r="O12" s="12" t="s">
        <v>11</v>
      </c>
      <c r="P12" s="356" t="s">
        <v>12</v>
      </c>
      <c r="Q12" s="356" t="s">
        <v>13</v>
      </c>
      <c r="R12" s="356" t="s">
        <v>14</v>
      </c>
      <c r="S12" s="13" t="s">
        <v>15</v>
      </c>
      <c r="T12" s="12" t="s">
        <v>11</v>
      </c>
      <c r="U12" s="356" t="s">
        <v>16</v>
      </c>
      <c r="V12" s="356" t="s">
        <v>13</v>
      </c>
      <c r="W12" s="356" t="s">
        <v>14</v>
      </c>
      <c r="X12" s="13" t="s">
        <v>15</v>
      </c>
      <c r="Y12" s="14" t="s">
        <v>17</v>
      </c>
    </row>
    <row r="13" spans="1:25" ht="16.5" thickBot="1" x14ac:dyDescent="0.3">
      <c r="A13" s="15"/>
      <c r="B13" s="16"/>
      <c r="C13" s="17"/>
      <c r="D13" s="18"/>
      <c r="E13" s="137"/>
      <c r="F13" s="19"/>
      <c r="G13" s="17"/>
      <c r="H13" s="20"/>
      <c r="I13" s="160"/>
      <c r="J13" s="21"/>
      <c r="K13" s="17"/>
      <c r="L13" s="17"/>
      <c r="M13" s="17"/>
      <c r="N13" s="22"/>
      <c r="O13" s="21"/>
      <c r="P13" s="17"/>
      <c r="Q13" s="17"/>
      <c r="R13" s="17"/>
      <c r="S13" s="22"/>
      <c r="T13" s="21"/>
      <c r="U13" s="17"/>
      <c r="V13" s="17"/>
      <c r="W13" s="17"/>
      <c r="X13" s="22"/>
      <c r="Y13" s="23"/>
    </row>
    <row r="14" spans="1:25" x14ac:dyDescent="0.25">
      <c r="A14" s="24" t="s">
        <v>18</v>
      </c>
      <c r="B14" s="138" t="s">
        <v>28</v>
      </c>
      <c r="C14" s="138" t="s">
        <v>29</v>
      </c>
      <c r="D14" s="138">
        <v>110</v>
      </c>
      <c r="E14" s="138" t="s">
        <v>30</v>
      </c>
      <c r="F14" s="138">
        <v>110</v>
      </c>
      <c r="G14" s="138" t="s">
        <v>31</v>
      </c>
      <c r="H14" s="138" t="s">
        <v>3007</v>
      </c>
      <c r="I14" s="138">
        <v>0</v>
      </c>
      <c r="J14" s="88">
        <v>31.332763057605117</v>
      </c>
      <c r="K14" s="25">
        <v>-6.1598730000000002</v>
      </c>
      <c r="L14" s="25">
        <v>-1.6466543999999999</v>
      </c>
      <c r="M14" s="25">
        <v>6.41470018180999</v>
      </c>
      <c r="N14" s="89">
        <v>118.34</v>
      </c>
      <c r="O14" s="25">
        <v>49.846001868666441</v>
      </c>
      <c r="P14" s="25">
        <v>-9.7143743999999987</v>
      </c>
      <c r="Q14" s="25">
        <v>-2.6213076000000002</v>
      </c>
      <c r="R14" s="25">
        <v>10.116923984871271</v>
      </c>
      <c r="S14" s="25">
        <v>117.32</v>
      </c>
      <c r="T14" s="88">
        <v>51.069884676569195</v>
      </c>
      <c r="U14" s="25">
        <v>-10.038078000000001</v>
      </c>
      <c r="V14" s="25">
        <v>-2.503533</v>
      </c>
      <c r="W14" s="25">
        <v>10.413037131806169</v>
      </c>
      <c r="X14" s="89">
        <v>117.86</v>
      </c>
      <c r="Y14" s="294" t="s">
        <v>3007</v>
      </c>
    </row>
    <row r="15" spans="1:25" x14ac:dyDescent="0.25">
      <c r="A15" s="26" t="s">
        <v>18</v>
      </c>
      <c r="B15" s="139" t="s">
        <v>28</v>
      </c>
      <c r="C15" s="139" t="s">
        <v>29</v>
      </c>
      <c r="D15" s="139">
        <v>110</v>
      </c>
      <c r="E15" s="139" t="s">
        <v>33</v>
      </c>
      <c r="F15" s="139">
        <v>35</v>
      </c>
      <c r="G15" s="139" t="s">
        <v>34</v>
      </c>
      <c r="H15" s="139" t="s">
        <v>3007</v>
      </c>
      <c r="I15" s="139" t="s">
        <v>3010</v>
      </c>
      <c r="J15" s="90">
        <v>89.61411759431536</v>
      </c>
      <c r="K15" s="27">
        <v>-5.4854729999999998</v>
      </c>
      <c r="L15" s="27">
        <v>-1.2290543999999999</v>
      </c>
      <c r="M15" s="27">
        <v>5.6214756738678817</v>
      </c>
      <c r="N15" s="91">
        <v>36.26</v>
      </c>
      <c r="O15" s="27">
        <v>140.48317970554876</v>
      </c>
      <c r="P15" s="27">
        <v>-8.4807743999999996</v>
      </c>
      <c r="Q15" s="27">
        <v>-1.9109076</v>
      </c>
      <c r="R15" s="27">
        <v>8.693394174856742</v>
      </c>
      <c r="S15" s="27">
        <v>35.770000000000003</v>
      </c>
      <c r="T15" s="90">
        <v>143.32986718933566</v>
      </c>
      <c r="U15" s="27">
        <v>-8.7468780000000006</v>
      </c>
      <c r="V15" s="27">
        <v>-1.7571330000000001</v>
      </c>
      <c r="W15" s="27">
        <v>8.9216249151470723</v>
      </c>
      <c r="X15" s="91">
        <v>35.979999999999997</v>
      </c>
      <c r="Y15" s="295" t="s">
        <v>3007</v>
      </c>
    </row>
    <row r="16" spans="1:25" x14ac:dyDescent="0.25">
      <c r="A16" s="28" t="s">
        <v>18</v>
      </c>
      <c r="B16" s="140" t="s">
        <v>28</v>
      </c>
      <c r="C16" s="296" t="s">
        <v>29</v>
      </c>
      <c r="D16" s="140">
        <v>110</v>
      </c>
      <c r="E16" s="479" t="s">
        <v>35</v>
      </c>
      <c r="F16" s="140">
        <v>6</v>
      </c>
      <c r="G16" s="140" t="s">
        <v>36</v>
      </c>
      <c r="H16" s="297">
        <v>1</v>
      </c>
      <c r="I16" s="140" t="s">
        <v>37</v>
      </c>
      <c r="J16" s="35">
        <v>72.092967966527468</v>
      </c>
      <c r="K16" s="478">
        <v>-0.6744</v>
      </c>
      <c r="L16" s="478">
        <v>-0.41760000000000003</v>
      </c>
      <c r="M16" s="29">
        <v>0.79322450794210841</v>
      </c>
      <c r="N16" s="92">
        <v>6.36</v>
      </c>
      <c r="O16" s="29">
        <v>131.44562318921203</v>
      </c>
      <c r="P16" s="29">
        <v>-1.2335999999999998</v>
      </c>
      <c r="Q16" s="29">
        <v>-0.71040000000000003</v>
      </c>
      <c r="R16" s="29">
        <v>1.4235298100145286</v>
      </c>
      <c r="S16" s="29">
        <v>6.26</v>
      </c>
      <c r="T16" s="35">
        <v>136.83936293780135</v>
      </c>
      <c r="U16" s="29">
        <v>-1.2912000000000001</v>
      </c>
      <c r="V16" s="29">
        <v>-0.74639999999999995</v>
      </c>
      <c r="W16" s="29">
        <v>1.4914122166590966</v>
      </c>
      <c r="X16" s="92">
        <v>6.3</v>
      </c>
      <c r="Y16" s="298" t="s">
        <v>3007</v>
      </c>
    </row>
    <row r="17" spans="1:25" x14ac:dyDescent="0.25">
      <c r="A17" s="28" t="s">
        <v>18</v>
      </c>
      <c r="B17" s="140" t="s">
        <v>28</v>
      </c>
      <c r="C17" s="296" t="s">
        <v>29</v>
      </c>
      <c r="D17" s="140">
        <v>110</v>
      </c>
      <c r="E17" s="140" t="s">
        <v>38</v>
      </c>
      <c r="F17" s="140">
        <v>6</v>
      </c>
      <c r="G17" s="140" t="s">
        <v>3007</v>
      </c>
      <c r="H17" s="297">
        <v>1</v>
      </c>
      <c r="I17" s="140" t="s">
        <v>3011</v>
      </c>
      <c r="J17" s="35">
        <v>0</v>
      </c>
      <c r="K17" s="29">
        <v>0</v>
      </c>
      <c r="L17" s="29">
        <v>0</v>
      </c>
      <c r="M17" s="29">
        <v>0</v>
      </c>
      <c r="N17" s="92" t="s">
        <v>39</v>
      </c>
      <c r="O17" s="29">
        <v>0</v>
      </c>
      <c r="P17" s="29">
        <v>0</v>
      </c>
      <c r="Q17" s="29">
        <v>0</v>
      </c>
      <c r="R17" s="29">
        <v>0</v>
      </c>
      <c r="S17" s="29" t="s">
        <v>39</v>
      </c>
      <c r="T17" s="35">
        <v>0</v>
      </c>
      <c r="U17" s="29">
        <v>0</v>
      </c>
      <c r="V17" s="29">
        <v>0</v>
      </c>
      <c r="W17" s="29">
        <v>0</v>
      </c>
      <c r="X17" s="92" t="s">
        <v>39</v>
      </c>
      <c r="Y17" s="298" t="s">
        <v>3007</v>
      </c>
    </row>
    <row r="18" spans="1:25" x14ac:dyDescent="0.25">
      <c r="A18" s="28" t="s">
        <v>18</v>
      </c>
      <c r="B18" s="140" t="s">
        <v>28</v>
      </c>
      <c r="C18" s="296" t="s">
        <v>29</v>
      </c>
      <c r="D18" s="140">
        <v>110</v>
      </c>
      <c r="E18" s="140" t="s">
        <v>40</v>
      </c>
      <c r="F18" s="140">
        <v>6</v>
      </c>
      <c r="G18" s="140" t="s">
        <v>3007</v>
      </c>
      <c r="H18" s="297">
        <v>1</v>
      </c>
      <c r="I18" s="140" t="s">
        <v>41</v>
      </c>
      <c r="J18" s="35">
        <v>1.5042809160926309</v>
      </c>
      <c r="K18" s="29">
        <v>-1.44E-2</v>
      </c>
      <c r="L18" s="29">
        <v>-8.1600000000000006E-3</v>
      </c>
      <c r="M18" s="29">
        <v>1.6551302063584003E-2</v>
      </c>
      <c r="N18" s="92">
        <v>6.36</v>
      </c>
      <c r="O18" s="29">
        <v>1.6654751204023805</v>
      </c>
      <c r="P18" s="29">
        <v>-1.6320000000000001E-2</v>
      </c>
      <c r="Q18" s="29">
        <v>-7.6799999999999993E-3</v>
      </c>
      <c r="R18" s="29">
        <v>1.8036762458933701E-2</v>
      </c>
      <c r="S18" s="29">
        <v>6.26</v>
      </c>
      <c r="T18" s="35">
        <v>1.7136318377841981</v>
      </c>
      <c r="U18" s="29">
        <v>-1.6800000000000002E-2</v>
      </c>
      <c r="V18" s="29">
        <v>-8.1600000000000006E-3</v>
      </c>
      <c r="W18" s="29">
        <v>1.8676873400009973E-2</v>
      </c>
      <c r="X18" s="92">
        <v>6.3</v>
      </c>
      <c r="Y18" s="298" t="s">
        <v>3007</v>
      </c>
    </row>
    <row r="19" spans="1:25" x14ac:dyDescent="0.25">
      <c r="A19" s="28" t="s">
        <v>18</v>
      </c>
      <c r="B19" s="140" t="s">
        <v>28</v>
      </c>
      <c r="C19" s="296" t="s">
        <v>29</v>
      </c>
      <c r="D19" s="140">
        <v>110</v>
      </c>
      <c r="E19" s="140" t="s">
        <v>42</v>
      </c>
      <c r="F19" s="140">
        <v>6</v>
      </c>
      <c r="G19" s="140" t="s">
        <v>3007</v>
      </c>
      <c r="H19" s="297">
        <v>1</v>
      </c>
      <c r="I19" s="140" t="s">
        <v>43</v>
      </c>
      <c r="J19" s="35">
        <v>7.5376523059322453</v>
      </c>
      <c r="K19" s="29">
        <v>-8.208E-2</v>
      </c>
      <c r="L19" s="29">
        <v>-1.188E-2</v>
      </c>
      <c r="M19" s="29">
        <v>8.2935280791711322E-2</v>
      </c>
      <c r="N19" s="92">
        <v>6.36</v>
      </c>
      <c r="O19" s="29">
        <v>7.2161864527445259</v>
      </c>
      <c r="P19" s="29">
        <v>-7.5600000000000001E-2</v>
      </c>
      <c r="Q19" s="29">
        <v>-1.9800000000000002E-2</v>
      </c>
      <c r="R19" s="29">
        <v>7.8149856045932678E-2</v>
      </c>
      <c r="S19" s="29">
        <v>6.26</v>
      </c>
      <c r="T19" s="35">
        <v>9.6323572337728294</v>
      </c>
      <c r="U19" s="29">
        <v>-0.10404000000000001</v>
      </c>
      <c r="V19" s="29">
        <v>-1.4039999999999999E-2</v>
      </c>
      <c r="W19" s="29">
        <v>0.10498306149089005</v>
      </c>
      <c r="X19" s="92">
        <v>6.3</v>
      </c>
      <c r="Y19" s="298" t="s">
        <v>3007</v>
      </c>
    </row>
    <row r="20" spans="1:25" x14ac:dyDescent="0.25">
      <c r="A20" s="28" t="s">
        <v>18</v>
      </c>
      <c r="B20" s="140" t="s">
        <v>28</v>
      </c>
      <c r="C20" s="296" t="s">
        <v>29</v>
      </c>
      <c r="D20" s="140">
        <v>110</v>
      </c>
      <c r="E20" s="140" t="s">
        <v>44</v>
      </c>
      <c r="F20" s="140">
        <v>6</v>
      </c>
      <c r="G20" s="140" t="s">
        <v>3007</v>
      </c>
      <c r="H20" s="297">
        <v>1</v>
      </c>
      <c r="I20" s="140" t="s">
        <v>45</v>
      </c>
      <c r="J20" s="35">
        <v>24.244031210908975</v>
      </c>
      <c r="K20" s="29">
        <v>-0.26351999999999998</v>
      </c>
      <c r="L20" s="29">
        <v>-4.1399999999999999E-2</v>
      </c>
      <c r="M20" s="29">
        <v>0.26675222660738934</v>
      </c>
      <c r="N20" s="92">
        <v>6.36</v>
      </c>
      <c r="O20" s="29">
        <v>56.932826898324322</v>
      </c>
      <c r="P20" s="29">
        <v>-0.61308000000000007</v>
      </c>
      <c r="Q20" s="29">
        <v>-6.5519999999999995E-2</v>
      </c>
      <c r="R20" s="29">
        <v>0.61657112874347275</v>
      </c>
      <c r="S20" s="29">
        <v>6.26</v>
      </c>
      <c r="T20" s="35">
        <v>65.885745780555965</v>
      </c>
      <c r="U20" s="29">
        <v>-0.71496000000000004</v>
      </c>
      <c r="V20" s="29">
        <v>-6.6959999999999992E-2</v>
      </c>
      <c r="W20" s="29">
        <v>0.71808874326227956</v>
      </c>
      <c r="X20" s="92">
        <v>6.3</v>
      </c>
      <c r="Y20" s="298" t="s">
        <v>3007</v>
      </c>
    </row>
    <row r="21" spans="1:25" x14ac:dyDescent="0.25">
      <c r="A21" s="28" t="s">
        <v>18</v>
      </c>
      <c r="B21" s="140" t="s">
        <v>28</v>
      </c>
      <c r="C21" s="296" t="s">
        <v>29</v>
      </c>
      <c r="D21" s="140">
        <v>110</v>
      </c>
      <c r="E21" s="140" t="s">
        <v>46</v>
      </c>
      <c r="F21" s="140">
        <v>6</v>
      </c>
      <c r="G21" s="140" t="s">
        <v>3007</v>
      </c>
      <c r="H21" s="297">
        <v>1</v>
      </c>
      <c r="I21" s="140" t="s">
        <v>47</v>
      </c>
      <c r="J21" s="35">
        <v>49.37253997974824</v>
      </c>
      <c r="K21" s="29">
        <v>-0.53460000000000008</v>
      </c>
      <c r="L21" s="29">
        <v>-9.648000000000001E-2</v>
      </c>
      <c r="M21" s="29">
        <v>0.54323618288917397</v>
      </c>
      <c r="N21" s="92">
        <v>6.36</v>
      </c>
      <c r="O21" s="29">
        <v>77.951606404198756</v>
      </c>
      <c r="P21" s="29">
        <v>-0.83772000000000002</v>
      </c>
      <c r="Q21" s="29">
        <v>-0.10440000000000001</v>
      </c>
      <c r="R21" s="29">
        <v>0.84420030703619153</v>
      </c>
      <c r="S21" s="29">
        <v>6.26</v>
      </c>
      <c r="T21" s="35">
        <v>76.112981245950905</v>
      </c>
      <c r="U21" s="29">
        <v>-0.82332000000000005</v>
      </c>
      <c r="V21" s="29">
        <v>-0.10152</v>
      </c>
      <c r="W21" s="29">
        <v>0.82955538259961892</v>
      </c>
      <c r="X21" s="92">
        <v>6.3</v>
      </c>
      <c r="Y21" s="298" t="s">
        <v>3007</v>
      </c>
    </row>
    <row r="22" spans="1:25" x14ac:dyDescent="0.25">
      <c r="A22" s="28" t="s">
        <v>18</v>
      </c>
      <c r="B22" s="140" t="s">
        <v>28</v>
      </c>
      <c r="C22" s="296" t="s">
        <v>29</v>
      </c>
      <c r="D22" s="140">
        <v>110</v>
      </c>
      <c r="E22" s="140" t="s">
        <v>48</v>
      </c>
      <c r="F22" s="140">
        <v>6</v>
      </c>
      <c r="G22" s="140" t="s">
        <v>3007</v>
      </c>
      <c r="H22" s="297">
        <v>1</v>
      </c>
      <c r="I22" s="140" t="s">
        <v>49</v>
      </c>
      <c r="J22" s="35">
        <v>0.52757712389345945</v>
      </c>
      <c r="K22" s="29">
        <v>-2.8799999999999997E-3</v>
      </c>
      <c r="L22" s="29">
        <v>-5.0400000000000002E-3</v>
      </c>
      <c r="M22" s="29">
        <v>5.8048255787749555E-3</v>
      </c>
      <c r="N22" s="92">
        <v>6.36</v>
      </c>
      <c r="O22" s="29">
        <v>0.87760371598365083</v>
      </c>
      <c r="P22" s="29">
        <v>-5.7599999999999995E-3</v>
      </c>
      <c r="Q22" s="29">
        <v>-7.5599999999999999E-3</v>
      </c>
      <c r="R22" s="29">
        <v>9.5042727233597413E-3</v>
      </c>
      <c r="S22" s="29">
        <v>6.26</v>
      </c>
      <c r="T22" s="35">
        <v>1.4206978145404836</v>
      </c>
      <c r="U22" s="29">
        <v>-8.9999999999999993E-3</v>
      </c>
      <c r="V22" s="29">
        <v>-1.26E-2</v>
      </c>
      <c r="W22" s="29">
        <v>1.5484185480676729E-2</v>
      </c>
      <c r="X22" s="92">
        <v>6.3</v>
      </c>
      <c r="Y22" s="298" t="s">
        <v>3007</v>
      </c>
    </row>
    <row r="23" spans="1:25" x14ac:dyDescent="0.25">
      <c r="A23" s="28" t="s">
        <v>18</v>
      </c>
      <c r="B23" s="140" t="s">
        <v>28</v>
      </c>
      <c r="C23" s="296" t="s">
        <v>29</v>
      </c>
      <c r="D23" s="140">
        <v>110</v>
      </c>
      <c r="E23" s="140" t="s">
        <v>50</v>
      </c>
      <c r="F23" s="140">
        <v>6</v>
      </c>
      <c r="G23" s="140" t="s">
        <v>3007</v>
      </c>
      <c r="H23" s="297">
        <v>1</v>
      </c>
      <c r="I23" s="140" t="s">
        <v>51</v>
      </c>
      <c r="J23" s="35">
        <v>24.870810005117413</v>
      </c>
      <c r="K23" s="29">
        <v>-0.26604</v>
      </c>
      <c r="L23" s="29">
        <v>-6.4079999999999998E-2</v>
      </c>
      <c r="M23" s="29">
        <v>0.27364854832430596</v>
      </c>
      <c r="N23" s="92">
        <v>6.36</v>
      </c>
      <c r="O23" s="29">
        <v>43.829502299543549</v>
      </c>
      <c r="P23" s="29">
        <v>-0.46764</v>
      </c>
      <c r="Q23" s="29">
        <v>-8.1360000000000002E-2</v>
      </c>
      <c r="R23" s="29" t="s">
        <v>52</v>
      </c>
      <c r="S23" s="29">
        <v>6.26</v>
      </c>
      <c r="T23" s="35">
        <v>49.478048874289641</v>
      </c>
      <c r="U23" s="29">
        <v>-0.53351999999999999</v>
      </c>
      <c r="V23" s="29">
        <v>-7.8480000000000008E-2</v>
      </c>
      <c r="W23" s="29">
        <v>0.53926125468088282</v>
      </c>
      <c r="X23" s="92">
        <v>6.3</v>
      </c>
      <c r="Y23" s="298" t="s">
        <v>3007</v>
      </c>
    </row>
    <row r="24" spans="1:25" x14ac:dyDescent="0.25">
      <c r="A24" s="28" t="s">
        <v>18</v>
      </c>
      <c r="B24" s="140" t="s">
        <v>28</v>
      </c>
      <c r="C24" s="296" t="s">
        <v>29</v>
      </c>
      <c r="D24" s="140">
        <v>110</v>
      </c>
      <c r="E24" s="140" t="s">
        <v>53</v>
      </c>
      <c r="F24" s="140">
        <v>6</v>
      </c>
      <c r="G24" s="140" t="s">
        <v>54</v>
      </c>
      <c r="H24" s="297">
        <v>1</v>
      </c>
      <c r="I24" s="140" t="s">
        <v>55</v>
      </c>
      <c r="J24" s="35">
        <v>7.786352589189665</v>
      </c>
      <c r="K24" s="29">
        <v>-8.3519999999999997E-2</v>
      </c>
      <c r="L24" s="29">
        <v>-1.908E-2</v>
      </c>
      <c r="M24" s="29">
        <v>8.5671680268336048E-2</v>
      </c>
      <c r="N24" s="92">
        <v>6.36</v>
      </c>
      <c r="O24" s="29">
        <v>22.90327706935572</v>
      </c>
      <c r="P24" s="29">
        <v>-0.24371999999999999</v>
      </c>
      <c r="Q24" s="29">
        <v>-4.6079999999999996E-2</v>
      </c>
      <c r="R24" s="29">
        <v>0.2480379100057086</v>
      </c>
      <c r="S24" s="29">
        <v>6.26</v>
      </c>
      <c r="T24" s="35">
        <v>18.606055239750351</v>
      </c>
      <c r="U24" s="29">
        <v>-0.20052</v>
      </c>
      <c r="V24" s="29">
        <v>-3.024E-2</v>
      </c>
      <c r="W24" s="29">
        <v>0.20278739605803908</v>
      </c>
      <c r="X24" s="92">
        <v>6.3</v>
      </c>
      <c r="Y24" s="298" t="s">
        <v>3007</v>
      </c>
    </row>
    <row r="25" spans="1:25" x14ac:dyDescent="0.25">
      <c r="A25" s="28" t="s">
        <v>18</v>
      </c>
      <c r="B25" s="140" t="s">
        <v>28</v>
      </c>
      <c r="C25" s="296" t="s">
        <v>29</v>
      </c>
      <c r="D25" s="140">
        <v>110</v>
      </c>
      <c r="E25" s="140" t="s">
        <v>56</v>
      </c>
      <c r="F25" s="140">
        <v>6</v>
      </c>
      <c r="G25" s="140" t="s">
        <v>57</v>
      </c>
      <c r="H25" s="297">
        <v>1</v>
      </c>
      <c r="I25" s="140" t="s">
        <v>58</v>
      </c>
      <c r="J25" s="35">
        <v>0</v>
      </c>
      <c r="K25" s="29">
        <v>-1.6E-2</v>
      </c>
      <c r="L25" s="29">
        <v>-9.2000000000000003E-4</v>
      </c>
      <c r="M25" s="29">
        <v>1.6026428173488937E-2</v>
      </c>
      <c r="N25" s="92">
        <v>6.36</v>
      </c>
      <c r="O25" s="29">
        <v>0</v>
      </c>
      <c r="P25" s="29">
        <v>-2.1239999999999998E-2</v>
      </c>
      <c r="Q25" s="29">
        <v>-9.5999999999999992E-4</v>
      </c>
      <c r="R25" s="29">
        <v>2.1261683846769991E-2</v>
      </c>
      <c r="S25" s="29">
        <v>6.26</v>
      </c>
      <c r="T25" s="35">
        <v>0</v>
      </c>
      <c r="U25" s="29">
        <v>-2.164E-2</v>
      </c>
      <c r="V25" s="29">
        <v>-1E-3</v>
      </c>
      <c r="W25" s="29">
        <v>2.1663093038622162E-2</v>
      </c>
      <c r="X25" s="92">
        <v>6.3</v>
      </c>
      <c r="Y25" s="298" t="s">
        <v>3007</v>
      </c>
    </row>
    <row r="26" spans="1:25" x14ac:dyDescent="0.25">
      <c r="A26" s="30" t="s">
        <v>18</v>
      </c>
      <c r="B26" s="141" t="s">
        <v>28</v>
      </c>
      <c r="C26" s="141" t="s">
        <v>29</v>
      </c>
      <c r="D26" s="141">
        <v>110</v>
      </c>
      <c r="E26" s="141" t="s">
        <v>59</v>
      </c>
      <c r="F26" s="141">
        <v>110</v>
      </c>
      <c r="G26" s="141" t="s">
        <v>31</v>
      </c>
      <c r="H26" s="141" t="s">
        <v>3007</v>
      </c>
      <c r="I26" s="141">
        <v>0</v>
      </c>
      <c r="J26" s="93">
        <v>32.922981689988994</v>
      </c>
      <c r="K26" s="31">
        <v>-6.5341242000000008</v>
      </c>
      <c r="L26" s="31">
        <v>-1.6643615999999999</v>
      </c>
      <c r="M26" s="31">
        <v>6.755641104771799</v>
      </c>
      <c r="N26" s="94">
        <v>118.61</v>
      </c>
      <c r="O26" s="31">
        <v>49.739787010159155</v>
      </c>
      <c r="P26" s="31">
        <v>-9.8717982000000006</v>
      </c>
      <c r="Q26" s="31">
        <v>-2.0997863999999997</v>
      </c>
      <c r="R26" s="31">
        <v>10.107413211228998</v>
      </c>
      <c r="S26" s="31">
        <v>117.46</v>
      </c>
      <c r="T26" s="93">
        <v>52.436558425830263</v>
      </c>
      <c r="U26" s="31">
        <v>-10.487093399999999</v>
      </c>
      <c r="V26" s="31">
        <v>-2.0839715999999999</v>
      </c>
      <c r="W26" s="31">
        <v>10.703491884588225</v>
      </c>
      <c r="X26" s="94">
        <v>117.99</v>
      </c>
      <c r="Y26" s="299" t="s">
        <v>3007</v>
      </c>
    </row>
    <row r="27" spans="1:25" x14ac:dyDescent="0.25">
      <c r="A27" s="26" t="s">
        <v>18</v>
      </c>
      <c r="B27" s="139" t="s">
        <v>28</v>
      </c>
      <c r="C27" s="139" t="s">
        <v>29</v>
      </c>
      <c r="D27" s="139">
        <v>110</v>
      </c>
      <c r="E27" s="139" t="s">
        <v>60</v>
      </c>
      <c r="F27" s="139">
        <v>35</v>
      </c>
      <c r="G27" s="139" t="s">
        <v>34</v>
      </c>
      <c r="H27" s="139" t="s">
        <v>3007</v>
      </c>
      <c r="I27" s="139" t="s">
        <v>3012</v>
      </c>
      <c r="J27" s="90">
        <v>65.340412304469083</v>
      </c>
      <c r="K27" s="27">
        <v>-4.0093242</v>
      </c>
      <c r="L27" s="27">
        <v>-1.2299616</v>
      </c>
      <c r="M27" s="27">
        <v>4.1937436829377397</v>
      </c>
      <c r="N27" s="91">
        <v>37.1</v>
      </c>
      <c r="O27" s="27">
        <v>92.458965067491093</v>
      </c>
      <c r="P27" s="27">
        <v>-5.6765981999999999</v>
      </c>
      <c r="Q27" s="27">
        <v>-1.4829863999999999</v>
      </c>
      <c r="R27" s="27">
        <v>5.8671130709087409</v>
      </c>
      <c r="S27" s="27">
        <v>36.68</v>
      </c>
      <c r="T27" s="90">
        <v>99.307723232832345</v>
      </c>
      <c r="U27" s="27">
        <v>-6.1526934000000004</v>
      </c>
      <c r="V27" s="27">
        <v>-1.4695716000000001</v>
      </c>
      <c r="W27" s="27">
        <v>6.3257629391188956</v>
      </c>
      <c r="X27" s="91">
        <v>36.82</v>
      </c>
      <c r="Y27" s="295" t="s">
        <v>3007</v>
      </c>
    </row>
    <row r="28" spans="1:25" x14ac:dyDescent="0.25">
      <c r="A28" s="28" t="s">
        <v>18</v>
      </c>
      <c r="B28" s="140" t="s">
        <v>28</v>
      </c>
      <c r="C28" s="296" t="s">
        <v>29</v>
      </c>
      <c r="D28" s="140">
        <v>110</v>
      </c>
      <c r="E28" s="479" t="s">
        <v>61</v>
      </c>
      <c r="F28" s="140">
        <v>6</v>
      </c>
      <c r="G28" s="140" t="s">
        <v>36</v>
      </c>
      <c r="H28" s="140">
        <v>2</v>
      </c>
      <c r="I28" s="140" t="s">
        <v>62</v>
      </c>
      <c r="J28" s="35">
        <v>234.68550899426177</v>
      </c>
      <c r="K28" s="478">
        <v>-2.5248000000000004</v>
      </c>
      <c r="L28" s="478">
        <v>-0.43439999999999995</v>
      </c>
      <c r="M28" s="29">
        <v>2.5618974218340598</v>
      </c>
      <c r="N28" s="92">
        <v>6.31</v>
      </c>
      <c r="O28" s="29">
        <v>395.32911992543887</v>
      </c>
      <c r="P28" s="29">
        <v>-4.1951999999999998</v>
      </c>
      <c r="Q28" s="29">
        <v>-0.6167999999999999</v>
      </c>
      <c r="R28" s="29">
        <v>4.240300140320258</v>
      </c>
      <c r="S28" s="29">
        <v>6.2</v>
      </c>
      <c r="T28" s="35">
        <v>405.52550628699129</v>
      </c>
      <c r="U28" s="29">
        <v>-4.3343999999999996</v>
      </c>
      <c r="V28" s="29">
        <v>-0.61439999999999995</v>
      </c>
      <c r="W28" s="29">
        <v>4.377728945469328</v>
      </c>
      <c r="X28" s="92">
        <v>6.24</v>
      </c>
      <c r="Y28" s="298" t="s">
        <v>3007</v>
      </c>
    </row>
    <row r="29" spans="1:25" x14ac:dyDescent="0.25">
      <c r="A29" s="28" t="s">
        <v>18</v>
      </c>
      <c r="B29" s="140" t="s">
        <v>28</v>
      </c>
      <c r="C29" s="296" t="s">
        <v>29</v>
      </c>
      <c r="D29" s="140">
        <v>110</v>
      </c>
      <c r="E29" s="140" t="s">
        <v>63</v>
      </c>
      <c r="F29" s="140">
        <v>6</v>
      </c>
      <c r="G29" s="140" t="s">
        <v>3007</v>
      </c>
      <c r="H29" s="140">
        <v>2</v>
      </c>
      <c r="I29" s="140" t="s">
        <v>64</v>
      </c>
      <c r="J29" s="35">
        <v>45.658567966220623</v>
      </c>
      <c r="K29" s="29">
        <v>-0.47760000000000002</v>
      </c>
      <c r="L29" s="29">
        <v>-0.14255999999999999</v>
      </c>
      <c r="M29" s="29">
        <v>0.49842262548965416</v>
      </c>
      <c r="N29" s="92">
        <v>6.31</v>
      </c>
      <c r="O29" s="29">
        <v>87.23159490366605</v>
      </c>
      <c r="P29" s="29">
        <v>-0.90815999999999997</v>
      </c>
      <c r="Q29" s="29">
        <v>-0.22512000000000001</v>
      </c>
      <c r="R29" s="29">
        <v>0.93564608693672202</v>
      </c>
      <c r="S29" s="29">
        <v>6.2</v>
      </c>
      <c r="T29" s="35">
        <v>77.383982487939988</v>
      </c>
      <c r="U29" s="29">
        <v>-0.80255999999999994</v>
      </c>
      <c r="V29" s="29">
        <v>-0.23183999999999999</v>
      </c>
      <c r="W29" s="29">
        <v>0.83537556775380972</v>
      </c>
      <c r="X29" s="92">
        <v>6.24</v>
      </c>
      <c r="Y29" s="298" t="s">
        <v>3007</v>
      </c>
    </row>
    <row r="30" spans="1:25" x14ac:dyDescent="0.25">
      <c r="A30" s="28" t="s">
        <v>18</v>
      </c>
      <c r="B30" s="140" t="s">
        <v>28</v>
      </c>
      <c r="C30" s="296" t="s">
        <v>29</v>
      </c>
      <c r="D30" s="140">
        <v>110</v>
      </c>
      <c r="E30" s="140" t="s">
        <v>65</v>
      </c>
      <c r="F30" s="140">
        <v>6</v>
      </c>
      <c r="G30" s="140" t="s">
        <v>3007</v>
      </c>
      <c r="H30" s="140">
        <v>2</v>
      </c>
      <c r="I30" s="140" t="s">
        <v>3011</v>
      </c>
      <c r="J30" s="35">
        <v>0</v>
      </c>
      <c r="K30" s="29">
        <v>0</v>
      </c>
      <c r="L30" s="29">
        <v>0</v>
      </c>
      <c r="M30" s="29">
        <v>0</v>
      </c>
      <c r="N30" s="92" t="s">
        <v>39</v>
      </c>
      <c r="O30" s="29">
        <v>0</v>
      </c>
      <c r="P30" s="29">
        <v>0</v>
      </c>
      <c r="Q30" s="29">
        <v>0</v>
      </c>
      <c r="R30" s="29">
        <v>0</v>
      </c>
      <c r="S30" s="29" t="s">
        <v>39</v>
      </c>
      <c r="T30" s="35">
        <v>0</v>
      </c>
      <c r="U30" s="29">
        <v>0</v>
      </c>
      <c r="V30" s="29">
        <v>0</v>
      </c>
      <c r="W30" s="29">
        <v>0</v>
      </c>
      <c r="X30" s="92" t="s">
        <v>39</v>
      </c>
      <c r="Y30" s="298" t="s">
        <v>3007</v>
      </c>
    </row>
    <row r="31" spans="1:25" x14ac:dyDescent="0.25">
      <c r="A31" s="28" t="s">
        <v>18</v>
      </c>
      <c r="B31" s="140" t="s">
        <v>28</v>
      </c>
      <c r="C31" s="296" t="s">
        <v>29</v>
      </c>
      <c r="D31" s="140">
        <v>110</v>
      </c>
      <c r="E31" s="140" t="s">
        <v>66</v>
      </c>
      <c r="F31" s="140">
        <v>6</v>
      </c>
      <c r="G31" s="140" t="s">
        <v>3007</v>
      </c>
      <c r="H31" s="140">
        <v>2</v>
      </c>
      <c r="I31" s="140" t="s">
        <v>67</v>
      </c>
      <c r="J31" s="35">
        <v>26.516221542574712</v>
      </c>
      <c r="K31" s="29">
        <v>-0.28260000000000002</v>
      </c>
      <c r="L31" s="29">
        <v>-6.2640000000000001E-2</v>
      </c>
      <c r="M31" s="29">
        <v>0.28945902922520833</v>
      </c>
      <c r="N31" s="92">
        <v>6.31</v>
      </c>
      <c r="O31" s="29">
        <v>52.95248144860301</v>
      </c>
      <c r="P31" s="29">
        <v>-0.55332000000000003</v>
      </c>
      <c r="Q31" s="29">
        <v>-0.12816</v>
      </c>
      <c r="R31" s="29">
        <v>0.56796831601771591</v>
      </c>
      <c r="S31" s="29">
        <v>6.2</v>
      </c>
      <c r="T31" s="35">
        <v>48.998960211815181</v>
      </c>
      <c r="U31" s="29">
        <v>-0.51912000000000003</v>
      </c>
      <c r="V31" s="29">
        <v>-0.10152</v>
      </c>
      <c r="W31" s="29">
        <v>0.52895357527858722</v>
      </c>
      <c r="X31" s="92">
        <v>6.24</v>
      </c>
      <c r="Y31" s="298" t="s">
        <v>3007</v>
      </c>
    </row>
    <row r="32" spans="1:25" x14ac:dyDescent="0.25">
      <c r="A32" s="28" t="s">
        <v>18</v>
      </c>
      <c r="B32" s="140" t="s">
        <v>28</v>
      </c>
      <c r="C32" s="296" t="s">
        <v>29</v>
      </c>
      <c r="D32" s="140">
        <v>110</v>
      </c>
      <c r="E32" s="140" t="s">
        <v>68</v>
      </c>
      <c r="F32" s="140">
        <v>6</v>
      </c>
      <c r="G32" s="140" t="s">
        <v>3007</v>
      </c>
      <c r="H32" s="140">
        <v>2</v>
      </c>
      <c r="I32" s="140" t="s">
        <v>3013</v>
      </c>
      <c r="J32" s="35">
        <v>92.051007431928298</v>
      </c>
      <c r="K32" s="29">
        <v>-0.99863999999999997</v>
      </c>
      <c r="L32" s="29">
        <v>-0.11159999999999999</v>
      </c>
      <c r="M32" s="29">
        <v>1.0048564124291588</v>
      </c>
      <c r="N32" s="92">
        <v>6.31</v>
      </c>
      <c r="O32" s="29">
        <v>127.48876933270428</v>
      </c>
      <c r="P32" s="29">
        <v>-1.3608</v>
      </c>
      <c r="Q32" s="29">
        <v>-0.13463999999999998</v>
      </c>
      <c r="R32" s="29">
        <v>1.3674445398625863</v>
      </c>
      <c r="S32" s="29">
        <v>6.2</v>
      </c>
      <c r="T32" s="35">
        <v>139.08987244386503</v>
      </c>
      <c r="U32" s="29">
        <v>-1.49472</v>
      </c>
      <c r="V32" s="29">
        <v>-0.14255999999999999</v>
      </c>
      <c r="W32" s="29">
        <v>1.501502991006012</v>
      </c>
      <c r="X32" s="92">
        <v>6.24</v>
      </c>
      <c r="Y32" s="298" t="s">
        <v>3007</v>
      </c>
    </row>
    <row r="33" spans="1:25" x14ac:dyDescent="0.25">
      <c r="A33" s="28" t="s">
        <v>18</v>
      </c>
      <c r="B33" s="140" t="s">
        <v>28</v>
      </c>
      <c r="C33" s="296" t="s">
        <v>29</v>
      </c>
      <c r="D33" s="140">
        <v>110</v>
      </c>
      <c r="E33" s="140" t="s">
        <v>69</v>
      </c>
      <c r="F33" s="140">
        <v>6</v>
      </c>
      <c r="G33" s="140" t="s">
        <v>3007</v>
      </c>
      <c r="H33" s="140">
        <v>2</v>
      </c>
      <c r="I33" s="140" t="s">
        <v>70</v>
      </c>
      <c r="J33" s="35">
        <v>4.1445091733823309</v>
      </c>
      <c r="K33" s="29">
        <v>-4.4999999999999998E-2</v>
      </c>
      <c r="L33" s="29">
        <v>-4.6800000000000001E-3</v>
      </c>
      <c r="M33" s="29">
        <v>4.5242705489393534E-2</v>
      </c>
      <c r="N33" s="92">
        <v>6.31</v>
      </c>
      <c r="O33" s="29">
        <v>4.4218299799442953</v>
      </c>
      <c r="P33" s="29">
        <v>-4.7159999999999994E-2</v>
      </c>
      <c r="Q33" s="29">
        <v>-5.0400000000000002E-3</v>
      </c>
      <c r="R33" s="29">
        <v>4.7428548364882507E-2</v>
      </c>
      <c r="S33" s="29">
        <v>6.2</v>
      </c>
      <c r="T33" s="35">
        <v>4.4504483758434619</v>
      </c>
      <c r="U33" s="29">
        <v>-4.7880000000000006E-2</v>
      </c>
      <c r="V33" s="29">
        <v>-3.96E-3</v>
      </c>
      <c r="W33" s="29">
        <v>4.8043480306905334E-2</v>
      </c>
      <c r="X33" s="92">
        <v>6.24</v>
      </c>
      <c r="Y33" s="298" t="s">
        <v>3007</v>
      </c>
    </row>
    <row r="34" spans="1:25" x14ac:dyDescent="0.25">
      <c r="A34" s="28" t="s">
        <v>18</v>
      </c>
      <c r="B34" s="140" t="s">
        <v>28</v>
      </c>
      <c r="C34" s="296" t="s">
        <v>29</v>
      </c>
      <c r="D34" s="140">
        <v>110</v>
      </c>
      <c r="E34" s="140" t="s">
        <v>71</v>
      </c>
      <c r="F34" s="140">
        <v>6</v>
      </c>
      <c r="G34" s="140" t="s">
        <v>3007</v>
      </c>
      <c r="H34" s="140">
        <v>2</v>
      </c>
      <c r="I34" s="140" t="s">
        <v>72</v>
      </c>
      <c r="J34" s="35">
        <v>65.773212770138571</v>
      </c>
      <c r="K34" s="29">
        <v>-0.69803999999999999</v>
      </c>
      <c r="L34" s="29">
        <v>-0.16811999999999999</v>
      </c>
      <c r="M34" s="29">
        <v>0.71800012256266366</v>
      </c>
      <c r="N34" s="92">
        <v>6.31</v>
      </c>
      <c r="O34" s="29">
        <v>122.56142238556717</v>
      </c>
      <c r="P34" s="29">
        <v>-1.296</v>
      </c>
      <c r="Q34" s="29">
        <v>-0.22031999999999999</v>
      </c>
      <c r="R34" s="29">
        <v>1.3145938165075934</v>
      </c>
      <c r="S34" s="29">
        <v>6.2</v>
      </c>
      <c r="T34" s="35">
        <v>133.6788142585381</v>
      </c>
      <c r="U34" s="29">
        <v>-1.42452</v>
      </c>
      <c r="V34" s="29">
        <v>-0.23075999999999999</v>
      </c>
      <c r="W34" s="29">
        <v>1.4430895356837703</v>
      </c>
      <c r="X34" s="92">
        <v>6.24</v>
      </c>
      <c r="Y34" s="298" t="s">
        <v>3007</v>
      </c>
    </row>
    <row r="35" spans="1:25" x14ac:dyDescent="0.25">
      <c r="A35" s="28" t="s">
        <v>18</v>
      </c>
      <c r="B35" s="140" t="s">
        <v>28</v>
      </c>
      <c r="C35" s="296" t="s">
        <v>29</v>
      </c>
      <c r="D35" s="140">
        <v>110</v>
      </c>
      <c r="E35" s="140" t="s">
        <v>2652</v>
      </c>
      <c r="F35" s="140">
        <v>6</v>
      </c>
      <c r="G35" s="140" t="s">
        <v>3007</v>
      </c>
      <c r="H35" s="140">
        <v>2</v>
      </c>
      <c r="I35" s="140" t="s">
        <v>2653</v>
      </c>
      <c r="J35" s="35">
        <v>1.4454088876802591</v>
      </c>
      <c r="K35" s="29">
        <v>-1.4039999999999999E-2</v>
      </c>
      <c r="L35" s="29">
        <v>-7.1999999999999998E-3</v>
      </c>
      <c r="M35" s="29">
        <v>1.5778517040584007E-2</v>
      </c>
      <c r="N35" s="92">
        <v>6.31</v>
      </c>
      <c r="O35" s="29">
        <v>2.7271088210620453</v>
      </c>
      <c r="P35" s="29">
        <v>-2.844E-2</v>
      </c>
      <c r="Q35" s="29">
        <v>-6.8399999999999997E-3</v>
      </c>
      <c r="R35" s="29">
        <v>2.92509692147115E-2</v>
      </c>
      <c r="S35" s="29">
        <v>6.2</v>
      </c>
      <c r="T35" s="35">
        <v>4.3164932241381422</v>
      </c>
      <c r="U35" s="29">
        <v>-4.5719999999999997E-2</v>
      </c>
      <c r="V35" s="29">
        <v>-8.9999999999999993E-3</v>
      </c>
      <c r="W35" s="29">
        <v>4.6597407653216072E-2</v>
      </c>
      <c r="X35" s="92">
        <v>6.24</v>
      </c>
      <c r="Y35" s="298" t="s">
        <v>3007</v>
      </c>
    </row>
    <row r="36" spans="1:25" x14ac:dyDescent="0.25">
      <c r="A36" s="28" t="s">
        <v>18</v>
      </c>
      <c r="B36" s="140" t="s">
        <v>28</v>
      </c>
      <c r="C36" s="296" t="s">
        <v>29</v>
      </c>
      <c r="D36" s="140">
        <v>110</v>
      </c>
      <c r="E36" s="140" t="s">
        <v>73</v>
      </c>
      <c r="F36" s="140">
        <v>6</v>
      </c>
      <c r="G36" s="140" t="s">
        <v>3007</v>
      </c>
      <c r="H36" s="140">
        <v>2</v>
      </c>
      <c r="I36" s="140" t="s">
        <v>74</v>
      </c>
      <c r="J36" s="35">
        <v>0</v>
      </c>
      <c r="K36" s="29">
        <v>0</v>
      </c>
      <c r="L36" s="29">
        <v>-2.5200000000000001E-3</v>
      </c>
      <c r="M36" s="29">
        <v>2.5200000000000001E-3</v>
      </c>
      <c r="N36" s="92" t="s">
        <v>39</v>
      </c>
      <c r="O36" s="29">
        <v>0</v>
      </c>
      <c r="P36" s="29">
        <v>0</v>
      </c>
      <c r="Q36" s="29">
        <v>-2.16E-3</v>
      </c>
      <c r="R36" s="29">
        <v>2.16E-3</v>
      </c>
      <c r="S36" s="29" t="s">
        <v>39</v>
      </c>
      <c r="T36" s="35">
        <v>0</v>
      </c>
      <c r="U36" s="29">
        <v>0</v>
      </c>
      <c r="V36" s="29">
        <v>-2.16E-3</v>
      </c>
      <c r="W36" s="29">
        <v>2.16E-3</v>
      </c>
      <c r="X36" s="92" t="s">
        <v>39</v>
      </c>
      <c r="Y36" s="298" t="s">
        <v>3007</v>
      </c>
    </row>
    <row r="37" spans="1:25" ht="15.75" thickBot="1" x14ac:dyDescent="0.3">
      <c r="A37" s="32" t="s">
        <v>18</v>
      </c>
      <c r="B37" s="142" t="s">
        <v>28</v>
      </c>
      <c r="C37" s="300" t="s">
        <v>29</v>
      </c>
      <c r="D37" s="142">
        <v>110</v>
      </c>
      <c r="E37" s="142" t="s">
        <v>75</v>
      </c>
      <c r="F37" s="142">
        <v>6</v>
      </c>
      <c r="G37" s="142" t="s">
        <v>57</v>
      </c>
      <c r="H37" s="142">
        <v>2</v>
      </c>
      <c r="I37" s="142" t="s">
        <v>58</v>
      </c>
      <c r="J37" s="36">
        <v>0</v>
      </c>
      <c r="K37" s="33">
        <v>-1.9280000000000002E-2</v>
      </c>
      <c r="L37" s="33">
        <v>-5.6799999999999993E-3</v>
      </c>
      <c r="M37" s="33">
        <v>2.009927361871568E-2</v>
      </c>
      <c r="N37" s="95">
        <v>6.31</v>
      </c>
      <c r="O37" s="33">
        <v>0</v>
      </c>
      <c r="P37" s="33">
        <v>-2.052E-2</v>
      </c>
      <c r="Q37" s="33">
        <v>-5.7199999999999994E-3</v>
      </c>
      <c r="R37" s="33">
        <v>2.1302319122574423E-2</v>
      </c>
      <c r="S37" s="33">
        <v>6.2</v>
      </c>
      <c r="T37" s="36">
        <v>0</v>
      </c>
      <c r="U37" s="33">
        <v>-2.06E-2</v>
      </c>
      <c r="V37" s="33">
        <v>-5.7999999999999996E-3</v>
      </c>
      <c r="W37" s="33">
        <v>2.1400934559032699E-2</v>
      </c>
      <c r="X37" s="95">
        <v>6.24</v>
      </c>
      <c r="Y37" s="301" t="s">
        <v>3007</v>
      </c>
    </row>
    <row r="38" spans="1:25" x14ac:dyDescent="0.25">
      <c r="A38" s="24" t="s">
        <v>18</v>
      </c>
      <c r="B38" s="138" t="s">
        <v>28</v>
      </c>
      <c r="C38" s="302" t="s">
        <v>20</v>
      </c>
      <c r="D38" s="138">
        <v>110</v>
      </c>
      <c r="E38" s="138" t="s">
        <v>76</v>
      </c>
      <c r="F38" s="138">
        <v>110</v>
      </c>
      <c r="G38" s="138" t="s">
        <v>31</v>
      </c>
      <c r="H38" s="138" t="s">
        <v>3007</v>
      </c>
      <c r="I38" s="138" t="s">
        <v>3007</v>
      </c>
      <c r="J38" s="88">
        <v>24.348443622379651</v>
      </c>
      <c r="K38" s="25">
        <v>-4.9800000000000004</v>
      </c>
      <c r="L38" s="25">
        <v>-0.219</v>
      </c>
      <c r="M38" s="25">
        <v>4.9848130356112659</v>
      </c>
      <c r="N38" s="89">
        <v>118.34</v>
      </c>
      <c r="O38" s="88">
        <v>47.581280272113581</v>
      </c>
      <c r="P38" s="25">
        <v>-9.6180000000000003</v>
      </c>
      <c r="Q38" s="25">
        <v>-0.87</v>
      </c>
      <c r="R38" s="25">
        <v>9.6572679366371528</v>
      </c>
      <c r="S38" s="89">
        <v>117.32</v>
      </c>
      <c r="T38" s="88">
        <v>49.871637534738831</v>
      </c>
      <c r="U38" s="25">
        <v>-10.154999999999999</v>
      </c>
      <c r="V38" s="25">
        <v>-0.52800000000000002</v>
      </c>
      <c r="W38" s="25">
        <v>10.168717175730674</v>
      </c>
      <c r="X38" s="89">
        <v>117.86</v>
      </c>
      <c r="Y38" s="294" t="s">
        <v>3007</v>
      </c>
    </row>
    <row r="39" spans="1:25" x14ac:dyDescent="0.25">
      <c r="A39" s="28" t="s">
        <v>18</v>
      </c>
      <c r="B39" s="140" t="s">
        <v>28</v>
      </c>
      <c r="C39" s="296" t="s">
        <v>20</v>
      </c>
      <c r="D39" s="140">
        <v>110</v>
      </c>
      <c r="E39" s="479" t="s">
        <v>78</v>
      </c>
      <c r="F39" s="140">
        <v>10</v>
      </c>
      <c r="G39" s="140" t="s">
        <v>36</v>
      </c>
      <c r="H39" s="140" t="s">
        <v>3007</v>
      </c>
      <c r="I39" s="140" t="s">
        <v>79</v>
      </c>
      <c r="J39" s="35">
        <v>277.0571940646546</v>
      </c>
      <c r="K39" s="478">
        <v>-4.9800000000000004</v>
      </c>
      <c r="L39" s="478">
        <v>-0.219</v>
      </c>
      <c r="M39" s="29">
        <v>4.9848130356112659</v>
      </c>
      <c r="N39" s="92">
        <v>10.4</v>
      </c>
      <c r="O39" s="35">
        <v>545.14021499261378</v>
      </c>
      <c r="P39" s="29">
        <v>-9.6180000000000003</v>
      </c>
      <c r="Q39" s="29">
        <v>-0.87</v>
      </c>
      <c r="R39" s="29">
        <v>9.6572679366371528</v>
      </c>
      <c r="S39" s="92">
        <v>10.24</v>
      </c>
      <c r="T39" s="35">
        <v>570.66710678100173</v>
      </c>
      <c r="U39" s="29">
        <v>-10.154999999999999</v>
      </c>
      <c r="V39" s="29">
        <v>-0.52800000000000002</v>
      </c>
      <c r="W39" s="29">
        <v>10.168717175730674</v>
      </c>
      <c r="X39" s="92">
        <v>10.3</v>
      </c>
      <c r="Y39" s="298" t="s">
        <v>3007</v>
      </c>
    </row>
    <row r="40" spans="1:25" x14ac:dyDescent="0.25">
      <c r="A40" s="28" t="s">
        <v>18</v>
      </c>
      <c r="B40" s="140" t="s">
        <v>28</v>
      </c>
      <c r="C40" s="296" t="s">
        <v>20</v>
      </c>
      <c r="D40" s="140">
        <v>110</v>
      </c>
      <c r="E40" s="140" t="s">
        <v>80</v>
      </c>
      <c r="F40" s="140">
        <v>10</v>
      </c>
      <c r="G40" s="140" t="s">
        <v>3007</v>
      </c>
      <c r="H40" s="297">
        <v>1</v>
      </c>
      <c r="I40" s="140" t="s">
        <v>81</v>
      </c>
      <c r="J40" s="35">
        <v>9.1522037984714686</v>
      </c>
      <c r="K40" s="29">
        <v>-0.16400000000000001</v>
      </c>
      <c r="L40" s="29">
        <v>-1.4800000000000001E-2</v>
      </c>
      <c r="M40" s="29">
        <v>0.16466645074209865</v>
      </c>
      <c r="N40" s="92">
        <v>10.4</v>
      </c>
      <c r="O40" s="35">
        <v>24.918591522686928</v>
      </c>
      <c r="P40" s="29">
        <v>-0.44</v>
      </c>
      <c r="Q40" s="29">
        <v>-3.56E-2</v>
      </c>
      <c r="R40" s="29">
        <v>0.44143783254270358</v>
      </c>
      <c r="S40" s="92">
        <v>10.24</v>
      </c>
      <c r="T40" s="35">
        <v>20.538904081770827</v>
      </c>
      <c r="U40" s="29">
        <v>-0.3644</v>
      </c>
      <c r="V40" s="29">
        <v>-3.4000000000000002E-2</v>
      </c>
      <c r="W40" s="29">
        <v>0.36598273183307428</v>
      </c>
      <c r="X40" s="92">
        <v>10.3</v>
      </c>
      <c r="Y40" s="298" t="s">
        <v>3007</v>
      </c>
    </row>
    <row r="41" spans="1:25" x14ac:dyDescent="0.25">
      <c r="A41" s="28" t="s">
        <v>18</v>
      </c>
      <c r="B41" s="140" t="s">
        <v>28</v>
      </c>
      <c r="C41" s="296" t="s">
        <v>20</v>
      </c>
      <c r="D41" s="140">
        <v>110</v>
      </c>
      <c r="E41" s="140" t="s">
        <v>82</v>
      </c>
      <c r="F41" s="140">
        <v>10</v>
      </c>
      <c r="G41" s="140" t="s">
        <v>3007</v>
      </c>
      <c r="H41" s="297">
        <v>1</v>
      </c>
      <c r="I41" s="140" t="s">
        <v>83</v>
      </c>
      <c r="J41" s="35">
        <v>1.8195044433623939</v>
      </c>
      <c r="K41" s="29">
        <v>-1.8800000000000001E-2</v>
      </c>
      <c r="L41" s="29">
        <v>-2.6800000000000001E-2</v>
      </c>
      <c r="M41" s="29">
        <v>3.2736523944976205E-2</v>
      </c>
      <c r="N41" s="92">
        <v>10.4</v>
      </c>
      <c r="O41" s="35">
        <v>3.2880095475938651</v>
      </c>
      <c r="P41" s="29">
        <v>-5.3600000000000002E-2</v>
      </c>
      <c r="Q41" s="29">
        <v>-2.2800000000000001E-2</v>
      </c>
      <c r="R41" s="29">
        <v>5.8247746737534842E-2</v>
      </c>
      <c r="S41" s="92">
        <v>10.24</v>
      </c>
      <c r="T41" s="35">
        <v>4.3786736729061282</v>
      </c>
      <c r="U41" s="29">
        <v>-7.5200000000000003E-2</v>
      </c>
      <c r="V41" s="29">
        <v>-2.0799999999999999E-2</v>
      </c>
      <c r="W41" s="29">
        <v>7.8023586177514301E-2</v>
      </c>
      <c r="X41" s="92">
        <v>10.3</v>
      </c>
      <c r="Y41" s="298" t="s">
        <v>3007</v>
      </c>
    </row>
    <row r="42" spans="1:25" x14ac:dyDescent="0.25">
      <c r="A42" s="28" t="s">
        <v>18</v>
      </c>
      <c r="B42" s="140" t="s">
        <v>28</v>
      </c>
      <c r="C42" s="296" t="s">
        <v>20</v>
      </c>
      <c r="D42" s="140">
        <v>110</v>
      </c>
      <c r="E42" s="140" t="s">
        <v>84</v>
      </c>
      <c r="F42" s="140">
        <v>10</v>
      </c>
      <c r="G42" s="140" t="s">
        <v>3007</v>
      </c>
      <c r="H42" s="297">
        <v>1</v>
      </c>
      <c r="I42" s="140" t="s">
        <v>85</v>
      </c>
      <c r="J42" s="35">
        <v>75.564678380957801</v>
      </c>
      <c r="K42" s="29">
        <v>-1.3184</v>
      </c>
      <c r="L42" s="29">
        <v>-0.33200000000000002</v>
      </c>
      <c r="M42" s="29">
        <v>1.359559693430193</v>
      </c>
      <c r="N42" s="92">
        <v>10.4</v>
      </c>
      <c r="O42" s="35">
        <v>105.04049706112318</v>
      </c>
      <c r="P42" s="29">
        <v>-1.8215999999999999</v>
      </c>
      <c r="Q42" s="29">
        <v>-0.38</v>
      </c>
      <c r="R42" s="29">
        <v>1.8608134135372087</v>
      </c>
      <c r="S42" s="92">
        <v>10.24</v>
      </c>
      <c r="T42" s="35">
        <v>114.65695024820432</v>
      </c>
      <c r="U42" s="29">
        <v>-2.0047999999999999</v>
      </c>
      <c r="V42" s="29">
        <v>-0.39360000000000001</v>
      </c>
      <c r="W42" s="29">
        <v>2.0430721964727532</v>
      </c>
      <c r="X42" s="92">
        <v>10.3</v>
      </c>
      <c r="Y42" s="298" t="s">
        <v>3007</v>
      </c>
    </row>
    <row r="43" spans="1:25" x14ac:dyDescent="0.25">
      <c r="A43" s="28" t="s">
        <v>18</v>
      </c>
      <c r="B43" s="140" t="s">
        <v>28</v>
      </c>
      <c r="C43" s="296" t="s">
        <v>20</v>
      </c>
      <c r="D43" s="140">
        <v>110</v>
      </c>
      <c r="E43" s="140" t="s">
        <v>86</v>
      </c>
      <c r="F43" s="140">
        <v>10</v>
      </c>
      <c r="G43" s="140" t="s">
        <v>3007</v>
      </c>
      <c r="H43" s="297">
        <v>1</v>
      </c>
      <c r="I43" s="140" t="s">
        <v>87</v>
      </c>
      <c r="J43" s="35">
        <v>26.789130802073053</v>
      </c>
      <c r="K43" s="29">
        <v>-0.47439999999999999</v>
      </c>
      <c r="L43" s="29">
        <v>-8.5199999999999998E-2</v>
      </c>
      <c r="M43" s="29">
        <v>0.4819900413908984</v>
      </c>
      <c r="N43" s="92">
        <v>10.4</v>
      </c>
      <c r="O43" s="35">
        <v>53.761589598196231</v>
      </c>
      <c r="P43" s="29">
        <v>-0.93920000000000003</v>
      </c>
      <c r="Q43" s="29">
        <v>-0.158</v>
      </c>
      <c r="R43" s="29">
        <v>0.95239731204996592</v>
      </c>
      <c r="S43" s="92">
        <v>10.24</v>
      </c>
      <c r="T43" s="35">
        <v>53.604691235765479</v>
      </c>
      <c r="U43" s="29">
        <v>-0.93920000000000003</v>
      </c>
      <c r="V43" s="29">
        <v>-0.17399999999999999</v>
      </c>
      <c r="W43" s="29">
        <v>0.9551819931301051</v>
      </c>
      <c r="X43" s="92">
        <v>10.3</v>
      </c>
      <c r="Y43" s="298" t="s">
        <v>3007</v>
      </c>
    </row>
    <row r="44" spans="1:25" x14ac:dyDescent="0.25">
      <c r="A44" s="28" t="s">
        <v>18</v>
      </c>
      <c r="B44" s="140" t="s">
        <v>28</v>
      </c>
      <c r="C44" s="296" t="s">
        <v>20</v>
      </c>
      <c r="D44" s="140">
        <v>110</v>
      </c>
      <c r="E44" s="140" t="s">
        <v>88</v>
      </c>
      <c r="F44" s="140">
        <v>10</v>
      </c>
      <c r="G44" s="140" t="s">
        <v>3007</v>
      </c>
      <c r="H44" s="297">
        <v>1</v>
      </c>
      <c r="I44" s="140" t="s">
        <v>89</v>
      </c>
      <c r="J44" s="35">
        <v>3.5245421975307982</v>
      </c>
      <c r="K44" s="29">
        <v>-6.2799999999999995E-2</v>
      </c>
      <c r="L44" s="29">
        <v>-8.8000000000000005E-3</v>
      </c>
      <c r="M44" s="29">
        <v>6.3413563217974117E-2</v>
      </c>
      <c r="N44" s="92">
        <v>10.4</v>
      </c>
      <c r="O44" s="35">
        <v>10.118882446690098</v>
      </c>
      <c r="P44" s="29">
        <v>-0.17799999999999999</v>
      </c>
      <c r="Q44" s="29">
        <v>-2.12E-2</v>
      </c>
      <c r="R44" s="29">
        <v>0.17925802631960444</v>
      </c>
      <c r="S44" s="92">
        <v>10.24</v>
      </c>
      <c r="T44" s="35">
        <v>12.052939011477152</v>
      </c>
      <c r="U44" s="29">
        <v>-0.21359999999999998</v>
      </c>
      <c r="V44" s="29">
        <v>-2.24E-2</v>
      </c>
      <c r="W44" s="29">
        <v>0.21477132024551135</v>
      </c>
      <c r="X44" s="92">
        <v>10.3</v>
      </c>
      <c r="Y44" s="298" t="s">
        <v>3007</v>
      </c>
    </row>
    <row r="45" spans="1:25" x14ac:dyDescent="0.25">
      <c r="A45" s="28" t="s">
        <v>18</v>
      </c>
      <c r="B45" s="140" t="s">
        <v>28</v>
      </c>
      <c r="C45" s="296" t="s">
        <v>20</v>
      </c>
      <c r="D45" s="140">
        <v>110</v>
      </c>
      <c r="E45" s="140" t="s">
        <v>90</v>
      </c>
      <c r="F45" s="140">
        <v>10</v>
      </c>
      <c r="G45" s="140" t="s">
        <v>3007</v>
      </c>
      <c r="H45" s="140">
        <v>3</v>
      </c>
      <c r="I45" s="140" t="s">
        <v>91</v>
      </c>
      <c r="J45" s="35">
        <v>5.9663277570457431</v>
      </c>
      <c r="K45" s="29">
        <v>-9.5200000000000007E-2</v>
      </c>
      <c r="L45" s="29">
        <v>-4.9599999999999998E-2</v>
      </c>
      <c r="M45" s="29">
        <v>0.10734616900476701</v>
      </c>
      <c r="N45" s="92">
        <v>10.4</v>
      </c>
      <c r="O45" s="35">
        <v>10.256751985178296</v>
      </c>
      <c r="P45" s="29">
        <v>-0.18</v>
      </c>
      <c r="Q45" s="29">
        <v>-2.4799999999999999E-2</v>
      </c>
      <c r="R45" s="29">
        <v>0.18170041276783053</v>
      </c>
      <c r="S45" s="92">
        <v>10.24</v>
      </c>
      <c r="T45" s="35">
        <v>8.9021331115688724</v>
      </c>
      <c r="U45" s="29">
        <v>-0.15</v>
      </c>
      <c r="V45" s="29">
        <v>-5.16E-2</v>
      </c>
      <c r="W45" s="29">
        <v>0.15862710991504572</v>
      </c>
      <c r="X45" s="92">
        <v>10.3</v>
      </c>
      <c r="Y45" s="298" t="s">
        <v>3007</v>
      </c>
    </row>
    <row r="46" spans="1:25" x14ac:dyDescent="0.25">
      <c r="A46" s="28" t="s">
        <v>18</v>
      </c>
      <c r="B46" s="140" t="s">
        <v>28</v>
      </c>
      <c r="C46" s="296" t="s">
        <v>20</v>
      </c>
      <c r="D46" s="140">
        <v>110</v>
      </c>
      <c r="E46" s="140" t="s">
        <v>92</v>
      </c>
      <c r="F46" s="140">
        <v>10</v>
      </c>
      <c r="G46" s="140" t="s">
        <v>3007</v>
      </c>
      <c r="H46" s="140">
        <v>3</v>
      </c>
      <c r="I46" s="140" t="s">
        <v>93</v>
      </c>
      <c r="J46" s="35">
        <v>34.009886344752815</v>
      </c>
      <c r="K46" s="29">
        <v>-0.22559999999999999</v>
      </c>
      <c r="L46" s="29">
        <v>-0.56879999999999997</v>
      </c>
      <c r="M46" s="29">
        <v>0.61190587511479244</v>
      </c>
      <c r="N46" s="92">
        <v>10.4</v>
      </c>
      <c r="O46" s="35">
        <v>74.709971188593769</v>
      </c>
      <c r="P46" s="29">
        <v>-1.302</v>
      </c>
      <c r="Q46" s="29">
        <v>-0.23760000000000001</v>
      </c>
      <c r="R46" s="29">
        <v>1.3235020816001763</v>
      </c>
      <c r="S46" s="92">
        <v>10.24</v>
      </c>
      <c r="T46" s="35">
        <v>39.333649253978493</v>
      </c>
      <c r="U46" s="29">
        <v>-0.62879999999999991</v>
      </c>
      <c r="V46" s="29">
        <v>-0.30960000000000004</v>
      </c>
      <c r="W46" s="29">
        <v>0.70088629605664277</v>
      </c>
      <c r="X46" s="92">
        <v>10.3</v>
      </c>
      <c r="Y46" s="298" t="s">
        <v>3007</v>
      </c>
    </row>
    <row r="47" spans="1:25" x14ac:dyDescent="0.25">
      <c r="A47" s="28" t="s">
        <v>18</v>
      </c>
      <c r="B47" s="140" t="s">
        <v>28</v>
      </c>
      <c r="C47" s="296" t="s">
        <v>20</v>
      </c>
      <c r="D47" s="140">
        <v>110</v>
      </c>
      <c r="E47" s="140" t="s">
        <v>94</v>
      </c>
      <c r="F47" s="140">
        <v>10</v>
      </c>
      <c r="G47" s="140" t="s">
        <v>3007</v>
      </c>
      <c r="H47" s="140">
        <v>3</v>
      </c>
      <c r="I47" s="140" t="s">
        <v>95</v>
      </c>
      <c r="J47" s="35">
        <v>47.733314366606194</v>
      </c>
      <c r="K47" s="29">
        <v>-0.85199999999999998</v>
      </c>
      <c r="L47" s="29">
        <v>-0.108</v>
      </c>
      <c r="M47" s="29">
        <v>0.85881779208397868</v>
      </c>
      <c r="N47" s="92">
        <v>10.4</v>
      </c>
      <c r="O47" s="35">
        <v>74.516993988636443</v>
      </c>
      <c r="P47" s="29">
        <v>-1.3104</v>
      </c>
      <c r="Q47" s="29">
        <v>-0.15959999999999999</v>
      </c>
      <c r="R47" s="29">
        <v>1.3200834519074922</v>
      </c>
      <c r="S47" s="92">
        <v>10.24</v>
      </c>
      <c r="T47" s="35">
        <v>85.44471954749315</v>
      </c>
      <c r="U47" s="29">
        <v>-1.5155999999999998</v>
      </c>
      <c r="V47" s="29">
        <v>-0.1452</v>
      </c>
      <c r="W47" s="29">
        <v>1.5225394576167803</v>
      </c>
      <c r="X47" s="92">
        <v>10.3</v>
      </c>
      <c r="Y47" s="298" t="s">
        <v>3007</v>
      </c>
    </row>
    <row r="48" spans="1:25" x14ac:dyDescent="0.25">
      <c r="A48" s="28" t="s">
        <v>18</v>
      </c>
      <c r="B48" s="140" t="s">
        <v>28</v>
      </c>
      <c r="C48" s="296" t="s">
        <v>20</v>
      </c>
      <c r="D48" s="140">
        <v>110</v>
      </c>
      <c r="E48" s="140" t="s">
        <v>96</v>
      </c>
      <c r="F48" s="140">
        <v>10</v>
      </c>
      <c r="G48" s="140" t="s">
        <v>3007</v>
      </c>
      <c r="H48" s="140">
        <v>3</v>
      </c>
      <c r="I48" s="140" t="s">
        <v>97</v>
      </c>
      <c r="J48" s="35">
        <v>11.75273170902061</v>
      </c>
      <c r="K48" s="29">
        <v>-0.2092</v>
      </c>
      <c r="L48" s="29">
        <v>-3.0800000000000001E-2</v>
      </c>
      <c r="M48" s="29">
        <v>0.21145514890869885</v>
      </c>
      <c r="N48" s="92">
        <v>10.4</v>
      </c>
      <c r="O48" s="35">
        <v>24.378488258272522</v>
      </c>
      <c r="P48" s="29">
        <v>-0.4304</v>
      </c>
      <c r="Q48" s="29">
        <v>-3.56E-2</v>
      </c>
      <c r="R48" s="29">
        <v>0.43186979519294932</v>
      </c>
      <c r="S48" s="92">
        <v>10.24</v>
      </c>
      <c r="T48" s="35">
        <v>26.87792007062448</v>
      </c>
      <c r="U48" s="29">
        <v>-0.4768</v>
      </c>
      <c r="V48" s="29">
        <v>-4.5200000000000004E-2</v>
      </c>
      <c r="W48" s="29">
        <v>0.47893765773845764</v>
      </c>
      <c r="X48" s="92">
        <v>10.3</v>
      </c>
      <c r="Y48" s="298" t="s">
        <v>3007</v>
      </c>
    </row>
    <row r="49" spans="1:25" x14ac:dyDescent="0.25">
      <c r="A49" s="28" t="s">
        <v>18</v>
      </c>
      <c r="B49" s="140" t="s">
        <v>28</v>
      </c>
      <c r="C49" s="296" t="s">
        <v>20</v>
      </c>
      <c r="D49" s="140">
        <v>110</v>
      </c>
      <c r="E49" s="140" t="s">
        <v>2654</v>
      </c>
      <c r="F49" s="140">
        <v>10</v>
      </c>
      <c r="G49" s="140" t="s">
        <v>3007</v>
      </c>
      <c r="H49" s="140">
        <v>3</v>
      </c>
      <c r="I49" s="140" t="s">
        <v>98</v>
      </c>
      <c r="J49" s="35">
        <v>11.312034029585215</v>
      </c>
      <c r="K49" s="29">
        <v>-0.20080000000000001</v>
      </c>
      <c r="L49" s="29">
        <v>-3.32E-2</v>
      </c>
      <c r="M49" s="29">
        <v>0.20352611626029718</v>
      </c>
      <c r="N49" s="92">
        <v>10.4</v>
      </c>
      <c r="O49" s="35">
        <v>16.419551770893545</v>
      </c>
      <c r="P49" s="29">
        <v>-0.28799999999999998</v>
      </c>
      <c r="Q49" s="29">
        <v>-4.0799999999999996E-2</v>
      </c>
      <c r="R49" s="29">
        <v>0.29087564353173329</v>
      </c>
      <c r="S49" s="92">
        <v>10.24</v>
      </c>
      <c r="T49" s="35">
        <v>19.358879916774615</v>
      </c>
      <c r="U49" s="29">
        <v>-0.34160000000000001</v>
      </c>
      <c r="V49" s="29">
        <v>-4.8000000000000001E-2</v>
      </c>
      <c r="W49" s="29">
        <v>0.34495588123700688</v>
      </c>
      <c r="X49" s="92">
        <v>10.3</v>
      </c>
      <c r="Y49" s="298" t="s">
        <v>3007</v>
      </c>
    </row>
    <row r="50" spans="1:25" x14ac:dyDescent="0.25">
      <c r="A50" s="28" t="s">
        <v>18</v>
      </c>
      <c r="B50" s="140" t="s">
        <v>28</v>
      </c>
      <c r="C50" s="296" t="s">
        <v>20</v>
      </c>
      <c r="D50" s="140">
        <v>110</v>
      </c>
      <c r="E50" s="140" t="s">
        <v>2655</v>
      </c>
      <c r="F50" s="140">
        <v>10</v>
      </c>
      <c r="G50" s="140" t="s">
        <v>3007</v>
      </c>
      <c r="H50" s="140">
        <v>3</v>
      </c>
      <c r="I50" s="140" t="s">
        <v>2656</v>
      </c>
      <c r="J50" s="35">
        <v>47.132058692752331</v>
      </c>
      <c r="K50" s="29">
        <v>-0.84799999999999998</v>
      </c>
      <c r="L50" s="29">
        <v>0</v>
      </c>
      <c r="M50" s="29">
        <v>0.84799999999999998</v>
      </c>
      <c r="N50" s="92">
        <v>10.4</v>
      </c>
      <c r="O50" s="35">
        <v>97.182248801883503</v>
      </c>
      <c r="P50" s="29">
        <v>-1.7216</v>
      </c>
      <c r="Q50" s="29">
        <v>-3.2000000000000002E-3</v>
      </c>
      <c r="R50" s="29">
        <v>1.7216029739751264</v>
      </c>
      <c r="S50" s="92">
        <v>10.24</v>
      </c>
      <c r="T50" s="35">
        <v>127.47462600603663</v>
      </c>
      <c r="U50" s="29">
        <v>-2.2656000000000001</v>
      </c>
      <c r="V50" s="29">
        <v>-0.16319999999999998</v>
      </c>
      <c r="W50" s="29">
        <v>2.2714703608015667</v>
      </c>
      <c r="X50" s="92">
        <v>10.3</v>
      </c>
      <c r="Y50" s="298" t="s">
        <v>3007</v>
      </c>
    </row>
    <row r="51" spans="1:25" x14ac:dyDescent="0.25">
      <c r="A51" s="28" t="s">
        <v>18</v>
      </c>
      <c r="B51" s="140" t="s">
        <v>28</v>
      </c>
      <c r="C51" s="296" t="s">
        <v>20</v>
      </c>
      <c r="D51" s="140">
        <v>110</v>
      </c>
      <c r="E51" s="140" t="s">
        <v>2657</v>
      </c>
      <c r="F51" s="140">
        <v>10</v>
      </c>
      <c r="G51" s="140" t="s">
        <v>3007</v>
      </c>
      <c r="H51" s="140">
        <v>3</v>
      </c>
      <c r="I51" s="140" t="s">
        <v>2658</v>
      </c>
      <c r="J51" s="35">
        <v>32.143262085715776</v>
      </c>
      <c r="K51" s="29">
        <v>-0.57720000000000005</v>
      </c>
      <c r="L51" s="29">
        <v>-3.5999999999999997E-2</v>
      </c>
      <c r="M51" s="29">
        <v>0.57832157144619811</v>
      </c>
      <c r="N51" s="92">
        <v>10.4</v>
      </c>
      <c r="O51" s="35">
        <v>60.422725831236939</v>
      </c>
      <c r="P51" s="29">
        <v>-1.0704</v>
      </c>
      <c r="Q51" s="29">
        <v>-1.1999999999999999E-3</v>
      </c>
      <c r="R51" s="29">
        <v>1.0704006726455286</v>
      </c>
      <c r="S51" s="92">
        <v>10.24</v>
      </c>
      <c r="T51" s="35">
        <v>73.677892154284365</v>
      </c>
      <c r="U51" s="29">
        <v>-1.3128</v>
      </c>
      <c r="V51" s="29">
        <v>-1.32E-2</v>
      </c>
      <c r="W51" s="29">
        <v>1.3128663602971933</v>
      </c>
      <c r="X51" s="92">
        <v>10.3</v>
      </c>
      <c r="Y51" s="298" t="s">
        <v>3007</v>
      </c>
    </row>
    <row r="52" spans="1:25" x14ac:dyDescent="0.25">
      <c r="A52" s="30" t="s">
        <v>18</v>
      </c>
      <c r="B52" s="141" t="s">
        <v>28</v>
      </c>
      <c r="C52" s="141" t="s">
        <v>20</v>
      </c>
      <c r="D52" s="141">
        <v>110</v>
      </c>
      <c r="E52" s="141" t="s">
        <v>99</v>
      </c>
      <c r="F52" s="141">
        <v>110</v>
      </c>
      <c r="G52" s="141" t="s">
        <v>31</v>
      </c>
      <c r="H52" s="141" t="s">
        <v>3007</v>
      </c>
      <c r="I52" s="141" t="s">
        <v>3007</v>
      </c>
      <c r="J52" s="93">
        <v>39.498114480951934</v>
      </c>
      <c r="K52" s="31">
        <v>-8.0879999999999992</v>
      </c>
      <c r="L52" s="31">
        <v>-0.52200000000000002</v>
      </c>
      <c r="M52" s="31">
        <v>8.1048274503532767</v>
      </c>
      <c r="N52" s="94">
        <v>118.61</v>
      </c>
      <c r="O52" s="93">
        <v>82.08557893176922</v>
      </c>
      <c r="P52" s="31">
        <v>-16.593</v>
      </c>
      <c r="Q52" s="31">
        <v>-1.704</v>
      </c>
      <c r="R52" s="31">
        <v>16.680265735293307</v>
      </c>
      <c r="S52" s="94">
        <v>117.46</v>
      </c>
      <c r="T52" s="93">
        <v>91.504801741707425</v>
      </c>
      <c r="U52" s="31">
        <v>-18.54</v>
      </c>
      <c r="V52" s="31">
        <v>-2.2679999999999998</v>
      </c>
      <c r="W52" s="31">
        <v>18.67820719448202</v>
      </c>
      <c r="X52" s="94">
        <v>117.99</v>
      </c>
      <c r="Y52" s="299" t="s">
        <v>3007</v>
      </c>
    </row>
    <row r="53" spans="1:25" x14ac:dyDescent="0.25">
      <c r="A53" s="28" t="s">
        <v>18</v>
      </c>
      <c r="B53" s="140" t="s">
        <v>28</v>
      </c>
      <c r="C53" s="296" t="s">
        <v>20</v>
      </c>
      <c r="D53" s="140">
        <v>110</v>
      </c>
      <c r="E53" s="479" t="s">
        <v>100</v>
      </c>
      <c r="F53" s="140">
        <v>10</v>
      </c>
      <c r="G53" s="140" t="s">
        <v>36</v>
      </c>
      <c r="H53" s="140" t="s">
        <v>3007</v>
      </c>
      <c r="I53" s="140" t="s">
        <v>101</v>
      </c>
      <c r="J53" s="35">
        <v>450.46839986401039</v>
      </c>
      <c r="K53" s="478">
        <v>-8.0879999999999992</v>
      </c>
      <c r="L53" s="478">
        <v>-0.52200000000000002</v>
      </c>
      <c r="M53" s="29">
        <v>8.1048274503532767</v>
      </c>
      <c r="N53" s="92">
        <v>10.4</v>
      </c>
      <c r="O53" s="35">
        <v>948.99331705960742</v>
      </c>
      <c r="P53" s="29">
        <v>-16.593</v>
      </c>
      <c r="Q53" s="29">
        <v>-1.704</v>
      </c>
      <c r="R53" s="29">
        <v>16.680265735293307</v>
      </c>
      <c r="S53" s="92">
        <v>10.16</v>
      </c>
      <c r="T53" s="35">
        <v>1040.1398417633968</v>
      </c>
      <c r="U53" s="29">
        <v>-18.54</v>
      </c>
      <c r="V53" s="29">
        <v>-2.2679999999999998</v>
      </c>
      <c r="W53" s="29">
        <v>18.67820719448202</v>
      </c>
      <c r="X53" s="92">
        <v>10.38</v>
      </c>
      <c r="Y53" s="298" t="s">
        <v>3007</v>
      </c>
    </row>
    <row r="54" spans="1:25" x14ac:dyDescent="0.25">
      <c r="A54" s="28" t="s">
        <v>18</v>
      </c>
      <c r="B54" s="140" t="s">
        <v>28</v>
      </c>
      <c r="C54" s="296" t="s">
        <v>20</v>
      </c>
      <c r="D54" s="140">
        <v>110</v>
      </c>
      <c r="E54" s="140" t="s">
        <v>102</v>
      </c>
      <c r="F54" s="140">
        <v>10</v>
      </c>
      <c r="G54" s="140" t="s">
        <v>3007</v>
      </c>
      <c r="H54" s="140">
        <v>2</v>
      </c>
      <c r="I54" s="140" t="s">
        <v>103</v>
      </c>
      <c r="J54" s="35">
        <v>34.597724365009078</v>
      </c>
      <c r="K54" s="29">
        <v>-0.61599999999999999</v>
      </c>
      <c r="L54" s="29">
        <v>-8.9599999999999999E-2</v>
      </c>
      <c r="M54" s="29">
        <v>0.62248225677524338</v>
      </c>
      <c r="N54" s="92">
        <v>10.4</v>
      </c>
      <c r="O54" s="35">
        <v>64.391174354202974</v>
      </c>
      <c r="P54" s="29">
        <v>-1.1248</v>
      </c>
      <c r="Q54" s="29">
        <v>-0.12559999999999999</v>
      </c>
      <c r="R54" s="29">
        <v>1.1317907933889548</v>
      </c>
      <c r="S54" s="92">
        <v>10.16</v>
      </c>
      <c r="T54" s="35">
        <v>70.634209219696345</v>
      </c>
      <c r="U54" s="29">
        <v>-1.2567999999999999</v>
      </c>
      <c r="V54" s="29">
        <v>-0.17119999999999999</v>
      </c>
      <c r="W54" s="29">
        <v>1.2684067486417754</v>
      </c>
      <c r="X54" s="92">
        <v>10.38</v>
      </c>
      <c r="Y54" s="298" t="s">
        <v>3007</v>
      </c>
    </row>
    <row r="55" spans="1:25" x14ac:dyDescent="0.25">
      <c r="A55" s="28" t="s">
        <v>18</v>
      </c>
      <c r="B55" s="140" t="s">
        <v>28</v>
      </c>
      <c r="C55" s="296" t="s">
        <v>20</v>
      </c>
      <c r="D55" s="140">
        <v>110</v>
      </c>
      <c r="E55" s="140" t="s">
        <v>104</v>
      </c>
      <c r="F55" s="140">
        <v>10</v>
      </c>
      <c r="G55" s="140" t="s">
        <v>3007</v>
      </c>
      <c r="H55" s="140">
        <v>2</v>
      </c>
      <c r="I55" s="140" t="s">
        <v>105</v>
      </c>
      <c r="J55" s="35">
        <v>55.113989074515857</v>
      </c>
      <c r="K55" s="29">
        <v>-0.97039999999999993</v>
      </c>
      <c r="L55" s="29">
        <v>-0.20399999999999999</v>
      </c>
      <c r="M55" s="29">
        <v>0.9916108914286893</v>
      </c>
      <c r="N55" s="92">
        <v>10.4</v>
      </c>
      <c r="O55" s="35">
        <v>111.3104905866881</v>
      </c>
      <c r="P55" s="29">
        <v>-1.9304000000000001</v>
      </c>
      <c r="Q55" s="29">
        <v>-0.31839999999999996</v>
      </c>
      <c r="R55" s="29">
        <v>1.9564822309440995</v>
      </c>
      <c r="S55" s="92">
        <v>10.16</v>
      </c>
      <c r="T55" s="35">
        <v>120.3881252100871</v>
      </c>
      <c r="U55" s="29">
        <v>-2.1175999999999999</v>
      </c>
      <c r="V55" s="29">
        <v>-0.43519999999999998</v>
      </c>
      <c r="W55" s="29">
        <v>2.1618577196476183</v>
      </c>
      <c r="X55" s="92">
        <v>10.38</v>
      </c>
      <c r="Y55" s="298" t="s">
        <v>3007</v>
      </c>
    </row>
    <row r="56" spans="1:25" x14ac:dyDescent="0.25">
      <c r="A56" s="28" t="s">
        <v>18</v>
      </c>
      <c r="B56" s="140" t="s">
        <v>28</v>
      </c>
      <c r="C56" s="296" t="s">
        <v>20</v>
      </c>
      <c r="D56" s="140">
        <v>110</v>
      </c>
      <c r="E56" s="140" t="s">
        <v>106</v>
      </c>
      <c r="F56" s="140">
        <v>10</v>
      </c>
      <c r="G56" s="140" t="s">
        <v>3007</v>
      </c>
      <c r="H56" s="140">
        <v>2</v>
      </c>
      <c r="I56" s="140" t="s">
        <v>83</v>
      </c>
      <c r="J56" s="35">
        <v>14.065895183221583</v>
      </c>
      <c r="K56" s="29">
        <v>-0.24680000000000002</v>
      </c>
      <c r="L56" s="29">
        <v>-5.6000000000000001E-2</v>
      </c>
      <c r="M56" s="29">
        <v>0.25307358613652281</v>
      </c>
      <c r="N56" s="92">
        <v>10.4</v>
      </c>
      <c r="O56" s="35">
        <v>44.6657114008325</v>
      </c>
      <c r="P56" s="29">
        <v>-0.77800000000000002</v>
      </c>
      <c r="Q56" s="29">
        <v>-0.1052</v>
      </c>
      <c r="R56" s="29">
        <v>0.78508027615015274</v>
      </c>
      <c r="S56" s="92">
        <v>10.16</v>
      </c>
      <c r="T56" s="35">
        <v>44.530807728013087</v>
      </c>
      <c r="U56" s="29">
        <v>-0.79200000000000004</v>
      </c>
      <c r="V56" s="29">
        <v>-0.11040000000000001</v>
      </c>
      <c r="W56" s="29">
        <v>0.7996575266950221</v>
      </c>
      <c r="X56" s="92">
        <v>10.38</v>
      </c>
      <c r="Y56" s="298" t="s">
        <v>3007</v>
      </c>
    </row>
    <row r="57" spans="1:25" x14ac:dyDescent="0.25">
      <c r="A57" s="28" t="s">
        <v>18</v>
      </c>
      <c r="B57" s="140" t="s">
        <v>28</v>
      </c>
      <c r="C57" s="296" t="s">
        <v>20</v>
      </c>
      <c r="D57" s="140">
        <v>110</v>
      </c>
      <c r="E57" s="140" t="s">
        <v>107</v>
      </c>
      <c r="F57" s="140">
        <v>10</v>
      </c>
      <c r="G57" s="140" t="s">
        <v>3007</v>
      </c>
      <c r="H57" s="140">
        <v>2</v>
      </c>
      <c r="I57" s="140" t="s">
        <v>81</v>
      </c>
      <c r="J57" s="35">
        <v>17.576597271979971</v>
      </c>
      <c r="K57" s="29">
        <v>-0.312</v>
      </c>
      <c r="L57" s="29">
        <v>-5.16E-2</v>
      </c>
      <c r="M57" s="29">
        <v>0.3162381381174636</v>
      </c>
      <c r="N57" s="92">
        <v>10.4</v>
      </c>
      <c r="O57" s="35">
        <v>28.792984491193838</v>
      </c>
      <c r="P57" s="29">
        <v>-0.50280000000000002</v>
      </c>
      <c r="Q57" s="29">
        <v>-5.7599999999999998E-2</v>
      </c>
      <c r="R57" s="29">
        <v>0.50608852980481589</v>
      </c>
      <c r="S57" s="92">
        <v>10.16</v>
      </c>
      <c r="T57" s="35">
        <v>37.680962249652779</v>
      </c>
      <c r="U57" s="29">
        <v>-0.67079999999999995</v>
      </c>
      <c r="V57" s="29">
        <v>-8.8800000000000004E-2</v>
      </c>
      <c r="W57" s="29">
        <v>0.67665211150191495</v>
      </c>
      <c r="X57" s="92">
        <v>10.38</v>
      </c>
      <c r="Y57" s="298" t="s">
        <v>3007</v>
      </c>
    </row>
    <row r="58" spans="1:25" x14ac:dyDescent="0.25">
      <c r="A58" s="28" t="s">
        <v>18</v>
      </c>
      <c r="B58" s="140" t="s">
        <v>28</v>
      </c>
      <c r="C58" s="296" t="s">
        <v>20</v>
      </c>
      <c r="D58" s="140">
        <v>110</v>
      </c>
      <c r="E58" s="140" t="s">
        <v>108</v>
      </c>
      <c r="F58" s="140">
        <v>10</v>
      </c>
      <c r="G58" s="140" t="s">
        <v>3007</v>
      </c>
      <c r="H58" s="303">
        <v>4</v>
      </c>
      <c r="I58" s="140" t="s">
        <v>98</v>
      </c>
      <c r="J58" s="35">
        <v>13.808355512340468</v>
      </c>
      <c r="K58" s="29">
        <v>-0.24359999999999998</v>
      </c>
      <c r="L58" s="29">
        <v>-4.8799999999999996E-2</v>
      </c>
      <c r="M58" s="29">
        <v>0.24843993237802975</v>
      </c>
      <c r="N58" s="92">
        <v>10.4</v>
      </c>
      <c r="O58" s="35">
        <v>23.905459730964377</v>
      </c>
      <c r="P58" s="29">
        <v>-0.4168</v>
      </c>
      <c r="Q58" s="29">
        <v>-5.3200000000000004E-2</v>
      </c>
      <c r="R58" s="29">
        <v>0.42018148459921462</v>
      </c>
      <c r="S58" s="92">
        <v>10.16</v>
      </c>
      <c r="T58" s="35">
        <v>24.386867942632453</v>
      </c>
      <c r="U58" s="29">
        <v>-0.43280000000000002</v>
      </c>
      <c r="V58" s="29">
        <v>-6.6799999999999998E-2</v>
      </c>
      <c r="W58" s="29">
        <v>0.43792474239302809</v>
      </c>
      <c r="X58" s="92">
        <v>10.38</v>
      </c>
      <c r="Y58" s="298" t="s">
        <v>3007</v>
      </c>
    </row>
    <row r="59" spans="1:25" x14ac:dyDescent="0.25">
      <c r="A59" s="28" t="s">
        <v>18</v>
      </c>
      <c r="B59" s="140" t="s">
        <v>28</v>
      </c>
      <c r="C59" s="296" t="s">
        <v>20</v>
      </c>
      <c r="D59" s="140">
        <v>110</v>
      </c>
      <c r="E59" s="140" t="s">
        <v>109</v>
      </c>
      <c r="F59" s="140">
        <v>10</v>
      </c>
      <c r="G59" s="140" t="s">
        <v>3007</v>
      </c>
      <c r="H59" s="303">
        <v>4</v>
      </c>
      <c r="I59" s="140" t="s">
        <v>110</v>
      </c>
      <c r="J59" s="35">
        <v>54.106841810018281</v>
      </c>
      <c r="K59" s="29">
        <v>-0.96399999999999997</v>
      </c>
      <c r="L59" s="29">
        <v>-0.1356</v>
      </c>
      <c r="M59" s="29">
        <v>0.97349029784584906</v>
      </c>
      <c r="N59" s="92">
        <v>10.4</v>
      </c>
      <c r="O59" s="35">
        <v>103.19003397937612</v>
      </c>
      <c r="P59" s="29">
        <v>-1.7988</v>
      </c>
      <c r="Q59" s="29">
        <v>-0.2324</v>
      </c>
      <c r="R59" s="29">
        <v>1.8137505892486983</v>
      </c>
      <c r="S59" s="92">
        <v>10.16</v>
      </c>
      <c r="T59" s="35">
        <v>120.98951824773208</v>
      </c>
      <c r="U59" s="29">
        <v>-2.1492</v>
      </c>
      <c r="V59" s="29">
        <v>-0.31839999999999996</v>
      </c>
      <c r="W59" s="29">
        <v>2.1726571749818238</v>
      </c>
      <c r="X59" s="92">
        <v>10.38</v>
      </c>
      <c r="Y59" s="298" t="s">
        <v>3007</v>
      </c>
    </row>
    <row r="60" spans="1:25" x14ac:dyDescent="0.25">
      <c r="A60" s="28" t="s">
        <v>18</v>
      </c>
      <c r="B60" s="140" t="s">
        <v>28</v>
      </c>
      <c r="C60" s="296" t="s">
        <v>20</v>
      </c>
      <c r="D60" s="140">
        <v>110</v>
      </c>
      <c r="E60" s="140" t="s">
        <v>2659</v>
      </c>
      <c r="F60" s="140">
        <v>10</v>
      </c>
      <c r="G60" s="140" t="s">
        <v>3007</v>
      </c>
      <c r="H60" s="303">
        <v>2</v>
      </c>
      <c r="I60" s="140" t="s">
        <v>2660</v>
      </c>
      <c r="J60" s="35">
        <v>48.724335998891092</v>
      </c>
      <c r="K60" s="29">
        <v>-0.86039999999999994</v>
      </c>
      <c r="L60" s="29">
        <v>-0.16800000000000001</v>
      </c>
      <c r="M60" s="29">
        <v>0.87664825329204865</v>
      </c>
      <c r="N60" s="92">
        <v>10.4</v>
      </c>
      <c r="O60" s="35">
        <v>108.80136650297005</v>
      </c>
      <c r="P60" s="29">
        <v>-1.8996</v>
      </c>
      <c r="Q60" s="29">
        <v>-0.32639999999999997</v>
      </c>
      <c r="R60" s="29">
        <v>1.9274379678734153</v>
      </c>
      <c r="S60" s="92">
        <v>10.24</v>
      </c>
      <c r="T60" s="35">
        <v>126.5227970446112</v>
      </c>
      <c r="U60" s="29">
        <v>-2.2248000000000001</v>
      </c>
      <c r="V60" s="29">
        <v>-0.36480000000000001</v>
      </c>
      <c r="W60" s="29">
        <v>2.2545097205379268</v>
      </c>
      <c r="X60" s="92">
        <v>10.3</v>
      </c>
      <c r="Y60" s="298" t="s">
        <v>3007</v>
      </c>
    </row>
    <row r="61" spans="1:25" x14ac:dyDescent="0.25">
      <c r="A61" s="28" t="s">
        <v>18</v>
      </c>
      <c r="B61" s="140" t="s">
        <v>28</v>
      </c>
      <c r="C61" s="296" t="s">
        <v>20</v>
      </c>
      <c r="D61" s="140">
        <v>110</v>
      </c>
      <c r="E61" s="140" t="s">
        <v>111</v>
      </c>
      <c r="F61" s="140">
        <v>10</v>
      </c>
      <c r="G61" s="140" t="s">
        <v>3007</v>
      </c>
      <c r="H61" s="303">
        <v>4</v>
      </c>
      <c r="I61" s="140" t="s">
        <v>112</v>
      </c>
      <c r="J61" s="35">
        <v>1.9098916491698112</v>
      </c>
      <c r="K61" s="29">
        <v>-3.1199999999999999E-2</v>
      </c>
      <c r="L61" s="29">
        <v>-1.44E-2</v>
      </c>
      <c r="M61" s="29">
        <v>3.4362770551863243E-2</v>
      </c>
      <c r="N61" s="92">
        <v>10.4</v>
      </c>
      <c r="O61" s="35">
        <v>3.1428112514918878</v>
      </c>
      <c r="P61" s="29">
        <v>-5.4399999999999997E-2</v>
      </c>
      <c r="Q61" s="29">
        <v>-9.5999999999999992E-3</v>
      </c>
      <c r="R61" s="29">
        <v>5.5240564805222617E-2</v>
      </c>
      <c r="S61" s="92">
        <v>10.16</v>
      </c>
      <c r="T61" s="35">
        <v>2.451660440087426</v>
      </c>
      <c r="U61" s="29">
        <v>-4.2000000000000003E-2</v>
      </c>
      <c r="V61" s="29">
        <v>-1.32E-2</v>
      </c>
      <c r="W61" s="29">
        <v>4.4025447186825939E-2</v>
      </c>
      <c r="X61" s="92">
        <v>10.38</v>
      </c>
      <c r="Y61" s="298" t="s">
        <v>3007</v>
      </c>
    </row>
    <row r="62" spans="1:25" x14ac:dyDescent="0.25">
      <c r="A62" s="28" t="s">
        <v>18</v>
      </c>
      <c r="B62" s="140" t="s">
        <v>28</v>
      </c>
      <c r="C62" s="296" t="s">
        <v>20</v>
      </c>
      <c r="D62" s="140">
        <v>110</v>
      </c>
      <c r="E62" s="140" t="s">
        <v>113</v>
      </c>
      <c r="F62" s="140">
        <v>10</v>
      </c>
      <c r="G62" s="140" t="s">
        <v>3007</v>
      </c>
      <c r="H62" s="303">
        <v>4</v>
      </c>
      <c r="I62" s="140" t="s">
        <v>114</v>
      </c>
      <c r="J62" s="35">
        <v>85.703537923440592</v>
      </c>
      <c r="K62" s="29">
        <v>-1.5324</v>
      </c>
      <c r="L62" s="29">
        <v>-0.1716</v>
      </c>
      <c r="M62" s="29">
        <v>1.5419780543185431</v>
      </c>
      <c r="N62" s="92">
        <v>10.4</v>
      </c>
      <c r="O62" s="35">
        <v>167.44837851092271</v>
      </c>
      <c r="P62" s="29">
        <v>-2.9279999999999999</v>
      </c>
      <c r="Q62" s="29">
        <v>-0.29880000000000001</v>
      </c>
      <c r="R62" s="29">
        <v>2.9432066594107864</v>
      </c>
      <c r="S62" s="92">
        <v>10.16</v>
      </c>
      <c r="T62" s="35">
        <v>155.40484797581544</v>
      </c>
      <c r="U62" s="29">
        <v>-2.7708000000000004</v>
      </c>
      <c r="V62" s="29">
        <v>-0.33239999999999997</v>
      </c>
      <c r="W62" s="29">
        <v>2.7906670170409087</v>
      </c>
      <c r="X62" s="92">
        <v>10.38</v>
      </c>
      <c r="Y62" s="298" t="s">
        <v>3007</v>
      </c>
    </row>
    <row r="63" spans="1:25" x14ac:dyDescent="0.25">
      <c r="A63" s="28" t="s">
        <v>18</v>
      </c>
      <c r="B63" s="140" t="s">
        <v>28</v>
      </c>
      <c r="C63" s="296" t="s">
        <v>20</v>
      </c>
      <c r="D63" s="140">
        <v>110</v>
      </c>
      <c r="E63" s="140" t="s">
        <v>115</v>
      </c>
      <c r="F63" s="140">
        <v>10</v>
      </c>
      <c r="G63" s="140" t="s">
        <v>3007</v>
      </c>
      <c r="H63" s="303">
        <v>4</v>
      </c>
      <c r="I63" s="140" t="s">
        <v>93</v>
      </c>
      <c r="J63" s="35">
        <v>29.987687274052735</v>
      </c>
      <c r="K63" s="29">
        <v>-0.20760000000000001</v>
      </c>
      <c r="L63" s="29">
        <v>-0.498</v>
      </c>
      <c r="M63" s="29">
        <v>0.53953846943475681</v>
      </c>
      <c r="N63" s="92">
        <v>10.4</v>
      </c>
      <c r="O63" s="35">
        <v>51.941570310644188</v>
      </c>
      <c r="P63" s="29">
        <v>-0.89760000000000006</v>
      </c>
      <c r="Q63" s="29">
        <v>-0.1668</v>
      </c>
      <c r="R63" s="29">
        <v>0.91296659303613081</v>
      </c>
      <c r="S63" s="92">
        <v>10.16</v>
      </c>
      <c r="T63" s="35">
        <v>67.511358567569275</v>
      </c>
      <c r="U63" s="29">
        <v>-1.1976</v>
      </c>
      <c r="V63" s="29">
        <v>-0.18840000000000001</v>
      </c>
      <c r="W63" s="29">
        <v>1.2123284703412687</v>
      </c>
      <c r="X63" s="92">
        <v>10.38</v>
      </c>
      <c r="Y63" s="298" t="s">
        <v>3007</v>
      </c>
    </row>
    <row r="64" spans="1:25" x14ac:dyDescent="0.25">
      <c r="A64" s="28" t="s">
        <v>18</v>
      </c>
      <c r="B64" s="140" t="s">
        <v>28</v>
      </c>
      <c r="C64" s="296" t="s">
        <v>20</v>
      </c>
      <c r="D64" s="140">
        <v>110</v>
      </c>
      <c r="E64" s="140" t="s">
        <v>116</v>
      </c>
      <c r="F64" s="140">
        <v>10</v>
      </c>
      <c r="G64" s="140" t="s">
        <v>3007</v>
      </c>
      <c r="H64" s="303">
        <v>4</v>
      </c>
      <c r="I64" s="140" t="s">
        <v>97</v>
      </c>
      <c r="J64" s="35">
        <v>0</v>
      </c>
      <c r="K64" s="29">
        <v>-0.84760000000000002</v>
      </c>
      <c r="L64" s="29">
        <v>-4.5999999999999999E-2</v>
      </c>
      <c r="M64" s="29">
        <v>0.84884731253624168</v>
      </c>
      <c r="N64" s="92">
        <v>10.4</v>
      </c>
      <c r="O64" s="35">
        <v>0</v>
      </c>
      <c r="P64" s="29">
        <v>-1.5984</v>
      </c>
      <c r="Q64" s="29">
        <v>-0.1076</v>
      </c>
      <c r="R64" s="29">
        <v>1.6020175779310291</v>
      </c>
      <c r="S64" s="92">
        <v>10.16</v>
      </c>
      <c r="T64" s="35">
        <v>93.385521087563333</v>
      </c>
      <c r="U64" s="29">
        <v>-1.6724000000000001</v>
      </c>
      <c r="V64" s="29">
        <v>-0.12359999999999999</v>
      </c>
      <c r="W64" s="29">
        <v>1.6769611563778097</v>
      </c>
      <c r="X64" s="92">
        <v>10.38</v>
      </c>
      <c r="Y64" s="298" t="s">
        <v>3007</v>
      </c>
    </row>
    <row r="65" spans="1:25" x14ac:dyDescent="0.25">
      <c r="A65" s="28" t="s">
        <v>18</v>
      </c>
      <c r="B65" s="140" t="s">
        <v>28</v>
      </c>
      <c r="C65" s="296" t="s">
        <v>20</v>
      </c>
      <c r="D65" s="140">
        <v>110</v>
      </c>
      <c r="E65" s="140" t="s">
        <v>117</v>
      </c>
      <c r="F65" s="140">
        <v>10</v>
      </c>
      <c r="G65" s="140" t="s">
        <v>3007</v>
      </c>
      <c r="H65" s="303">
        <v>4</v>
      </c>
      <c r="I65" s="140" t="s">
        <v>118</v>
      </c>
      <c r="J65" s="35">
        <v>2.4012987141922664</v>
      </c>
      <c r="K65" s="29">
        <v>-5.9999999999999995E-4</v>
      </c>
      <c r="L65" s="29">
        <v>-4.3200000000000002E-2</v>
      </c>
      <c r="M65" s="29">
        <v>4.3204166465747262E-2</v>
      </c>
      <c r="N65" s="92">
        <v>10.4</v>
      </c>
      <c r="O65" s="35">
        <v>2.3556248917781808</v>
      </c>
      <c r="P65" s="29">
        <v>-5.9999999999999995E-4</v>
      </c>
      <c r="Q65" s="29">
        <v>-4.1399999999999999E-2</v>
      </c>
      <c r="R65" s="29">
        <v>4.140434759780668E-2</v>
      </c>
      <c r="S65" s="92">
        <v>10.16</v>
      </c>
      <c r="T65" s="35">
        <v>2.4066214180719876</v>
      </c>
      <c r="U65" s="29">
        <v>-1.1999999999999999E-3</v>
      </c>
      <c r="V65" s="29">
        <v>-4.3200000000000002E-2</v>
      </c>
      <c r="W65" s="29">
        <v>4.3216663452885856E-2</v>
      </c>
      <c r="X65" s="92">
        <v>10.38</v>
      </c>
      <c r="Y65" s="298" t="s">
        <v>3007</v>
      </c>
    </row>
    <row r="66" spans="1:25" ht="15.75" thickBot="1" x14ac:dyDescent="0.3">
      <c r="A66" s="28" t="s">
        <v>18</v>
      </c>
      <c r="B66" s="140" t="s">
        <v>28</v>
      </c>
      <c r="C66" s="296" t="s">
        <v>20</v>
      </c>
      <c r="D66" s="140">
        <v>110</v>
      </c>
      <c r="E66" s="142" t="s">
        <v>119</v>
      </c>
      <c r="F66" s="142">
        <v>10</v>
      </c>
      <c r="G66" s="142" t="s">
        <v>3007</v>
      </c>
      <c r="H66" s="304">
        <v>4</v>
      </c>
      <c r="I66" s="142" t="s">
        <v>2661</v>
      </c>
      <c r="J66" s="36">
        <v>56.4961442540679</v>
      </c>
      <c r="K66" s="33">
        <v>-1.0127999999999999</v>
      </c>
      <c r="L66" s="33">
        <v>-8.6400000000000005E-2</v>
      </c>
      <c r="M66" s="33">
        <v>1.0164786274191897</v>
      </c>
      <c r="N66" s="95">
        <v>10.4</v>
      </c>
      <c r="O66" s="36">
        <v>123.23270457205754</v>
      </c>
      <c r="P66" s="33">
        <v>-2.16</v>
      </c>
      <c r="Q66" s="33">
        <v>-0.16159999999999999</v>
      </c>
      <c r="R66" s="33">
        <v>2.1660366017221411</v>
      </c>
      <c r="S66" s="95">
        <v>10.16</v>
      </c>
      <c r="T66" s="36">
        <v>145.15378877905144</v>
      </c>
      <c r="U66" s="33">
        <v>-2.5984000000000003</v>
      </c>
      <c r="V66" s="33">
        <v>-0.2064</v>
      </c>
      <c r="W66" s="33">
        <v>2.6065846466209384</v>
      </c>
      <c r="X66" s="95">
        <v>10.38</v>
      </c>
      <c r="Y66" s="301" t="s">
        <v>3007</v>
      </c>
    </row>
    <row r="67" spans="1:25" x14ac:dyDescent="0.25">
      <c r="A67" s="24" t="s">
        <v>18</v>
      </c>
      <c r="B67" s="138" t="s">
        <v>120</v>
      </c>
      <c r="C67" s="138" t="s">
        <v>20</v>
      </c>
      <c r="D67" s="138">
        <v>110</v>
      </c>
      <c r="E67" s="138" t="s">
        <v>30</v>
      </c>
      <c r="F67" s="138">
        <v>110</v>
      </c>
      <c r="G67" s="138" t="s">
        <v>31</v>
      </c>
      <c r="H67" s="138" t="s">
        <v>3007</v>
      </c>
      <c r="I67" s="138" t="s">
        <v>3007</v>
      </c>
      <c r="J67" s="25" t="s">
        <v>54</v>
      </c>
      <c r="K67" s="25">
        <v>-5.6040000000000001</v>
      </c>
      <c r="L67" s="25">
        <v>-0.441</v>
      </c>
      <c r="M67" s="25">
        <v>5.6213251996304221</v>
      </c>
      <c r="N67" s="25">
        <v>118.34</v>
      </c>
      <c r="O67" s="88">
        <v>53.003236479714452</v>
      </c>
      <c r="P67" s="25">
        <v>-10.718999999999999</v>
      </c>
      <c r="Q67" s="25">
        <v>-0.91200000000000003</v>
      </c>
      <c r="R67" s="25">
        <v>10.757727687574175</v>
      </c>
      <c r="S67" s="89">
        <v>117.32</v>
      </c>
      <c r="T67" s="88">
        <v>57.914200696859226</v>
      </c>
      <c r="U67" s="25">
        <v>-11.769</v>
      </c>
      <c r="V67" s="25">
        <v>-0.96599999999999997</v>
      </c>
      <c r="W67" s="25">
        <v>11.808578110848064</v>
      </c>
      <c r="X67" s="89">
        <v>117.86</v>
      </c>
      <c r="Y67" s="294" t="s">
        <v>3007</v>
      </c>
    </row>
    <row r="68" spans="1:25" x14ac:dyDescent="0.25">
      <c r="A68" s="28" t="s">
        <v>18</v>
      </c>
      <c r="B68" s="140" t="s">
        <v>120</v>
      </c>
      <c r="C68" s="296" t="s">
        <v>20</v>
      </c>
      <c r="D68" s="140">
        <v>110</v>
      </c>
      <c r="E68" s="479" t="s">
        <v>121</v>
      </c>
      <c r="F68" s="140">
        <v>10</v>
      </c>
      <c r="G68" s="140" t="s">
        <v>36</v>
      </c>
      <c r="H68" s="140" t="s">
        <v>3007</v>
      </c>
      <c r="I68" s="140" t="s">
        <v>122</v>
      </c>
      <c r="J68" s="29">
        <v>319.50058256065512</v>
      </c>
      <c r="K68" s="478">
        <v>-5.6040000000000001</v>
      </c>
      <c r="L68" s="478">
        <v>-0.441</v>
      </c>
      <c r="M68" s="29">
        <v>5.6213251996304221</v>
      </c>
      <c r="N68" s="29">
        <v>10.17</v>
      </c>
      <c r="O68" s="35">
        <v>610.23942137390577</v>
      </c>
      <c r="P68" s="29">
        <v>-10.718999999999999</v>
      </c>
      <c r="Q68" s="29">
        <v>-0.91200000000000003</v>
      </c>
      <c r="R68" s="29">
        <v>10.757727687574175</v>
      </c>
      <c r="S68" s="92">
        <v>10.19</v>
      </c>
      <c r="T68" s="35">
        <v>666.57887638006139</v>
      </c>
      <c r="U68" s="29">
        <v>-11.769</v>
      </c>
      <c r="V68" s="29">
        <v>-0.96599999999999997</v>
      </c>
      <c r="W68" s="29">
        <v>11.808578110848064</v>
      </c>
      <c r="X68" s="92">
        <v>10.24</v>
      </c>
      <c r="Y68" s="298" t="s">
        <v>3007</v>
      </c>
    </row>
    <row r="69" spans="1:25" x14ac:dyDescent="0.25">
      <c r="A69" s="28" t="s">
        <v>18</v>
      </c>
      <c r="B69" s="140" t="s">
        <v>120</v>
      </c>
      <c r="C69" s="296" t="s">
        <v>20</v>
      </c>
      <c r="D69" s="140">
        <v>110</v>
      </c>
      <c r="E69" s="140" t="s">
        <v>123</v>
      </c>
      <c r="F69" s="140">
        <v>10</v>
      </c>
      <c r="G69" s="140" t="s">
        <v>3007</v>
      </c>
      <c r="H69" s="297">
        <v>1</v>
      </c>
      <c r="I69" s="140" t="s">
        <v>124</v>
      </c>
      <c r="J69" s="29">
        <v>25.419515409266744</v>
      </c>
      <c r="K69" s="29">
        <v>-0.44519999999999998</v>
      </c>
      <c r="L69" s="29">
        <v>-4.2599999999999999E-2</v>
      </c>
      <c r="M69" s="29">
        <v>0.44723349606218005</v>
      </c>
      <c r="N69" s="29">
        <v>10.17</v>
      </c>
      <c r="O69" s="35">
        <v>21.494539204704989</v>
      </c>
      <c r="P69" s="29">
        <v>-0.378</v>
      </c>
      <c r="Q69" s="29">
        <v>-2.64E-2</v>
      </c>
      <c r="R69" s="29">
        <v>0.37892078327798279</v>
      </c>
      <c r="S69" s="92">
        <v>10.19</v>
      </c>
      <c r="T69" s="35">
        <v>24.095396960874726</v>
      </c>
      <c r="U69" s="29">
        <v>-0.42599999999999999</v>
      </c>
      <c r="V69" s="29">
        <v>-2.7E-2</v>
      </c>
      <c r="W69" s="29">
        <v>0.42685477624128793</v>
      </c>
      <c r="X69" s="92">
        <v>10.24</v>
      </c>
      <c r="Y69" s="298" t="s">
        <v>3007</v>
      </c>
    </row>
    <row r="70" spans="1:25" x14ac:dyDescent="0.25">
      <c r="A70" s="28" t="s">
        <v>18</v>
      </c>
      <c r="B70" s="140" t="s">
        <v>120</v>
      </c>
      <c r="C70" s="296" t="s">
        <v>20</v>
      </c>
      <c r="D70" s="140">
        <v>110</v>
      </c>
      <c r="E70" s="140" t="s">
        <v>2783</v>
      </c>
      <c r="F70" s="140">
        <v>10</v>
      </c>
      <c r="G70" s="140" t="s">
        <v>3007</v>
      </c>
      <c r="H70" s="297">
        <v>1</v>
      </c>
      <c r="I70" s="140" t="s">
        <v>125</v>
      </c>
      <c r="J70" s="29">
        <v>8.7136060319927857</v>
      </c>
      <c r="K70" s="29">
        <v>-0.14560000000000001</v>
      </c>
      <c r="L70" s="29">
        <v>-4.8000000000000001E-2</v>
      </c>
      <c r="M70" s="29">
        <v>0.15330805588748428</v>
      </c>
      <c r="N70" s="29">
        <v>10.17</v>
      </c>
      <c r="O70" s="35">
        <v>25.665496274829255</v>
      </c>
      <c r="P70" s="29">
        <v>-0.45119999999999999</v>
      </c>
      <c r="Q70" s="29">
        <v>-3.3600000000000005E-2</v>
      </c>
      <c r="R70" s="29">
        <v>0.45244933418008254</v>
      </c>
      <c r="S70" s="92">
        <v>10.19</v>
      </c>
      <c r="T70" s="35">
        <v>31.798738356165096</v>
      </c>
      <c r="U70" s="29">
        <v>-0.56159999999999999</v>
      </c>
      <c r="V70" s="29">
        <v>-4.3999999999999997E-2</v>
      </c>
      <c r="W70" s="29">
        <v>0.56332100972713595</v>
      </c>
      <c r="X70" s="92">
        <v>10.24</v>
      </c>
      <c r="Y70" s="298" t="s">
        <v>3007</v>
      </c>
    </row>
    <row r="71" spans="1:25" x14ac:dyDescent="0.25">
      <c r="A71" s="28" t="s">
        <v>18</v>
      </c>
      <c r="B71" s="140" t="s">
        <v>120</v>
      </c>
      <c r="C71" s="296" t="s">
        <v>20</v>
      </c>
      <c r="D71" s="140">
        <v>110</v>
      </c>
      <c r="E71" s="140" t="s">
        <v>2784</v>
      </c>
      <c r="F71" s="140">
        <v>10</v>
      </c>
      <c r="G71" s="140" t="s">
        <v>3007</v>
      </c>
      <c r="H71" s="297">
        <v>1</v>
      </c>
      <c r="I71" s="140" t="s">
        <v>126</v>
      </c>
      <c r="J71" s="29">
        <v>110.01998755932119</v>
      </c>
      <c r="K71" s="29">
        <v>-1.9332</v>
      </c>
      <c r="L71" s="29">
        <v>-9.8400000000000001E-2</v>
      </c>
      <c r="M71" s="29">
        <v>1.935702663117453</v>
      </c>
      <c r="N71" s="29">
        <v>10.17</v>
      </c>
      <c r="O71" s="35">
        <v>190.80444098796531</v>
      </c>
      <c r="P71" s="29">
        <v>-3.3540000000000001</v>
      </c>
      <c r="Q71" s="29">
        <v>-0.25440000000000002</v>
      </c>
      <c r="R71" s="29">
        <v>3.3636342488445439</v>
      </c>
      <c r="S71" s="92">
        <v>10.19</v>
      </c>
      <c r="T71" s="35">
        <v>212.27524703768404</v>
      </c>
      <c r="U71" s="29">
        <v>-3.75</v>
      </c>
      <c r="V71" s="29">
        <v>-0.28079999999999999</v>
      </c>
      <c r="W71" s="29">
        <v>3.7604984563219808</v>
      </c>
      <c r="X71" s="92">
        <v>10.24</v>
      </c>
      <c r="Y71" s="298" t="s">
        <v>3007</v>
      </c>
    </row>
    <row r="72" spans="1:25" x14ac:dyDescent="0.25">
      <c r="A72" s="28" t="s">
        <v>18</v>
      </c>
      <c r="B72" s="140" t="s">
        <v>120</v>
      </c>
      <c r="C72" s="296" t="s">
        <v>20</v>
      </c>
      <c r="D72" s="140">
        <v>110</v>
      </c>
      <c r="E72" s="140" t="s">
        <v>2785</v>
      </c>
      <c r="F72" s="140">
        <v>10</v>
      </c>
      <c r="G72" s="140" t="s">
        <v>3007</v>
      </c>
      <c r="H72" s="297">
        <v>1</v>
      </c>
      <c r="I72" s="140" t="s">
        <v>127</v>
      </c>
      <c r="J72" s="29">
        <v>3.3291291590337528</v>
      </c>
      <c r="K72" s="29">
        <v>-5.8200000000000002E-2</v>
      </c>
      <c r="L72" s="29">
        <v>-6.6E-3</v>
      </c>
      <c r="M72" s="29">
        <v>5.8573031336955753E-2</v>
      </c>
      <c r="N72" s="29">
        <v>10.17</v>
      </c>
      <c r="O72" s="35">
        <v>5.3183524497188674</v>
      </c>
      <c r="P72" s="29">
        <v>-9.3599999999999989E-2</v>
      </c>
      <c r="Q72" s="29">
        <v>-5.4000000000000003E-3</v>
      </c>
      <c r="R72" s="29">
        <v>9.3755639830358992E-2</v>
      </c>
      <c r="S72" s="92">
        <v>10.19</v>
      </c>
      <c r="T72" s="35">
        <v>5.3958461113239897</v>
      </c>
      <c r="U72" s="29">
        <v>-9.5400000000000013E-2</v>
      </c>
      <c r="V72" s="29">
        <v>-6.0000000000000001E-3</v>
      </c>
      <c r="W72" s="29">
        <v>9.5588493031326743E-2</v>
      </c>
      <c r="X72" s="92">
        <v>10.24</v>
      </c>
      <c r="Y72" s="298" t="s">
        <v>3007</v>
      </c>
    </row>
    <row r="73" spans="1:25" x14ac:dyDescent="0.25">
      <c r="A73" s="28" t="s">
        <v>18</v>
      </c>
      <c r="B73" s="140" t="s">
        <v>120</v>
      </c>
      <c r="C73" s="296" t="s">
        <v>20</v>
      </c>
      <c r="D73" s="140">
        <v>110</v>
      </c>
      <c r="E73" s="140" t="s">
        <v>2786</v>
      </c>
      <c r="F73" s="140">
        <v>10</v>
      </c>
      <c r="G73" s="140" t="s">
        <v>3007</v>
      </c>
      <c r="H73" s="297">
        <v>1</v>
      </c>
      <c r="I73" s="140" t="s">
        <v>128</v>
      </c>
      <c r="J73" s="29">
        <v>20.306705709443772</v>
      </c>
      <c r="K73" s="29">
        <v>-0.34560000000000002</v>
      </c>
      <c r="L73" s="29">
        <v>-9.06E-2</v>
      </c>
      <c r="M73" s="29">
        <v>0.35727821092252465</v>
      </c>
      <c r="N73" s="29">
        <v>10.17</v>
      </c>
      <c r="O73" s="35">
        <v>48.616337151013987</v>
      </c>
      <c r="P73" s="29">
        <v>-0.84360000000000002</v>
      </c>
      <c r="Q73" s="29">
        <v>-0.1512</v>
      </c>
      <c r="R73" s="29">
        <v>0.85704282273408017</v>
      </c>
      <c r="S73" s="92">
        <v>10.19</v>
      </c>
      <c r="T73" s="35">
        <v>50.970925081865722</v>
      </c>
      <c r="U73" s="29">
        <v>-0.88979999999999992</v>
      </c>
      <c r="V73" s="29">
        <v>-0.15359999999999999</v>
      </c>
      <c r="W73" s="29">
        <v>0.90296013201026759</v>
      </c>
      <c r="X73" s="92">
        <v>10.24</v>
      </c>
      <c r="Y73" s="298" t="s">
        <v>3007</v>
      </c>
    </row>
    <row r="74" spans="1:25" x14ac:dyDescent="0.25">
      <c r="A74" s="28" t="s">
        <v>18</v>
      </c>
      <c r="B74" s="140" t="s">
        <v>120</v>
      </c>
      <c r="C74" s="296" t="s">
        <v>20</v>
      </c>
      <c r="D74" s="140">
        <v>110</v>
      </c>
      <c r="E74" s="140" t="s">
        <v>2822</v>
      </c>
      <c r="F74" s="140">
        <v>10</v>
      </c>
      <c r="G74" s="140" t="s">
        <v>3007</v>
      </c>
      <c r="H74" s="297">
        <v>1</v>
      </c>
      <c r="I74" s="140" t="s">
        <v>129</v>
      </c>
      <c r="J74" s="29">
        <v>18.559601926310698</v>
      </c>
      <c r="K74" s="29">
        <v>-0.31980000000000003</v>
      </c>
      <c r="L74" s="29">
        <v>-6.6000000000000003E-2</v>
      </c>
      <c r="M74" s="29">
        <v>0.32653949225170303</v>
      </c>
      <c r="N74" s="29">
        <v>10.17</v>
      </c>
      <c r="O74" s="35">
        <v>39.718271384613274</v>
      </c>
      <c r="P74" s="29">
        <v>-0.68940000000000001</v>
      </c>
      <c r="Q74" s="29">
        <v>-0.12240000000000001</v>
      </c>
      <c r="R74" s="29">
        <v>0.70018149075793201</v>
      </c>
      <c r="S74" s="92">
        <v>10.19</v>
      </c>
      <c r="T74" s="35">
        <v>28.337427025428894</v>
      </c>
      <c r="U74" s="29">
        <v>-0.49319999999999997</v>
      </c>
      <c r="V74" s="29">
        <v>-9.3599999999999989E-2</v>
      </c>
      <c r="W74" s="29">
        <v>0.502003187240878</v>
      </c>
      <c r="X74" s="92">
        <v>10.24</v>
      </c>
      <c r="Y74" s="298" t="s">
        <v>3007</v>
      </c>
    </row>
    <row r="75" spans="1:25" x14ac:dyDescent="0.25">
      <c r="A75" s="28" t="s">
        <v>18</v>
      </c>
      <c r="B75" s="140" t="s">
        <v>120</v>
      </c>
      <c r="C75" s="296" t="s">
        <v>20</v>
      </c>
      <c r="D75" s="140">
        <v>110</v>
      </c>
      <c r="E75" s="140" t="s">
        <v>130</v>
      </c>
      <c r="F75" s="140">
        <v>10</v>
      </c>
      <c r="G75" s="140" t="s">
        <v>3007</v>
      </c>
      <c r="H75" s="297">
        <v>1</v>
      </c>
      <c r="I75" s="140" t="s">
        <v>124</v>
      </c>
      <c r="J75" s="29">
        <v>5.8331952318019145</v>
      </c>
      <c r="K75" s="29">
        <v>-0.1002</v>
      </c>
      <c r="L75" s="29">
        <v>-2.2200000000000001E-2</v>
      </c>
      <c r="M75" s="29">
        <v>0.10262982022784606</v>
      </c>
      <c r="N75" s="29">
        <v>10.17</v>
      </c>
      <c r="O75" s="35">
        <v>12.542636704632148</v>
      </c>
      <c r="P75" s="29">
        <v>-0.21959999999999999</v>
      </c>
      <c r="Q75" s="29">
        <v>-2.58E-2</v>
      </c>
      <c r="R75" s="29">
        <v>0.22111037967494876</v>
      </c>
      <c r="S75" s="92">
        <v>10.19</v>
      </c>
      <c r="T75" s="35">
        <v>10.561821682908839</v>
      </c>
      <c r="U75" s="29">
        <v>-0.18540000000000001</v>
      </c>
      <c r="V75" s="29">
        <v>-2.52E-2</v>
      </c>
      <c r="W75" s="29">
        <v>0.18710478347706669</v>
      </c>
      <c r="X75" s="92">
        <v>10.24</v>
      </c>
      <c r="Y75" s="298" t="s">
        <v>3007</v>
      </c>
    </row>
    <row r="76" spans="1:25" x14ac:dyDescent="0.25">
      <c r="A76" s="28" t="s">
        <v>18</v>
      </c>
      <c r="B76" s="140" t="s">
        <v>120</v>
      </c>
      <c r="C76" s="296" t="s">
        <v>20</v>
      </c>
      <c r="D76" s="140">
        <v>110</v>
      </c>
      <c r="E76" s="140" t="s">
        <v>2787</v>
      </c>
      <c r="F76" s="140">
        <v>10</v>
      </c>
      <c r="G76" s="140" t="s">
        <v>3007</v>
      </c>
      <c r="H76" s="297">
        <v>1</v>
      </c>
      <c r="I76" s="140" t="s">
        <v>131</v>
      </c>
      <c r="J76" s="29">
        <v>35.95223038311206</v>
      </c>
      <c r="K76" s="29">
        <v>-0.60780000000000001</v>
      </c>
      <c r="L76" s="29">
        <v>-0.17519999999999999</v>
      </c>
      <c r="M76" s="29">
        <v>0.63254713658351192</v>
      </c>
      <c r="N76" s="29">
        <v>10.17</v>
      </c>
      <c r="O76" s="35">
        <v>75.991486235739728</v>
      </c>
      <c r="P76" s="29">
        <v>-1.3164</v>
      </c>
      <c r="Q76" s="29">
        <v>-0.24840000000000001</v>
      </c>
      <c r="R76" s="29">
        <v>1.3396311134039849</v>
      </c>
      <c r="S76" s="92">
        <v>10.19</v>
      </c>
      <c r="T76" s="35">
        <v>85.485997627213592</v>
      </c>
      <c r="U76" s="29">
        <v>-1.4910000000000001</v>
      </c>
      <c r="V76" s="29">
        <v>-0.26519999999999999</v>
      </c>
      <c r="W76" s="29">
        <v>1.5144015451656145</v>
      </c>
      <c r="X76" s="92">
        <v>10.24</v>
      </c>
      <c r="Y76" s="298" t="s">
        <v>3007</v>
      </c>
    </row>
    <row r="77" spans="1:25" x14ac:dyDescent="0.25">
      <c r="A77" s="28" t="s">
        <v>18</v>
      </c>
      <c r="B77" s="140" t="s">
        <v>120</v>
      </c>
      <c r="C77" s="296" t="s">
        <v>20</v>
      </c>
      <c r="D77" s="140">
        <v>110</v>
      </c>
      <c r="E77" s="140" t="s">
        <v>132</v>
      </c>
      <c r="F77" s="140">
        <v>10</v>
      </c>
      <c r="G77" s="140" t="s">
        <v>3007</v>
      </c>
      <c r="H77" s="297">
        <v>1</v>
      </c>
      <c r="I77" s="140" t="s">
        <v>133</v>
      </c>
      <c r="J77" s="29">
        <v>0</v>
      </c>
      <c r="K77" s="29">
        <v>0</v>
      </c>
      <c r="L77" s="29">
        <v>-4.0000000000000002E-4</v>
      </c>
      <c r="M77" s="29">
        <v>4.0000000000000002E-4</v>
      </c>
      <c r="N77" s="29" t="s">
        <v>39</v>
      </c>
      <c r="O77" s="35">
        <v>0</v>
      </c>
      <c r="P77" s="29">
        <v>0</v>
      </c>
      <c r="Q77" s="29">
        <v>0</v>
      </c>
      <c r="R77" s="29">
        <v>0</v>
      </c>
      <c r="S77" s="92" t="s">
        <v>39</v>
      </c>
      <c r="T77" s="35">
        <v>0</v>
      </c>
      <c r="U77" s="29">
        <v>0</v>
      </c>
      <c r="V77" s="29">
        <v>0</v>
      </c>
      <c r="W77" s="29">
        <v>0</v>
      </c>
      <c r="X77" s="92" t="s">
        <v>39</v>
      </c>
      <c r="Y77" s="298" t="s">
        <v>3007</v>
      </c>
    </row>
    <row r="78" spans="1:25" x14ac:dyDescent="0.25">
      <c r="A78" s="28" t="s">
        <v>18</v>
      </c>
      <c r="B78" s="140" t="s">
        <v>120</v>
      </c>
      <c r="C78" s="296" t="s">
        <v>20</v>
      </c>
      <c r="D78" s="140">
        <v>110</v>
      </c>
      <c r="E78" s="140" t="s">
        <v>2788</v>
      </c>
      <c r="F78" s="140">
        <v>10</v>
      </c>
      <c r="G78" s="140" t="s">
        <v>3007</v>
      </c>
      <c r="H78" s="297">
        <v>1</v>
      </c>
      <c r="I78" s="140" t="s">
        <v>134</v>
      </c>
      <c r="J78" s="29">
        <v>49.353157387433718</v>
      </c>
      <c r="K78" s="29">
        <v>-0.85680000000000001</v>
      </c>
      <c r="L78" s="29">
        <v>-0.14099999999999999</v>
      </c>
      <c r="M78" s="29">
        <v>0.86832438639024767</v>
      </c>
      <c r="N78" s="29">
        <v>10.17</v>
      </c>
      <c r="O78" s="35">
        <v>110.50450045809197</v>
      </c>
      <c r="P78" s="29">
        <v>-1.9338</v>
      </c>
      <c r="Q78" s="29">
        <v>-0.23519999999999999</v>
      </c>
      <c r="R78" s="29">
        <v>1.9480506872255661</v>
      </c>
      <c r="S78" s="92">
        <v>10.19</v>
      </c>
      <c r="T78" s="35">
        <v>109.53710927907159</v>
      </c>
      <c r="U78" s="29">
        <v>-1.9278</v>
      </c>
      <c r="V78" s="29">
        <v>-0.22140000000000001</v>
      </c>
      <c r="W78" s="29">
        <v>1.9404717983006092</v>
      </c>
      <c r="X78" s="92">
        <v>10.24</v>
      </c>
      <c r="Y78" s="298" t="s">
        <v>3007</v>
      </c>
    </row>
    <row r="79" spans="1:25" x14ac:dyDescent="0.25">
      <c r="A79" s="28" t="s">
        <v>18</v>
      </c>
      <c r="B79" s="140" t="s">
        <v>120</v>
      </c>
      <c r="C79" s="296" t="s">
        <v>20</v>
      </c>
      <c r="D79" s="140">
        <v>110</v>
      </c>
      <c r="E79" s="140" t="s">
        <v>2662</v>
      </c>
      <c r="F79" s="140">
        <v>10</v>
      </c>
      <c r="G79" s="140" t="s">
        <v>3007</v>
      </c>
      <c r="H79" s="297">
        <v>1</v>
      </c>
      <c r="I79" s="140" t="s">
        <v>3014</v>
      </c>
      <c r="J79" s="29">
        <v>2.800363138127044</v>
      </c>
      <c r="K79" s="29">
        <v>-4.1599999999999998E-2</v>
      </c>
      <c r="L79" s="29">
        <v>-2.64E-2</v>
      </c>
      <c r="M79" s="29">
        <v>4.9269869088521025E-2</v>
      </c>
      <c r="N79" s="29">
        <v>10.17</v>
      </c>
      <c r="O79" s="35">
        <v>2.794866841486952</v>
      </c>
      <c r="P79" s="29">
        <v>-4.1599999999999998E-2</v>
      </c>
      <c r="Q79" s="29">
        <v>-2.64E-2</v>
      </c>
      <c r="R79" s="29">
        <v>4.9269869088521025E-2</v>
      </c>
      <c r="S79" s="92">
        <v>10.19</v>
      </c>
      <c r="T79" s="35">
        <v>2.8056764030001928</v>
      </c>
      <c r="U79" s="29">
        <v>-4.1599999999999998E-2</v>
      </c>
      <c r="V79" s="29">
        <v>-2.7199999999999998E-2</v>
      </c>
      <c r="W79" s="29">
        <v>4.9703118614429012E-2</v>
      </c>
      <c r="X79" s="92">
        <v>10.24</v>
      </c>
      <c r="Y79" s="298" t="s">
        <v>3007</v>
      </c>
    </row>
    <row r="80" spans="1:25" x14ac:dyDescent="0.25">
      <c r="A80" s="28" t="s">
        <v>18</v>
      </c>
      <c r="B80" s="140" t="s">
        <v>120</v>
      </c>
      <c r="C80" s="296" t="s">
        <v>20</v>
      </c>
      <c r="D80" s="140">
        <v>110</v>
      </c>
      <c r="E80" s="140" t="s">
        <v>2663</v>
      </c>
      <c r="F80" s="140">
        <v>10</v>
      </c>
      <c r="G80" s="140" t="s">
        <v>3007</v>
      </c>
      <c r="H80" s="297">
        <v>1</v>
      </c>
      <c r="I80" s="140" t="s">
        <v>74</v>
      </c>
      <c r="J80" s="29">
        <v>4.0411274233976169</v>
      </c>
      <c r="K80" s="29">
        <v>-7.1099999999999997E-2</v>
      </c>
      <c r="L80" s="29">
        <v>0</v>
      </c>
      <c r="M80" s="29">
        <v>7.1099999999999997E-2</v>
      </c>
      <c r="N80" s="29">
        <v>10.17</v>
      </c>
      <c r="O80" s="35">
        <v>4.5607446947307517</v>
      </c>
      <c r="P80" s="29">
        <v>-8.0399999999999999E-2</v>
      </c>
      <c r="Q80" s="29">
        <v>0</v>
      </c>
      <c r="R80" s="29">
        <v>8.0399999999999999E-2</v>
      </c>
      <c r="S80" s="92">
        <v>10.19</v>
      </c>
      <c r="T80" s="35">
        <v>5.6730942919075149</v>
      </c>
      <c r="U80" s="29">
        <v>-0.10050000000000001</v>
      </c>
      <c r="V80" s="29">
        <v>0</v>
      </c>
      <c r="W80" s="29">
        <v>0.10050000000000001</v>
      </c>
      <c r="X80" s="92">
        <v>10.24</v>
      </c>
      <c r="Y80" s="298" t="s">
        <v>3007</v>
      </c>
    </row>
    <row r="81" spans="1:25" x14ac:dyDescent="0.25">
      <c r="A81" s="28" t="s">
        <v>18</v>
      </c>
      <c r="B81" s="140" t="s">
        <v>120</v>
      </c>
      <c r="C81" s="296" t="s">
        <v>20</v>
      </c>
      <c r="D81" s="140">
        <v>110</v>
      </c>
      <c r="E81" s="140" t="s">
        <v>2664</v>
      </c>
      <c r="F81" s="140">
        <v>10</v>
      </c>
      <c r="G81" s="140" t="s">
        <v>3007</v>
      </c>
      <c r="H81" s="297">
        <v>1</v>
      </c>
      <c r="I81" s="140" t="s">
        <v>3015</v>
      </c>
      <c r="J81" s="29">
        <v>39.422306341330334</v>
      </c>
      <c r="K81" s="29">
        <v>-0.69359999999999999</v>
      </c>
      <c r="L81" s="29">
        <v>0</v>
      </c>
      <c r="M81" s="29">
        <v>0.69359999999999999</v>
      </c>
      <c r="N81" s="29">
        <v>10.17</v>
      </c>
      <c r="O81" s="35">
        <v>77.101544640274085</v>
      </c>
      <c r="P81" s="29">
        <v>-1.3592</v>
      </c>
      <c r="Q81" s="29">
        <v>0</v>
      </c>
      <c r="R81" s="29">
        <v>1.3592</v>
      </c>
      <c r="S81" s="92">
        <v>10.19</v>
      </c>
      <c r="T81" s="35">
        <v>104.27520588767308</v>
      </c>
      <c r="U81" s="29">
        <v>-1.8472</v>
      </c>
      <c r="V81" s="29">
        <v>-1.44E-2</v>
      </c>
      <c r="W81" s="29">
        <v>1.8472561273413062</v>
      </c>
      <c r="X81" s="92">
        <v>10.24</v>
      </c>
      <c r="Y81" s="298" t="s">
        <v>3007</v>
      </c>
    </row>
    <row r="82" spans="1:25" x14ac:dyDescent="0.25">
      <c r="A82" s="28" t="s">
        <v>18</v>
      </c>
      <c r="B82" s="140" t="s">
        <v>120</v>
      </c>
      <c r="C82" s="296" t="s">
        <v>20</v>
      </c>
      <c r="D82" s="140">
        <v>110</v>
      </c>
      <c r="E82" s="140" t="s">
        <v>135</v>
      </c>
      <c r="F82" s="140">
        <v>10</v>
      </c>
      <c r="G82" s="140" t="s">
        <v>57</v>
      </c>
      <c r="H82" s="297">
        <v>1</v>
      </c>
      <c r="I82" s="140" t="s">
        <v>58</v>
      </c>
      <c r="J82" s="29">
        <v>0</v>
      </c>
      <c r="K82" s="29">
        <v>-1.7600000000000001E-2</v>
      </c>
      <c r="L82" s="29">
        <v>-2.3400000000000001E-3</v>
      </c>
      <c r="M82" s="29">
        <v>1.7754875386777572E-2</v>
      </c>
      <c r="N82" s="29">
        <v>10.17</v>
      </c>
      <c r="O82" s="35">
        <v>0</v>
      </c>
      <c r="P82" s="29">
        <v>-1.512E-2</v>
      </c>
      <c r="Q82" s="29">
        <v>-1.7800000000000001E-3</v>
      </c>
      <c r="R82" s="29">
        <v>1.5224414602867331E-2</v>
      </c>
      <c r="S82" s="92">
        <v>10.19</v>
      </c>
      <c r="T82" s="35">
        <v>0</v>
      </c>
      <c r="U82" s="29">
        <v>-1.7999999999999999E-2</v>
      </c>
      <c r="V82" s="29">
        <v>-2.3799999999999997E-3</v>
      </c>
      <c r="W82" s="29">
        <v>1.8156662688941488E-2</v>
      </c>
      <c r="X82" s="92">
        <v>10.24</v>
      </c>
      <c r="Y82" s="298" t="s">
        <v>3007</v>
      </c>
    </row>
    <row r="83" spans="1:25" x14ac:dyDescent="0.25">
      <c r="A83" s="30" t="s">
        <v>18</v>
      </c>
      <c r="B83" s="141" t="s">
        <v>120</v>
      </c>
      <c r="C83" s="141" t="s">
        <v>20</v>
      </c>
      <c r="D83" s="141">
        <v>110</v>
      </c>
      <c r="E83" s="141" t="s">
        <v>59</v>
      </c>
      <c r="F83" s="141">
        <v>110</v>
      </c>
      <c r="G83" s="141" t="s">
        <v>31</v>
      </c>
      <c r="H83" s="141" t="s">
        <v>3007</v>
      </c>
      <c r="I83" s="141" t="s">
        <v>3007</v>
      </c>
      <c r="J83" s="31">
        <v>27.710543319540552</v>
      </c>
      <c r="K83" s="31">
        <v>-5.61</v>
      </c>
      <c r="L83" s="31">
        <v>-0.92700000000000005</v>
      </c>
      <c r="M83" s="31">
        <v>5.6860732496161184</v>
      </c>
      <c r="N83" s="31">
        <v>118.61</v>
      </c>
      <c r="O83" s="93">
        <v>49.837391359205256</v>
      </c>
      <c r="P83" s="31">
        <v>-10.038</v>
      </c>
      <c r="Q83" s="31">
        <v>-1.335</v>
      </c>
      <c r="R83" s="31">
        <v>10.12638479418988</v>
      </c>
      <c r="S83" s="94">
        <v>117.45</v>
      </c>
      <c r="T83" s="93">
        <v>56.637451772985131</v>
      </c>
      <c r="U83" s="31">
        <v>-11.484</v>
      </c>
      <c r="V83" s="31">
        <v>-1.3320000000000001</v>
      </c>
      <c r="W83" s="31">
        <v>11.560989577021511</v>
      </c>
      <c r="X83" s="94">
        <v>117.99</v>
      </c>
      <c r="Y83" s="299" t="s">
        <v>3007</v>
      </c>
    </row>
    <row r="84" spans="1:25" x14ac:dyDescent="0.25">
      <c r="A84" s="28" t="s">
        <v>18</v>
      </c>
      <c r="B84" s="140" t="s">
        <v>120</v>
      </c>
      <c r="C84" s="296" t="s">
        <v>20</v>
      </c>
      <c r="D84" s="140">
        <v>110</v>
      </c>
      <c r="E84" s="479" t="s">
        <v>136</v>
      </c>
      <c r="F84" s="140">
        <v>10</v>
      </c>
      <c r="G84" s="140" t="s">
        <v>36</v>
      </c>
      <c r="H84" s="140" t="s">
        <v>3007</v>
      </c>
      <c r="I84" s="140" t="s">
        <v>137</v>
      </c>
      <c r="J84" s="29">
        <v>316.64234519563627</v>
      </c>
      <c r="K84" s="478">
        <v>-5.61</v>
      </c>
      <c r="L84" s="478">
        <v>-0.92700000000000005</v>
      </c>
      <c r="M84" s="29">
        <v>5.6860732496161184</v>
      </c>
      <c r="N84" s="29">
        <v>10.38</v>
      </c>
      <c r="O84" s="35">
        <v>572.18002103017182</v>
      </c>
      <c r="P84" s="29">
        <v>-10.038</v>
      </c>
      <c r="Q84" s="29">
        <v>-1.335</v>
      </c>
      <c r="R84" s="29">
        <v>10.12638479418988</v>
      </c>
      <c r="S84" s="92">
        <v>10.23</v>
      </c>
      <c r="T84" s="35">
        <v>649.43177207915608</v>
      </c>
      <c r="U84" s="29">
        <v>-11.484</v>
      </c>
      <c r="V84" s="29">
        <v>-1.3320000000000001</v>
      </c>
      <c r="W84" s="29">
        <v>11.560989577021511</v>
      </c>
      <c r="X84" s="92">
        <v>10.29</v>
      </c>
      <c r="Y84" s="298" t="s">
        <v>3007</v>
      </c>
    </row>
    <row r="85" spans="1:25" x14ac:dyDescent="0.25">
      <c r="A85" s="28" t="s">
        <v>18</v>
      </c>
      <c r="B85" s="140" t="s">
        <v>120</v>
      </c>
      <c r="C85" s="296" t="s">
        <v>20</v>
      </c>
      <c r="D85" s="140">
        <v>110</v>
      </c>
      <c r="E85" s="140" t="s">
        <v>2789</v>
      </c>
      <c r="F85" s="140">
        <v>10</v>
      </c>
      <c r="G85" s="140" t="s">
        <v>3007</v>
      </c>
      <c r="H85" s="140">
        <v>2</v>
      </c>
      <c r="I85" s="140" t="s">
        <v>138</v>
      </c>
      <c r="J85" s="29">
        <v>73.591163482681679</v>
      </c>
      <c r="K85" s="29">
        <v>-1.2929999999999999</v>
      </c>
      <c r="L85" s="29">
        <v>-0.27300000000000002</v>
      </c>
      <c r="M85" s="29">
        <v>1.321505959123908</v>
      </c>
      <c r="N85" s="29">
        <v>10.38</v>
      </c>
      <c r="O85" s="35">
        <v>141.89144693233735</v>
      </c>
      <c r="P85" s="29">
        <v>-2.4785999999999997</v>
      </c>
      <c r="Q85" s="29">
        <v>-0.4032</v>
      </c>
      <c r="R85" s="29">
        <v>2.5111806386638134</v>
      </c>
      <c r="S85" s="92">
        <v>10.23</v>
      </c>
      <c r="T85" s="35">
        <v>167.33019453318815</v>
      </c>
      <c r="U85" s="29">
        <v>-2.9531999999999998</v>
      </c>
      <c r="V85" s="29">
        <v>-0.38939999999999997</v>
      </c>
      <c r="W85" s="29">
        <v>2.9787619240214549</v>
      </c>
      <c r="X85" s="92">
        <v>10.29</v>
      </c>
      <c r="Y85" s="298" t="s">
        <v>3007</v>
      </c>
    </row>
    <row r="86" spans="1:25" x14ac:dyDescent="0.25">
      <c r="A86" s="28" t="s">
        <v>18</v>
      </c>
      <c r="B86" s="140" t="s">
        <v>120</v>
      </c>
      <c r="C86" s="296" t="s">
        <v>20</v>
      </c>
      <c r="D86" s="140">
        <v>110</v>
      </c>
      <c r="E86" s="140" t="s">
        <v>139</v>
      </c>
      <c r="F86" s="140">
        <v>10</v>
      </c>
      <c r="G86" s="140" t="s">
        <v>3007</v>
      </c>
      <c r="H86" s="140">
        <v>2</v>
      </c>
      <c r="I86" s="140" t="s">
        <v>133</v>
      </c>
      <c r="J86" s="29">
        <v>0</v>
      </c>
      <c r="K86" s="29">
        <v>0</v>
      </c>
      <c r="L86" s="29">
        <v>0</v>
      </c>
      <c r="M86" s="29">
        <v>0</v>
      </c>
      <c r="N86" s="29" t="s">
        <v>39</v>
      </c>
      <c r="O86" s="35">
        <v>0</v>
      </c>
      <c r="P86" s="29">
        <v>0</v>
      </c>
      <c r="Q86" s="29">
        <v>0</v>
      </c>
      <c r="R86" s="29">
        <v>0</v>
      </c>
      <c r="S86" s="92" t="s">
        <v>39</v>
      </c>
      <c r="T86" s="35">
        <v>0</v>
      </c>
      <c r="U86" s="29">
        <v>0</v>
      </c>
      <c r="V86" s="29">
        <v>0</v>
      </c>
      <c r="W86" s="29">
        <v>0</v>
      </c>
      <c r="X86" s="92" t="s">
        <v>39</v>
      </c>
      <c r="Y86" s="298" t="s">
        <v>3007</v>
      </c>
    </row>
    <row r="87" spans="1:25" x14ac:dyDescent="0.25">
      <c r="A87" s="28" t="s">
        <v>18</v>
      </c>
      <c r="B87" s="140" t="s">
        <v>120</v>
      </c>
      <c r="C87" s="296" t="s">
        <v>20</v>
      </c>
      <c r="D87" s="140">
        <v>110</v>
      </c>
      <c r="E87" s="140" t="s">
        <v>2790</v>
      </c>
      <c r="F87" s="140">
        <v>10</v>
      </c>
      <c r="G87" s="140" t="s">
        <v>3007</v>
      </c>
      <c r="H87" s="140">
        <v>2</v>
      </c>
      <c r="I87" s="140" t="s">
        <v>129</v>
      </c>
      <c r="J87" s="29">
        <v>41.415136298769141</v>
      </c>
      <c r="K87" s="29">
        <v>-0.7278</v>
      </c>
      <c r="L87" s="29">
        <v>-0.153</v>
      </c>
      <c r="M87" s="29">
        <v>0.74370816857151711</v>
      </c>
      <c r="N87" s="29">
        <v>10.38</v>
      </c>
      <c r="O87" s="35">
        <v>78.261685199972689</v>
      </c>
      <c r="P87" s="29">
        <v>-1.3734000000000002</v>
      </c>
      <c r="Q87" s="29">
        <v>-0.1794</v>
      </c>
      <c r="R87" s="29">
        <v>1.3850674785005965</v>
      </c>
      <c r="S87" s="92">
        <v>10.23</v>
      </c>
      <c r="T87" s="35">
        <v>89.338581942304288</v>
      </c>
      <c r="U87" s="29">
        <v>-1.5786</v>
      </c>
      <c r="V87" s="29">
        <v>-0.19319999999999998</v>
      </c>
      <c r="W87" s="29">
        <v>1.5903786341623178</v>
      </c>
      <c r="X87" s="92">
        <v>10.29</v>
      </c>
      <c r="Y87" s="298" t="s">
        <v>3007</v>
      </c>
    </row>
    <row r="88" spans="1:25" x14ac:dyDescent="0.25">
      <c r="A88" s="28" t="s">
        <v>18</v>
      </c>
      <c r="B88" s="140" t="s">
        <v>120</v>
      </c>
      <c r="C88" s="296" t="s">
        <v>20</v>
      </c>
      <c r="D88" s="140">
        <v>110</v>
      </c>
      <c r="E88" s="140" t="s">
        <v>2791</v>
      </c>
      <c r="F88" s="140">
        <v>10</v>
      </c>
      <c r="G88" s="140" t="s">
        <v>3007</v>
      </c>
      <c r="H88" s="140">
        <v>2</v>
      </c>
      <c r="I88" s="140" t="s">
        <v>140</v>
      </c>
      <c r="J88" s="29">
        <v>46.442744228147482</v>
      </c>
      <c r="K88" s="29">
        <v>-0.80820000000000003</v>
      </c>
      <c r="L88" s="29">
        <v>-0.20580000000000001</v>
      </c>
      <c r="M88" s="29">
        <v>0.83399093520253564</v>
      </c>
      <c r="N88" s="29">
        <v>10.38</v>
      </c>
      <c r="O88" s="35">
        <v>89.812051653272206</v>
      </c>
      <c r="P88" s="29">
        <v>-1.5708</v>
      </c>
      <c r="Q88" s="29">
        <v>-0.24299999999999999</v>
      </c>
      <c r="R88" s="29">
        <v>1.5894847089544459</v>
      </c>
      <c r="S88" s="92">
        <v>10.23</v>
      </c>
      <c r="T88" s="35">
        <v>102.9627127493777</v>
      </c>
      <c r="U88" s="29">
        <v>-1.8186</v>
      </c>
      <c r="V88" s="29">
        <v>-0.2286</v>
      </c>
      <c r="W88" s="29">
        <v>1.8329113235505965</v>
      </c>
      <c r="X88" s="92">
        <v>10.29</v>
      </c>
      <c r="Y88" s="298" t="s">
        <v>3007</v>
      </c>
    </row>
    <row r="89" spans="1:25" x14ac:dyDescent="0.25">
      <c r="A89" s="28" t="s">
        <v>18</v>
      </c>
      <c r="B89" s="140" t="s">
        <v>120</v>
      </c>
      <c r="C89" s="296" t="s">
        <v>20</v>
      </c>
      <c r="D89" s="140">
        <v>110</v>
      </c>
      <c r="E89" s="140" t="s">
        <v>2792</v>
      </c>
      <c r="F89" s="140">
        <v>10</v>
      </c>
      <c r="G89" s="140" t="s">
        <v>3007</v>
      </c>
      <c r="H89" s="140">
        <v>2</v>
      </c>
      <c r="I89" s="140" t="s">
        <v>141</v>
      </c>
      <c r="J89" s="29">
        <v>33.897790884325644</v>
      </c>
      <c r="K89" s="29">
        <v>-0.59760000000000002</v>
      </c>
      <c r="L89" s="29">
        <v>-0.1158</v>
      </c>
      <c r="M89" s="29">
        <v>0.60871619002618949</v>
      </c>
      <c r="N89" s="29">
        <v>10.38</v>
      </c>
      <c r="O89" s="35">
        <v>54.532860512526611</v>
      </c>
      <c r="P89" s="29">
        <v>-0.95520000000000005</v>
      </c>
      <c r="Q89" s="29">
        <v>-0.13800000000000001</v>
      </c>
      <c r="R89" s="29">
        <v>0.96511711206464468</v>
      </c>
      <c r="S89" s="92">
        <v>10.23</v>
      </c>
      <c r="T89" s="35">
        <v>60.207225625991526</v>
      </c>
      <c r="U89" s="29">
        <v>-1.0602</v>
      </c>
      <c r="V89" s="29">
        <v>-0.15719999999999998</v>
      </c>
      <c r="W89" s="29">
        <v>1.0717909684262132</v>
      </c>
      <c r="X89" s="92">
        <v>10.29</v>
      </c>
      <c r="Y89" s="298" t="s">
        <v>3007</v>
      </c>
    </row>
    <row r="90" spans="1:25" x14ac:dyDescent="0.25">
      <c r="A90" s="28" t="s">
        <v>18</v>
      </c>
      <c r="B90" s="140" t="s">
        <v>120</v>
      </c>
      <c r="C90" s="296" t="s">
        <v>20</v>
      </c>
      <c r="D90" s="140">
        <v>110</v>
      </c>
      <c r="E90" s="140" t="s">
        <v>2793</v>
      </c>
      <c r="F90" s="140">
        <v>10</v>
      </c>
      <c r="G90" s="140" t="s">
        <v>3007</v>
      </c>
      <c r="H90" s="140">
        <v>2</v>
      </c>
      <c r="I90" s="140" t="s">
        <v>128</v>
      </c>
      <c r="J90" s="29">
        <v>30.921645984434406</v>
      </c>
      <c r="K90" s="29">
        <v>-0.53220000000000001</v>
      </c>
      <c r="L90" s="29">
        <v>-0.15840000000000001</v>
      </c>
      <c r="M90" s="29">
        <v>0.55527236560088233</v>
      </c>
      <c r="N90" s="29">
        <v>10.38</v>
      </c>
      <c r="O90" s="35">
        <v>59.353797115450668</v>
      </c>
      <c r="P90" s="29">
        <v>-1.0302</v>
      </c>
      <c r="Q90" s="29">
        <v>-0.20519999999999999</v>
      </c>
      <c r="R90" s="29">
        <v>1.0504375659695344</v>
      </c>
      <c r="S90" s="92">
        <v>10.23</v>
      </c>
      <c r="T90" s="35">
        <v>68.963099539417428</v>
      </c>
      <c r="U90" s="29">
        <v>-1.2072000000000001</v>
      </c>
      <c r="V90" s="29">
        <v>-0.22319999999999998</v>
      </c>
      <c r="W90" s="29">
        <v>1.2276604090708474</v>
      </c>
      <c r="X90" s="92">
        <v>10.29</v>
      </c>
      <c r="Y90" s="298" t="s">
        <v>3007</v>
      </c>
    </row>
    <row r="91" spans="1:25" x14ac:dyDescent="0.25">
      <c r="A91" s="28" t="s">
        <v>18</v>
      </c>
      <c r="B91" s="140" t="s">
        <v>120</v>
      </c>
      <c r="C91" s="296" t="s">
        <v>20</v>
      </c>
      <c r="D91" s="140">
        <v>110</v>
      </c>
      <c r="E91" s="140" t="s">
        <v>2794</v>
      </c>
      <c r="F91" s="140">
        <v>10</v>
      </c>
      <c r="G91" s="140" t="s">
        <v>3007</v>
      </c>
      <c r="H91" s="140">
        <v>2</v>
      </c>
      <c r="I91" s="140" t="s">
        <v>142</v>
      </c>
      <c r="J91" s="29">
        <v>41.660128183689132</v>
      </c>
      <c r="K91" s="29">
        <v>-0.73</v>
      </c>
      <c r="L91" s="29">
        <v>-0.1636</v>
      </c>
      <c r="M91" s="29">
        <v>0.74810758584577919</v>
      </c>
      <c r="N91" s="29">
        <v>10.38</v>
      </c>
      <c r="O91" s="35">
        <v>81.893518415579422</v>
      </c>
      <c r="P91" s="29">
        <v>-1.43</v>
      </c>
      <c r="Q91" s="29">
        <v>-0.23599999999999999</v>
      </c>
      <c r="R91" s="29">
        <v>1.4493432995670832</v>
      </c>
      <c r="S91" s="92">
        <v>10.23</v>
      </c>
      <c r="T91" s="35">
        <v>87.625526155955427</v>
      </c>
      <c r="U91" s="29">
        <v>-1.5435999999999999</v>
      </c>
      <c r="V91" s="29">
        <v>-0.2248</v>
      </c>
      <c r="W91" s="29">
        <v>1.5598833289704714</v>
      </c>
      <c r="X91" s="92">
        <v>10.29</v>
      </c>
      <c r="Y91" s="298" t="s">
        <v>3007</v>
      </c>
    </row>
    <row r="92" spans="1:25" x14ac:dyDescent="0.25">
      <c r="A92" s="28" t="s">
        <v>18</v>
      </c>
      <c r="B92" s="140" t="s">
        <v>120</v>
      </c>
      <c r="C92" s="296" t="s">
        <v>20</v>
      </c>
      <c r="D92" s="140">
        <v>110</v>
      </c>
      <c r="E92" s="140" t="s">
        <v>2795</v>
      </c>
      <c r="F92" s="140">
        <v>10</v>
      </c>
      <c r="G92" s="140" t="s">
        <v>3007</v>
      </c>
      <c r="H92" s="140">
        <v>2</v>
      </c>
      <c r="I92" s="140" t="s">
        <v>827</v>
      </c>
      <c r="J92" s="29">
        <v>0</v>
      </c>
      <c r="K92" s="29">
        <v>0</v>
      </c>
      <c r="L92" s="29">
        <v>0</v>
      </c>
      <c r="M92" s="29">
        <v>0</v>
      </c>
      <c r="N92" s="29" t="s">
        <v>2665</v>
      </c>
      <c r="O92" s="35">
        <v>0</v>
      </c>
      <c r="P92" s="29">
        <v>0</v>
      </c>
      <c r="Q92" s="29">
        <v>0</v>
      </c>
      <c r="R92" s="29">
        <v>0</v>
      </c>
      <c r="S92" s="92" t="s">
        <v>2665</v>
      </c>
      <c r="T92" s="35">
        <v>0</v>
      </c>
      <c r="U92" s="29">
        <v>0</v>
      </c>
      <c r="V92" s="29">
        <v>0</v>
      </c>
      <c r="W92" s="29">
        <v>0</v>
      </c>
      <c r="X92" s="92" t="s">
        <v>2665</v>
      </c>
      <c r="Y92" s="298" t="s">
        <v>3007</v>
      </c>
    </row>
    <row r="93" spans="1:25" x14ac:dyDescent="0.25">
      <c r="A93" s="28" t="s">
        <v>18</v>
      </c>
      <c r="B93" s="140" t="s">
        <v>120</v>
      </c>
      <c r="C93" s="296" t="s">
        <v>20</v>
      </c>
      <c r="D93" s="140">
        <v>110</v>
      </c>
      <c r="E93" s="140" t="s">
        <v>143</v>
      </c>
      <c r="F93" s="140">
        <v>10</v>
      </c>
      <c r="G93" s="140" t="s">
        <v>3007</v>
      </c>
      <c r="H93" s="140">
        <v>2</v>
      </c>
      <c r="I93" s="140" t="s">
        <v>124</v>
      </c>
      <c r="J93" s="29">
        <v>30.018570073842454</v>
      </c>
      <c r="K93" s="29">
        <v>-0.53479999999999994</v>
      </c>
      <c r="L93" s="29">
        <v>-6.7599999999999993E-2</v>
      </c>
      <c r="M93" s="29">
        <v>0.53905547024401845</v>
      </c>
      <c r="N93" s="29">
        <v>10.38</v>
      </c>
      <c r="O93" s="35">
        <v>42.74713497262205</v>
      </c>
      <c r="P93" s="29">
        <v>-0.75479999999999992</v>
      </c>
      <c r="Q93" s="29">
        <v>-5.1200000000000002E-2</v>
      </c>
      <c r="R93" s="29">
        <v>0.75653452003196775</v>
      </c>
      <c r="S93" s="92">
        <v>10.23</v>
      </c>
      <c r="T93" s="35">
        <v>41.565280034118459</v>
      </c>
      <c r="U93" s="29">
        <v>-0.73839999999999995</v>
      </c>
      <c r="V93" s="29">
        <v>-4.7600000000000003E-2</v>
      </c>
      <c r="W93" s="29">
        <v>0.73993264558336658</v>
      </c>
      <c r="X93" s="92">
        <v>10.29</v>
      </c>
      <c r="Y93" s="298" t="s">
        <v>3007</v>
      </c>
    </row>
    <row r="94" spans="1:25" x14ac:dyDescent="0.25">
      <c r="A94" s="28" t="s">
        <v>18</v>
      </c>
      <c r="B94" s="140" t="s">
        <v>120</v>
      </c>
      <c r="C94" s="296" t="s">
        <v>20</v>
      </c>
      <c r="D94" s="140">
        <v>110</v>
      </c>
      <c r="E94" s="140" t="s">
        <v>2666</v>
      </c>
      <c r="F94" s="140">
        <v>10</v>
      </c>
      <c r="G94" s="140" t="s">
        <v>3007</v>
      </c>
      <c r="H94" s="140">
        <v>2</v>
      </c>
      <c r="I94" s="140" t="s">
        <v>3016</v>
      </c>
      <c r="J94" s="29">
        <v>12.08115185101272</v>
      </c>
      <c r="K94" s="29">
        <v>-0.2112</v>
      </c>
      <c r="L94" s="29">
        <v>-4.9599999999999998E-2</v>
      </c>
      <c r="M94" s="29">
        <v>0.21694607624937584</v>
      </c>
      <c r="N94" s="29">
        <v>10.38</v>
      </c>
      <c r="O94" s="35">
        <v>15.227005990681741</v>
      </c>
      <c r="P94" s="29">
        <v>-0.2656</v>
      </c>
      <c r="Q94" s="29">
        <v>-4.5600000000000002E-2</v>
      </c>
      <c r="R94" s="29">
        <v>0.26948602932248639</v>
      </c>
      <c r="S94" s="92">
        <v>10.23</v>
      </c>
      <c r="T94" s="35">
        <v>16.752863034047273</v>
      </c>
      <c r="U94" s="29">
        <v>-0.29519999999999996</v>
      </c>
      <c r="V94" s="29">
        <v>-4.24E-2</v>
      </c>
      <c r="W94" s="29">
        <v>0.29822944187319933</v>
      </c>
      <c r="X94" s="92">
        <v>10.29</v>
      </c>
      <c r="Y94" s="298" t="s">
        <v>3007</v>
      </c>
    </row>
    <row r="95" spans="1:25" x14ac:dyDescent="0.25">
      <c r="A95" s="28" t="s">
        <v>18</v>
      </c>
      <c r="B95" s="140" t="s">
        <v>120</v>
      </c>
      <c r="C95" s="296" t="s">
        <v>20</v>
      </c>
      <c r="D95" s="140">
        <v>110</v>
      </c>
      <c r="E95" s="140" t="s">
        <v>2667</v>
      </c>
      <c r="F95" s="140">
        <v>10</v>
      </c>
      <c r="G95" s="140" t="s">
        <v>3007</v>
      </c>
      <c r="H95" s="140">
        <v>2</v>
      </c>
      <c r="I95" s="140" t="s">
        <v>74</v>
      </c>
      <c r="J95" s="29">
        <v>9.3721808279595038</v>
      </c>
      <c r="K95" s="29">
        <v>-0.16830000000000001</v>
      </c>
      <c r="L95" s="29">
        <v>0</v>
      </c>
      <c r="M95" s="29">
        <v>0.16830000000000001</v>
      </c>
      <c r="N95" s="29">
        <v>10.38</v>
      </c>
      <c r="O95" s="35">
        <v>10.357161019103962</v>
      </c>
      <c r="P95" s="29">
        <v>-0.18330000000000002</v>
      </c>
      <c r="Q95" s="29">
        <v>0</v>
      </c>
      <c r="R95" s="29">
        <v>0.18330000000000002</v>
      </c>
      <c r="S95" s="92">
        <v>10.23</v>
      </c>
      <c r="T95" s="35">
        <v>16.110829690631952</v>
      </c>
      <c r="U95" s="29">
        <v>-0.2868</v>
      </c>
      <c r="V95" s="29">
        <v>-2.9999999999999997E-4</v>
      </c>
      <c r="W95" s="29">
        <v>0.28680015690372279</v>
      </c>
      <c r="X95" s="92">
        <v>10.29</v>
      </c>
      <c r="Y95" s="298" t="s">
        <v>3007</v>
      </c>
    </row>
    <row r="96" spans="1:25" x14ac:dyDescent="0.25">
      <c r="A96" s="28" t="s">
        <v>18</v>
      </c>
      <c r="B96" s="140" t="s">
        <v>120</v>
      </c>
      <c r="C96" s="296" t="s">
        <v>20</v>
      </c>
      <c r="D96" s="140">
        <v>110</v>
      </c>
      <c r="E96" s="140" t="s">
        <v>2668</v>
      </c>
      <c r="F96" s="140">
        <v>10</v>
      </c>
      <c r="G96" s="140" t="s">
        <v>3007</v>
      </c>
      <c r="H96" s="140">
        <v>2</v>
      </c>
      <c r="I96" s="140" t="s">
        <v>3017</v>
      </c>
      <c r="J96" s="29">
        <v>0</v>
      </c>
      <c r="K96" s="29">
        <v>0</v>
      </c>
      <c r="L96" s="29">
        <v>0</v>
      </c>
      <c r="M96" s="29">
        <v>0</v>
      </c>
      <c r="N96" s="29" t="s">
        <v>39</v>
      </c>
      <c r="O96" s="35">
        <v>0</v>
      </c>
      <c r="P96" s="29">
        <v>0</v>
      </c>
      <c r="Q96" s="29">
        <v>0</v>
      </c>
      <c r="R96" s="29">
        <v>0</v>
      </c>
      <c r="S96" s="92" t="s">
        <v>39</v>
      </c>
      <c r="T96" s="35">
        <v>0</v>
      </c>
      <c r="U96" s="29">
        <v>0</v>
      </c>
      <c r="V96" s="29">
        <v>0</v>
      </c>
      <c r="W96" s="29">
        <v>0</v>
      </c>
      <c r="X96" s="92" t="s">
        <v>39</v>
      </c>
      <c r="Y96" s="298" t="s">
        <v>3007</v>
      </c>
    </row>
    <row r="97" spans="1:25" ht="15.75" thickBot="1" x14ac:dyDescent="0.3">
      <c r="A97" s="32" t="s">
        <v>18</v>
      </c>
      <c r="B97" s="142" t="s">
        <v>120</v>
      </c>
      <c r="C97" s="305" t="s">
        <v>20</v>
      </c>
      <c r="D97" s="142">
        <v>110</v>
      </c>
      <c r="E97" s="142" t="s">
        <v>144</v>
      </c>
      <c r="F97" s="142">
        <v>10</v>
      </c>
      <c r="G97" s="142" t="s">
        <v>57</v>
      </c>
      <c r="H97" s="142">
        <v>2</v>
      </c>
      <c r="I97" s="142" t="s">
        <v>58</v>
      </c>
      <c r="J97" s="29">
        <v>0</v>
      </c>
      <c r="K97" s="29">
        <v>-1.7100000000000001E-2</v>
      </c>
      <c r="L97" s="29">
        <v>-3.0999999999999999E-3</v>
      </c>
      <c r="M97" s="29">
        <v>1.7378722622793656E-2</v>
      </c>
      <c r="N97" s="29">
        <v>10.38</v>
      </c>
      <c r="O97" s="36">
        <v>0</v>
      </c>
      <c r="P97" s="33">
        <v>-1.6739999999999998E-2</v>
      </c>
      <c r="Q97" s="33">
        <v>-2.9399999999999999E-3</v>
      </c>
      <c r="R97" s="33">
        <v>1.6996211342531604E-2</v>
      </c>
      <c r="S97" s="95">
        <v>10.23</v>
      </c>
      <c r="T97" s="36">
        <v>0</v>
      </c>
      <c r="U97" s="33">
        <v>-1.6800000000000002E-2</v>
      </c>
      <c r="V97" s="33">
        <v>-3.0200000000000001E-3</v>
      </c>
      <c r="W97" s="33">
        <v>1.7069282351639747E-2</v>
      </c>
      <c r="X97" s="95">
        <v>10.29</v>
      </c>
      <c r="Y97" s="301" t="s">
        <v>3007</v>
      </c>
    </row>
    <row r="98" spans="1:25" x14ac:dyDescent="0.25">
      <c r="A98" s="24" t="s">
        <v>18</v>
      </c>
      <c r="B98" s="138" t="s">
        <v>145</v>
      </c>
      <c r="C98" s="138" t="s">
        <v>146</v>
      </c>
      <c r="D98" s="138">
        <v>35</v>
      </c>
      <c r="E98" s="138" t="s">
        <v>30</v>
      </c>
      <c r="F98" s="138">
        <v>35</v>
      </c>
      <c r="G98" s="138" t="s">
        <v>31</v>
      </c>
      <c r="H98" s="138" t="s">
        <v>3007</v>
      </c>
      <c r="I98" s="138" t="s">
        <v>3007</v>
      </c>
      <c r="J98" s="25">
        <v>15.002981362849466</v>
      </c>
      <c r="K98" s="25">
        <v>-0.91871999999999998</v>
      </c>
      <c r="L98" s="25">
        <v>-0.15552000000000002</v>
      </c>
      <c r="M98" s="25">
        <v>0.93179016350249155</v>
      </c>
      <c r="N98" s="25">
        <v>35.9</v>
      </c>
      <c r="O98" s="88">
        <v>18.206851180824842</v>
      </c>
      <c r="P98" s="25">
        <v>-1.0893599999999999</v>
      </c>
      <c r="Q98" s="25">
        <v>-0.22103999999999999</v>
      </c>
      <c r="R98" s="25">
        <v>1.1115592162363639</v>
      </c>
      <c r="S98" s="89">
        <v>35.29</v>
      </c>
      <c r="T98" s="88">
        <v>19.995958652247431</v>
      </c>
      <c r="U98" s="25">
        <v>-1.2045599999999999</v>
      </c>
      <c r="V98" s="25">
        <v>-0.23183999999999999</v>
      </c>
      <c r="W98" s="25">
        <v>1.2266680802890404</v>
      </c>
      <c r="X98" s="89">
        <v>35.46</v>
      </c>
      <c r="Y98" s="294" t="s">
        <v>3007</v>
      </c>
    </row>
    <row r="99" spans="1:25" x14ac:dyDescent="0.25">
      <c r="A99" s="28" t="s">
        <v>18</v>
      </c>
      <c r="B99" s="140" t="s">
        <v>145</v>
      </c>
      <c r="C99" s="296" t="s">
        <v>146</v>
      </c>
      <c r="D99" s="140">
        <v>35</v>
      </c>
      <c r="E99" s="140" t="s">
        <v>147</v>
      </c>
      <c r="F99" s="140">
        <v>6</v>
      </c>
      <c r="G99" s="140" t="s">
        <v>36</v>
      </c>
      <c r="H99" s="297">
        <v>1</v>
      </c>
      <c r="I99" s="140" t="s">
        <v>148</v>
      </c>
      <c r="J99" s="29">
        <v>85.493179512110444</v>
      </c>
      <c r="K99" s="29">
        <v>-0.91871999999999998</v>
      </c>
      <c r="L99" s="29">
        <v>-0.15552000000000002</v>
      </c>
      <c r="M99" s="29">
        <v>0.93179016350249155</v>
      </c>
      <c r="N99" s="29">
        <v>6.3</v>
      </c>
      <c r="O99" s="35">
        <v>101.9872663763982</v>
      </c>
      <c r="P99" s="29">
        <v>-1.0893599999999999</v>
      </c>
      <c r="Q99" s="29">
        <v>-0.22103999999999999</v>
      </c>
      <c r="R99" s="29">
        <v>1.1115592162363639</v>
      </c>
      <c r="S99" s="92">
        <v>6.3</v>
      </c>
      <c r="T99" s="35">
        <v>112.54868155693555</v>
      </c>
      <c r="U99" s="29">
        <v>-1.2045599999999999</v>
      </c>
      <c r="V99" s="29">
        <v>-0.23183999999999999</v>
      </c>
      <c r="W99" s="29">
        <v>1.2266680802890404</v>
      </c>
      <c r="X99" s="92">
        <v>6.3</v>
      </c>
      <c r="Y99" s="298" t="s">
        <v>3007</v>
      </c>
    </row>
    <row r="100" spans="1:25" x14ac:dyDescent="0.25">
      <c r="A100" s="28" t="s">
        <v>18</v>
      </c>
      <c r="B100" s="140" t="s">
        <v>145</v>
      </c>
      <c r="C100" s="296" t="s">
        <v>146</v>
      </c>
      <c r="D100" s="140">
        <v>35</v>
      </c>
      <c r="E100" s="140" t="s">
        <v>149</v>
      </c>
      <c r="F100" s="140">
        <v>6</v>
      </c>
      <c r="G100" s="140" t="s">
        <v>3007</v>
      </c>
      <c r="H100" s="297">
        <v>1</v>
      </c>
      <c r="I100" s="140" t="s">
        <v>3018</v>
      </c>
      <c r="J100" s="29">
        <v>60.59882379413505</v>
      </c>
      <c r="K100" s="29">
        <v>-0.64367999999999992</v>
      </c>
      <c r="L100" s="29">
        <v>-0.14796000000000001</v>
      </c>
      <c r="M100" s="29">
        <v>0.66046658053227791</v>
      </c>
      <c r="N100" s="29">
        <v>6.3</v>
      </c>
      <c r="O100" s="35">
        <v>74.489873625297335</v>
      </c>
      <c r="P100" s="29">
        <v>-0.78300000000000003</v>
      </c>
      <c r="Q100" s="29">
        <v>-0.21456</v>
      </c>
      <c r="R100" s="29">
        <v>0.81186513264211557</v>
      </c>
      <c r="S100" s="92">
        <v>6.3</v>
      </c>
      <c r="T100" s="35">
        <v>81.07386136941291</v>
      </c>
      <c r="U100" s="29">
        <v>-0.85860000000000003</v>
      </c>
      <c r="V100" s="29">
        <v>-0.20880000000000001</v>
      </c>
      <c r="W100" s="29">
        <v>0.88362401506523125</v>
      </c>
      <c r="X100" s="92">
        <v>6.3</v>
      </c>
      <c r="Y100" s="298" t="s">
        <v>3007</v>
      </c>
    </row>
    <row r="101" spans="1:25" x14ac:dyDescent="0.25">
      <c r="A101" s="28" t="s">
        <v>18</v>
      </c>
      <c r="B101" s="140" t="s">
        <v>145</v>
      </c>
      <c r="C101" s="296" t="s">
        <v>146</v>
      </c>
      <c r="D101" s="140">
        <v>35</v>
      </c>
      <c r="E101" s="140" t="s">
        <v>150</v>
      </c>
      <c r="F101" s="140">
        <v>6</v>
      </c>
      <c r="G101" s="140" t="s">
        <v>3007</v>
      </c>
      <c r="H101" s="297">
        <v>1</v>
      </c>
      <c r="I101" s="140" t="s">
        <v>151</v>
      </c>
      <c r="J101" s="29">
        <v>12.682399117917747</v>
      </c>
      <c r="K101" s="29">
        <v>-0.1368</v>
      </c>
      <c r="L101" s="29">
        <v>-1.9800000000000002E-2</v>
      </c>
      <c r="M101" s="29">
        <v>0.13822546798618551</v>
      </c>
      <c r="N101" s="29">
        <v>6.3</v>
      </c>
      <c r="O101" s="35">
        <v>12.972095368414447</v>
      </c>
      <c r="P101" s="29">
        <v>-0.14004</v>
      </c>
      <c r="Q101" s="29">
        <v>-1.9440000000000002E-2</v>
      </c>
      <c r="R101" s="29">
        <v>0.14138286742034906</v>
      </c>
      <c r="S101" s="92">
        <v>6.3</v>
      </c>
      <c r="T101" s="35">
        <v>16.101166609247041</v>
      </c>
      <c r="U101" s="29">
        <v>-0.17424000000000001</v>
      </c>
      <c r="V101" s="29">
        <v>-2.0879999999999999E-2</v>
      </c>
      <c r="W101" s="29">
        <v>0.17548661487418352</v>
      </c>
      <c r="X101" s="92">
        <v>6.3</v>
      </c>
      <c r="Y101" s="298" t="s">
        <v>3007</v>
      </c>
    </row>
    <row r="102" spans="1:25" x14ac:dyDescent="0.25">
      <c r="A102" s="28" t="s">
        <v>18</v>
      </c>
      <c r="B102" s="140" t="s">
        <v>145</v>
      </c>
      <c r="C102" s="296" t="s">
        <v>146</v>
      </c>
      <c r="D102" s="140">
        <v>35</v>
      </c>
      <c r="E102" s="140" t="s">
        <v>3019</v>
      </c>
      <c r="F102" s="140">
        <v>6</v>
      </c>
      <c r="G102" s="140" t="s">
        <v>3007</v>
      </c>
      <c r="H102" s="297">
        <v>1</v>
      </c>
      <c r="I102" s="140" t="s">
        <v>3020</v>
      </c>
      <c r="J102" s="29">
        <v>13.164074122177054</v>
      </c>
      <c r="K102" s="29">
        <v>-0.14183999999999999</v>
      </c>
      <c r="L102" s="29">
        <v>-2.1600000000000001E-2</v>
      </c>
      <c r="M102" s="29">
        <v>0.14347524385760771</v>
      </c>
      <c r="N102" s="29">
        <v>6.3</v>
      </c>
      <c r="O102" s="35">
        <v>15.818359200863378</v>
      </c>
      <c r="P102" s="29">
        <v>-0.17100000000000001</v>
      </c>
      <c r="Q102" s="29">
        <v>-2.196E-2</v>
      </c>
      <c r="R102" s="29">
        <v>0.17240429693020995</v>
      </c>
      <c r="S102" s="92">
        <v>6.3</v>
      </c>
      <c r="T102" s="35">
        <v>16.318330238590562</v>
      </c>
      <c r="U102" s="29">
        <v>-0.17568</v>
      </c>
      <c r="V102" s="29">
        <v>-2.7719999999999998E-2</v>
      </c>
      <c r="W102" s="29">
        <v>0.17785348127039854</v>
      </c>
      <c r="X102" s="92">
        <v>6.3</v>
      </c>
      <c r="Y102" s="298" t="s">
        <v>3007</v>
      </c>
    </row>
    <row r="103" spans="1:25" x14ac:dyDescent="0.25">
      <c r="A103" s="28" t="s">
        <v>18</v>
      </c>
      <c r="B103" s="140" t="s">
        <v>145</v>
      </c>
      <c r="C103" s="296" t="s">
        <v>146</v>
      </c>
      <c r="D103" s="140">
        <v>35</v>
      </c>
      <c r="E103" s="140" t="s">
        <v>56</v>
      </c>
      <c r="F103" s="140">
        <v>6</v>
      </c>
      <c r="G103" s="140" t="s">
        <v>57</v>
      </c>
      <c r="H103" s="297">
        <v>1</v>
      </c>
      <c r="I103" s="140" t="s">
        <v>58</v>
      </c>
      <c r="J103" s="29">
        <v>0</v>
      </c>
      <c r="K103" s="29">
        <v>-4.5399999999999998E-3</v>
      </c>
      <c r="L103" s="29">
        <v>-2.3999999999999998E-4</v>
      </c>
      <c r="M103" s="29">
        <v>4.546339186642369E-3</v>
      </c>
      <c r="N103" s="29">
        <v>6.3</v>
      </c>
      <c r="O103" s="35">
        <v>0</v>
      </c>
      <c r="P103" s="29">
        <v>-4.4599999999999996E-3</v>
      </c>
      <c r="Q103" s="29">
        <v>-2.3000000000000001E-4</v>
      </c>
      <c r="R103" s="29">
        <v>4.4659265555985128E-3</v>
      </c>
      <c r="S103" s="92">
        <v>6.3</v>
      </c>
      <c r="T103" s="35">
        <v>0</v>
      </c>
      <c r="U103" s="29">
        <v>-4.6100000000000004E-3</v>
      </c>
      <c r="V103" s="29">
        <v>-2.3000000000000001E-4</v>
      </c>
      <c r="W103" s="29">
        <v>4.6157339611377088E-3</v>
      </c>
      <c r="X103" s="92">
        <v>6.3</v>
      </c>
      <c r="Y103" s="298" t="s">
        <v>3007</v>
      </c>
    </row>
    <row r="104" spans="1:25" x14ac:dyDescent="0.25">
      <c r="A104" s="30" t="s">
        <v>18</v>
      </c>
      <c r="B104" s="141" t="s">
        <v>145</v>
      </c>
      <c r="C104" s="141" t="s">
        <v>146</v>
      </c>
      <c r="D104" s="141">
        <v>35</v>
      </c>
      <c r="E104" s="141" t="s">
        <v>59</v>
      </c>
      <c r="F104" s="141">
        <v>35</v>
      </c>
      <c r="G104" s="141" t="s">
        <v>31</v>
      </c>
      <c r="H104" s="141" t="s">
        <v>3007</v>
      </c>
      <c r="I104" s="141" t="s">
        <v>3007</v>
      </c>
      <c r="J104" s="31">
        <v>11.111359053994743</v>
      </c>
      <c r="K104" s="31">
        <v>-0.66600000000000004</v>
      </c>
      <c r="L104" s="31">
        <v>-0.15048</v>
      </c>
      <c r="M104" s="31">
        <v>0.68278856932435539</v>
      </c>
      <c r="N104" s="31">
        <v>35.520000000000003</v>
      </c>
      <c r="O104" s="93">
        <v>11.121745918622574</v>
      </c>
      <c r="P104" s="31">
        <v>-0.66024000000000005</v>
      </c>
      <c r="Q104" s="31">
        <v>-0.15264</v>
      </c>
      <c r="R104" s="31">
        <v>0.67765465186922469</v>
      </c>
      <c r="S104" s="94">
        <v>35.22</v>
      </c>
      <c r="T104" s="93">
        <v>12.141299854950478</v>
      </c>
      <c r="U104" s="31">
        <v>-0.72575999999999996</v>
      </c>
      <c r="V104" s="31">
        <v>-0.14759999999999998</v>
      </c>
      <c r="W104" s="31">
        <v>0.74061686289200845</v>
      </c>
      <c r="X104" s="94">
        <v>35.26</v>
      </c>
      <c r="Y104" s="299" t="s">
        <v>3007</v>
      </c>
    </row>
    <row r="105" spans="1:25" x14ac:dyDescent="0.25">
      <c r="A105" s="28" t="s">
        <v>18</v>
      </c>
      <c r="B105" s="140" t="s">
        <v>145</v>
      </c>
      <c r="C105" s="296" t="s">
        <v>146</v>
      </c>
      <c r="D105" s="140">
        <v>35</v>
      </c>
      <c r="E105" s="140" t="s">
        <v>61</v>
      </c>
      <c r="F105" s="140">
        <v>6</v>
      </c>
      <c r="G105" s="140" t="s">
        <v>36</v>
      </c>
      <c r="H105" s="140">
        <v>2</v>
      </c>
      <c r="I105" s="140" t="s">
        <v>152</v>
      </c>
      <c r="J105" s="29">
        <v>63.657334451273115</v>
      </c>
      <c r="K105" s="29">
        <v>-0.66600000000000004</v>
      </c>
      <c r="L105" s="29">
        <v>-0.15048</v>
      </c>
      <c r="M105" s="29">
        <v>0.68278856932435539</v>
      </c>
      <c r="N105" s="29">
        <v>6.2</v>
      </c>
      <c r="O105" s="35">
        <v>63.178692137723715</v>
      </c>
      <c r="P105" s="29">
        <v>-0.66024000000000005</v>
      </c>
      <c r="Q105" s="29">
        <v>-0.15264</v>
      </c>
      <c r="R105" s="29">
        <v>0.67765465186922469</v>
      </c>
      <c r="S105" s="92">
        <v>6.2</v>
      </c>
      <c r="T105" s="35">
        <v>69.048747239605461</v>
      </c>
      <c r="U105" s="29">
        <v>-0.72575999999999996</v>
      </c>
      <c r="V105" s="29">
        <v>-0.14759999999999998</v>
      </c>
      <c r="W105" s="29">
        <v>0.74061686289200845</v>
      </c>
      <c r="X105" s="92">
        <v>6.2</v>
      </c>
      <c r="Y105" s="298" t="s">
        <v>3007</v>
      </c>
    </row>
    <row r="106" spans="1:25" x14ac:dyDescent="0.25">
      <c r="A106" s="28" t="s">
        <v>18</v>
      </c>
      <c r="B106" s="140" t="s">
        <v>145</v>
      </c>
      <c r="C106" s="296" t="s">
        <v>146</v>
      </c>
      <c r="D106" s="140">
        <v>35</v>
      </c>
      <c r="E106" s="140" t="s">
        <v>153</v>
      </c>
      <c r="F106" s="140">
        <v>6</v>
      </c>
      <c r="G106" s="140" t="s">
        <v>3007</v>
      </c>
      <c r="H106" s="140">
        <v>2</v>
      </c>
      <c r="I106" s="140" t="s">
        <v>3021</v>
      </c>
      <c r="J106" s="29">
        <v>57.037045353183792</v>
      </c>
      <c r="K106" s="29">
        <v>-0.59423999999999999</v>
      </c>
      <c r="L106" s="29">
        <v>-0.14543999999999999</v>
      </c>
      <c r="M106" s="29">
        <v>0.61177934845824933</v>
      </c>
      <c r="N106" s="29">
        <v>6.2</v>
      </c>
      <c r="O106" s="35">
        <v>56.227803344203217</v>
      </c>
      <c r="P106" s="29">
        <v>-0.58487999999999996</v>
      </c>
      <c r="Q106" s="29">
        <v>-0.14712</v>
      </c>
      <c r="R106" s="29">
        <v>0.60309941866992367</v>
      </c>
      <c r="S106" s="92">
        <v>6.2</v>
      </c>
      <c r="T106" s="35">
        <v>62.08203273505228</v>
      </c>
      <c r="U106" s="29">
        <v>-0.65039999999999998</v>
      </c>
      <c r="V106" s="29">
        <v>-0.14280000000000001</v>
      </c>
      <c r="W106" s="29">
        <v>0.66589188311617076</v>
      </c>
      <c r="X106" s="92">
        <v>6.2</v>
      </c>
      <c r="Y106" s="298" t="s">
        <v>3007</v>
      </c>
    </row>
    <row r="107" spans="1:25" x14ac:dyDescent="0.25">
      <c r="A107" s="28" t="s">
        <v>18</v>
      </c>
      <c r="B107" s="140" t="s">
        <v>145</v>
      </c>
      <c r="C107" s="296" t="s">
        <v>146</v>
      </c>
      <c r="D107" s="140">
        <v>35</v>
      </c>
      <c r="E107" s="140" t="s">
        <v>154</v>
      </c>
      <c r="F107" s="140">
        <v>6</v>
      </c>
      <c r="G107" s="140" t="s">
        <v>3007</v>
      </c>
      <c r="H107" s="140">
        <v>2</v>
      </c>
      <c r="I107" s="140" t="s">
        <v>3022</v>
      </c>
      <c r="J107" s="29">
        <v>7.2204995996081758</v>
      </c>
      <c r="K107" s="29">
        <v>-7.740000000000001E-2</v>
      </c>
      <c r="L107" s="29">
        <v>-2.7000000000000001E-3</v>
      </c>
      <c r="M107" s="29">
        <v>7.7447078705397285E-2</v>
      </c>
      <c r="N107" s="29">
        <v>6.2</v>
      </c>
      <c r="O107" s="35">
        <v>7.5235910079107038</v>
      </c>
      <c r="P107" s="29">
        <v>-8.0640000000000003E-2</v>
      </c>
      <c r="Q107" s="29">
        <v>-3.0600000000000002E-3</v>
      </c>
      <c r="R107" s="29">
        <v>8.0698037150850208E-2</v>
      </c>
      <c r="S107" s="92">
        <v>6.2</v>
      </c>
      <c r="T107" s="35">
        <v>7.486892907727464</v>
      </c>
      <c r="U107" s="29">
        <v>-8.0280000000000004E-2</v>
      </c>
      <c r="V107" s="29">
        <v>-1.98E-3</v>
      </c>
      <c r="W107" s="29">
        <v>8.0304413328284766E-2</v>
      </c>
      <c r="X107" s="92">
        <v>6.2</v>
      </c>
      <c r="Y107" s="298" t="s">
        <v>3007</v>
      </c>
    </row>
    <row r="108" spans="1:25" ht="15.75" thickBot="1" x14ac:dyDescent="0.3">
      <c r="A108" s="32" t="s">
        <v>18</v>
      </c>
      <c r="B108" s="142" t="s">
        <v>145</v>
      </c>
      <c r="C108" s="305" t="s">
        <v>146</v>
      </c>
      <c r="D108" s="142">
        <v>35</v>
      </c>
      <c r="E108" s="142" t="s">
        <v>2669</v>
      </c>
      <c r="F108" s="142">
        <v>6</v>
      </c>
      <c r="G108" s="142" t="s">
        <v>57</v>
      </c>
      <c r="H108" s="142">
        <v>2</v>
      </c>
      <c r="I108" s="142" t="s">
        <v>58</v>
      </c>
      <c r="J108" s="29">
        <v>0</v>
      </c>
      <c r="K108" s="29">
        <v>0</v>
      </c>
      <c r="L108" s="29">
        <v>0</v>
      </c>
      <c r="M108" s="29">
        <v>0</v>
      </c>
      <c r="N108" s="29">
        <v>6.2</v>
      </c>
      <c r="O108" s="36">
        <v>0</v>
      </c>
      <c r="P108" s="33">
        <v>0</v>
      </c>
      <c r="Q108" s="33">
        <v>0</v>
      </c>
      <c r="R108" s="33">
        <v>0</v>
      </c>
      <c r="S108" s="95">
        <v>6.2</v>
      </c>
      <c r="T108" s="36">
        <v>0</v>
      </c>
      <c r="U108" s="33">
        <v>0</v>
      </c>
      <c r="V108" s="33">
        <v>0</v>
      </c>
      <c r="W108" s="33">
        <v>0</v>
      </c>
      <c r="X108" s="95">
        <v>6.2</v>
      </c>
      <c r="Y108" s="301" t="s">
        <v>3007</v>
      </c>
    </row>
    <row r="109" spans="1:25" x14ac:dyDescent="0.25">
      <c r="A109" s="24" t="s">
        <v>18</v>
      </c>
      <c r="B109" s="138" t="s">
        <v>155</v>
      </c>
      <c r="C109" s="138" t="s">
        <v>146</v>
      </c>
      <c r="D109" s="138">
        <v>35</v>
      </c>
      <c r="E109" s="138" t="s">
        <v>30</v>
      </c>
      <c r="F109" s="138">
        <v>35</v>
      </c>
      <c r="G109" s="138" t="s">
        <v>31</v>
      </c>
      <c r="H109" s="138" t="s">
        <v>3007</v>
      </c>
      <c r="I109" s="138" t="s">
        <v>3007</v>
      </c>
      <c r="J109" s="25">
        <v>45.725027457285968</v>
      </c>
      <c r="K109" s="25">
        <v>-2.8017878399999998</v>
      </c>
      <c r="L109" s="25">
        <v>-0.61421088000000001</v>
      </c>
      <c r="M109" s="25">
        <v>2.8683218273900577</v>
      </c>
      <c r="N109" s="25">
        <v>36.26</v>
      </c>
      <c r="O109" s="88">
        <v>69.721735317873311</v>
      </c>
      <c r="P109" s="25">
        <v>-4.2222835199999995</v>
      </c>
      <c r="Q109" s="25">
        <v>-0.88739424</v>
      </c>
      <c r="R109" s="25">
        <v>4.3145273971141682</v>
      </c>
      <c r="S109" s="89">
        <v>35.770000000000003</v>
      </c>
      <c r="T109" s="88">
        <v>68.5829966022918</v>
      </c>
      <c r="U109" s="25">
        <v>-4.1983728000000005</v>
      </c>
      <c r="V109" s="25">
        <v>-0.77318975999999995</v>
      </c>
      <c r="W109" s="25">
        <v>4.2689760567082953</v>
      </c>
      <c r="X109" s="89">
        <v>35.979999999999997</v>
      </c>
      <c r="Y109" s="294" t="s">
        <v>3007</v>
      </c>
    </row>
    <row r="110" spans="1:25" x14ac:dyDescent="0.25">
      <c r="A110" s="28" t="s">
        <v>18</v>
      </c>
      <c r="B110" s="140" t="s">
        <v>155</v>
      </c>
      <c r="C110" s="296" t="s">
        <v>146</v>
      </c>
      <c r="D110" s="140">
        <v>35</v>
      </c>
      <c r="E110" s="140" t="s">
        <v>2670</v>
      </c>
      <c r="F110" s="140">
        <v>6</v>
      </c>
      <c r="G110" s="140" t="s">
        <v>36</v>
      </c>
      <c r="H110" s="297">
        <v>1</v>
      </c>
      <c r="I110" s="140" t="s">
        <v>148</v>
      </c>
      <c r="J110" s="29">
        <v>267.41766058083698</v>
      </c>
      <c r="K110" s="29">
        <v>-2.8017878399999998</v>
      </c>
      <c r="L110" s="29">
        <v>-0.61421088000000001</v>
      </c>
      <c r="M110" s="29">
        <v>2.8683218273900577</v>
      </c>
      <c r="N110" s="29">
        <v>6.2</v>
      </c>
      <c r="O110" s="35">
        <v>402.24943101940784</v>
      </c>
      <c r="P110" s="29">
        <v>-4.2222835199999995</v>
      </c>
      <c r="Q110" s="29">
        <v>-0.88739424</v>
      </c>
      <c r="R110" s="29">
        <v>4.3145273971141682</v>
      </c>
      <c r="S110" s="92">
        <v>6.2</v>
      </c>
      <c r="T110" s="35">
        <v>398.00261576620306</v>
      </c>
      <c r="U110" s="29">
        <v>-4.1983728000000005</v>
      </c>
      <c r="V110" s="29">
        <v>-0.77318975999999995</v>
      </c>
      <c r="W110" s="29">
        <v>4.2689760567082953</v>
      </c>
      <c r="X110" s="92">
        <v>6.2</v>
      </c>
      <c r="Y110" s="298" t="s">
        <v>3007</v>
      </c>
    </row>
    <row r="111" spans="1:25" x14ac:dyDescent="0.25">
      <c r="A111" s="28" t="s">
        <v>18</v>
      </c>
      <c r="B111" s="140" t="s">
        <v>155</v>
      </c>
      <c r="C111" s="296" t="s">
        <v>146</v>
      </c>
      <c r="D111" s="140">
        <v>35</v>
      </c>
      <c r="E111" s="140" t="s">
        <v>156</v>
      </c>
      <c r="F111" s="140">
        <v>6</v>
      </c>
      <c r="G111" s="140" t="s">
        <v>3007</v>
      </c>
      <c r="H111" s="297">
        <v>1</v>
      </c>
      <c r="I111" s="140" t="s">
        <v>3023</v>
      </c>
      <c r="J111" s="29">
        <v>10.462375737999736</v>
      </c>
      <c r="K111" s="29">
        <v>-0.10416</v>
      </c>
      <c r="L111" s="29">
        <v>-4.1759999999999999E-2</v>
      </c>
      <c r="M111" s="29">
        <v>0.11221944216578517</v>
      </c>
      <c r="N111" s="29">
        <v>6.2</v>
      </c>
      <c r="O111" s="35">
        <v>20.335361876735895</v>
      </c>
      <c r="P111" s="29">
        <v>-0.21359999999999998</v>
      </c>
      <c r="Q111" s="29">
        <v>-4.4159999999999998E-2</v>
      </c>
      <c r="R111" s="29">
        <v>0.21811709148986924</v>
      </c>
      <c r="S111" s="92">
        <v>6.2</v>
      </c>
      <c r="T111" s="35">
        <v>14.547402771559039</v>
      </c>
      <c r="U111" s="29">
        <v>-0.15215999999999999</v>
      </c>
      <c r="V111" s="29">
        <v>-3.456E-2</v>
      </c>
      <c r="W111" s="29">
        <v>0.15603544212774223</v>
      </c>
      <c r="X111" s="92">
        <v>6.2</v>
      </c>
      <c r="Y111" s="298" t="s">
        <v>3007</v>
      </c>
    </row>
    <row r="112" spans="1:25" x14ac:dyDescent="0.25">
      <c r="A112" s="28" t="s">
        <v>18</v>
      </c>
      <c r="B112" s="140" t="s">
        <v>155</v>
      </c>
      <c r="C112" s="296" t="s">
        <v>146</v>
      </c>
      <c r="D112" s="140">
        <v>35</v>
      </c>
      <c r="E112" s="140" t="s">
        <v>2796</v>
      </c>
      <c r="F112" s="140">
        <v>6</v>
      </c>
      <c r="G112" s="140" t="s">
        <v>3007</v>
      </c>
      <c r="H112" s="297">
        <v>1</v>
      </c>
      <c r="I112" s="140" t="s">
        <v>157</v>
      </c>
      <c r="J112" s="29">
        <v>111.98955808316241</v>
      </c>
      <c r="K112" s="29">
        <v>-1.2012</v>
      </c>
      <c r="L112" s="29">
        <v>0</v>
      </c>
      <c r="M112" s="29">
        <v>1.2012</v>
      </c>
      <c r="N112" s="29">
        <v>6.2</v>
      </c>
      <c r="O112" s="35">
        <v>147.43240723475665</v>
      </c>
      <c r="P112" s="29">
        <v>-1.5813599999999999</v>
      </c>
      <c r="Q112" s="29">
        <v>0</v>
      </c>
      <c r="R112" s="29">
        <v>1.5813599999999999</v>
      </c>
      <c r="S112" s="92">
        <v>6.2</v>
      </c>
      <c r="T112" s="35">
        <v>136.51314562744733</v>
      </c>
      <c r="U112" s="29">
        <v>-1.46424</v>
      </c>
      <c r="V112" s="29">
        <v>0</v>
      </c>
      <c r="W112" s="29">
        <v>1.46424</v>
      </c>
      <c r="X112" s="92">
        <v>6.2</v>
      </c>
      <c r="Y112" s="298" t="s">
        <v>3007</v>
      </c>
    </row>
    <row r="113" spans="1:25" x14ac:dyDescent="0.25">
      <c r="A113" s="28" t="s">
        <v>18</v>
      </c>
      <c r="B113" s="140" t="s">
        <v>155</v>
      </c>
      <c r="C113" s="296" t="s">
        <v>146</v>
      </c>
      <c r="D113" s="140">
        <v>35</v>
      </c>
      <c r="E113" s="140" t="s">
        <v>2797</v>
      </c>
      <c r="F113" s="140">
        <v>6</v>
      </c>
      <c r="G113" s="140" t="s">
        <v>3007</v>
      </c>
      <c r="H113" s="297">
        <v>1</v>
      </c>
      <c r="I113" s="140" t="s">
        <v>158</v>
      </c>
      <c r="J113" s="29">
        <v>37.555355987541382</v>
      </c>
      <c r="K113" s="29">
        <v>-0.38712000000000002</v>
      </c>
      <c r="L113" s="29">
        <v>-0.11136</v>
      </c>
      <c r="M113" s="29">
        <v>0.40281874832236897</v>
      </c>
      <c r="N113" s="29">
        <v>6.2</v>
      </c>
      <c r="O113" s="35">
        <v>48.052342856890562</v>
      </c>
      <c r="P113" s="29">
        <v>-0.50136000000000003</v>
      </c>
      <c r="Q113" s="29">
        <v>-0.11952</v>
      </c>
      <c r="R113" s="29">
        <v>0.51540942948300827</v>
      </c>
      <c r="S113" s="92">
        <v>6.2</v>
      </c>
      <c r="T113" s="35">
        <v>49.515625570306462</v>
      </c>
      <c r="U113" s="29">
        <v>-0.51312000000000002</v>
      </c>
      <c r="V113" s="29">
        <v>-0.13704</v>
      </c>
      <c r="W113" s="29">
        <v>0.53110459986710723</v>
      </c>
      <c r="X113" s="92">
        <v>6.2</v>
      </c>
      <c r="Y113" s="298" t="s">
        <v>3007</v>
      </c>
    </row>
    <row r="114" spans="1:25" x14ac:dyDescent="0.25">
      <c r="A114" s="28" t="s">
        <v>18</v>
      </c>
      <c r="B114" s="140" t="s">
        <v>155</v>
      </c>
      <c r="C114" s="296" t="s">
        <v>146</v>
      </c>
      <c r="D114" s="140">
        <v>35</v>
      </c>
      <c r="E114" s="140" t="s">
        <v>2798</v>
      </c>
      <c r="F114" s="140">
        <v>6</v>
      </c>
      <c r="G114" s="140" t="s">
        <v>3007</v>
      </c>
      <c r="H114" s="297">
        <v>1</v>
      </c>
      <c r="I114" s="140" t="s">
        <v>159</v>
      </c>
      <c r="J114" s="29">
        <v>12.326808533675777</v>
      </c>
      <c r="K114" s="29">
        <v>-0.12984000000000001</v>
      </c>
      <c r="L114" s="29">
        <v>-2.496E-2</v>
      </c>
      <c r="M114" s="29">
        <v>0.13221734833220641</v>
      </c>
      <c r="N114" s="29">
        <v>6.2</v>
      </c>
      <c r="O114" s="35">
        <v>27.120266637266589</v>
      </c>
      <c r="P114" s="29">
        <v>-0.28127999999999997</v>
      </c>
      <c r="Q114" s="29">
        <v>-7.415999999999999E-2</v>
      </c>
      <c r="R114" s="29">
        <v>0.29089197995132143</v>
      </c>
      <c r="S114" s="92">
        <v>6.2</v>
      </c>
      <c r="T114" s="35">
        <v>23.221419311263521</v>
      </c>
      <c r="U114" s="29">
        <v>-0.24336000000000002</v>
      </c>
      <c r="V114" s="29">
        <v>-5.3039999999999997E-2</v>
      </c>
      <c r="W114" s="29">
        <v>0.24907294353261258</v>
      </c>
      <c r="X114" s="92">
        <v>6.2</v>
      </c>
      <c r="Y114" s="298" t="s">
        <v>3007</v>
      </c>
    </row>
    <row r="115" spans="1:25" x14ac:dyDescent="0.25">
      <c r="A115" s="28" t="s">
        <v>18</v>
      </c>
      <c r="B115" s="140" t="s">
        <v>155</v>
      </c>
      <c r="C115" s="296" t="s">
        <v>146</v>
      </c>
      <c r="D115" s="140">
        <v>35</v>
      </c>
      <c r="E115" s="140" t="s">
        <v>2799</v>
      </c>
      <c r="F115" s="140">
        <v>6</v>
      </c>
      <c r="G115" s="140" t="s">
        <v>3007</v>
      </c>
      <c r="H115" s="297">
        <v>1</v>
      </c>
      <c r="I115" s="140" t="s">
        <v>160</v>
      </c>
      <c r="J115" s="29">
        <v>55.524747385545176</v>
      </c>
      <c r="K115" s="29">
        <v>-0.57911999999999997</v>
      </c>
      <c r="L115" s="29">
        <v>-0.13896</v>
      </c>
      <c r="M115" s="29">
        <v>0.59555844045735762</v>
      </c>
      <c r="N115" s="29">
        <v>6.2</v>
      </c>
      <c r="O115" s="35">
        <v>80.821604030063682</v>
      </c>
      <c r="P115" s="29">
        <v>-0.85439999999999994</v>
      </c>
      <c r="Q115" s="29">
        <v>-0.14663999999999999</v>
      </c>
      <c r="R115" s="29">
        <v>0.86689252482646306</v>
      </c>
      <c r="S115" s="92">
        <v>6.2</v>
      </c>
      <c r="T115" s="35">
        <v>52.776533345489462</v>
      </c>
      <c r="U115" s="29">
        <v>-0.49463999999999997</v>
      </c>
      <c r="V115" s="29">
        <v>-0.27527999999999997</v>
      </c>
      <c r="W115" s="29">
        <v>0.56608109666372008</v>
      </c>
      <c r="X115" s="92">
        <v>6.2</v>
      </c>
      <c r="Y115" s="298" t="s">
        <v>3007</v>
      </c>
    </row>
    <row r="116" spans="1:25" x14ac:dyDescent="0.25">
      <c r="A116" s="28" t="s">
        <v>18</v>
      </c>
      <c r="B116" s="140" t="s">
        <v>155</v>
      </c>
      <c r="C116" s="296" t="s">
        <v>146</v>
      </c>
      <c r="D116" s="140">
        <v>35</v>
      </c>
      <c r="E116" s="140" t="s">
        <v>2800</v>
      </c>
      <c r="F116" s="140">
        <v>6</v>
      </c>
      <c r="G116" s="140" t="s">
        <v>3007</v>
      </c>
      <c r="H116" s="297">
        <v>1</v>
      </c>
      <c r="I116" s="140" t="s">
        <v>161</v>
      </c>
      <c r="J116" s="29">
        <v>40.283882620344777</v>
      </c>
      <c r="K116" s="29">
        <v>-0.41880000000000001</v>
      </c>
      <c r="L116" s="29">
        <v>-0.10632</v>
      </c>
      <c r="M116" s="29">
        <v>0.43208492498581802</v>
      </c>
      <c r="N116" s="29">
        <v>6.2</v>
      </c>
      <c r="O116" s="35">
        <v>71.643797068959245</v>
      </c>
      <c r="P116" s="29">
        <v>-0.75984000000000007</v>
      </c>
      <c r="Q116" s="29">
        <v>-0.11472</v>
      </c>
      <c r="R116" s="29">
        <v>0.76845136736165687</v>
      </c>
      <c r="S116" s="92">
        <v>6.2</v>
      </c>
      <c r="T116" s="35">
        <v>49.918557278440161</v>
      </c>
      <c r="U116" s="29">
        <v>-0.4728</v>
      </c>
      <c r="V116" s="29">
        <v>-0.25128</v>
      </c>
      <c r="W116" s="29">
        <v>0.53542644536854922</v>
      </c>
      <c r="X116" s="92">
        <v>6.2</v>
      </c>
      <c r="Y116" s="298" t="s">
        <v>3007</v>
      </c>
    </row>
    <row r="117" spans="1:25" x14ac:dyDescent="0.25">
      <c r="A117" s="28" t="s">
        <v>18</v>
      </c>
      <c r="B117" s="140" t="s">
        <v>155</v>
      </c>
      <c r="C117" s="296" t="s">
        <v>146</v>
      </c>
      <c r="D117" s="140">
        <v>35</v>
      </c>
      <c r="E117" s="140" t="s">
        <v>162</v>
      </c>
      <c r="F117" s="140">
        <v>6</v>
      </c>
      <c r="G117" s="140" t="s">
        <v>3007</v>
      </c>
      <c r="H117" s="297">
        <v>1</v>
      </c>
      <c r="I117" s="140" t="s">
        <v>3024</v>
      </c>
      <c r="J117" s="29">
        <v>0</v>
      </c>
      <c r="K117" s="29">
        <v>0</v>
      </c>
      <c r="L117" s="29">
        <v>-7.1999999999999994E-4</v>
      </c>
      <c r="M117" s="29">
        <v>7.1999999999999994E-4</v>
      </c>
      <c r="N117" s="29" t="s">
        <v>39</v>
      </c>
      <c r="O117" s="35">
        <v>0</v>
      </c>
      <c r="P117" s="29">
        <v>0</v>
      </c>
      <c r="Q117" s="29">
        <v>-9.5999999999999992E-4</v>
      </c>
      <c r="R117" s="29">
        <v>9.5999999999999992E-4</v>
      </c>
      <c r="S117" s="92" t="s">
        <v>39</v>
      </c>
      <c r="T117" s="35">
        <v>0</v>
      </c>
      <c r="U117" s="29">
        <v>-2.3999999999999998E-4</v>
      </c>
      <c r="V117" s="29">
        <v>-1.1999999999999999E-3</v>
      </c>
      <c r="W117" s="29">
        <v>1.2237646832622684E-3</v>
      </c>
      <c r="X117" s="92" t="s">
        <v>39</v>
      </c>
      <c r="Y117" s="298" t="s">
        <v>3007</v>
      </c>
    </row>
    <row r="118" spans="1:25" x14ac:dyDescent="0.25">
      <c r="A118" s="28" t="s">
        <v>18</v>
      </c>
      <c r="B118" s="140" t="s">
        <v>155</v>
      </c>
      <c r="C118" s="296" t="s">
        <v>146</v>
      </c>
      <c r="D118" s="140">
        <v>35</v>
      </c>
      <c r="E118" s="140" t="s">
        <v>56</v>
      </c>
      <c r="F118" s="140">
        <v>6</v>
      </c>
      <c r="G118" s="140" t="s">
        <v>57</v>
      </c>
      <c r="H118" s="297">
        <v>1</v>
      </c>
      <c r="I118" s="140" t="s">
        <v>58</v>
      </c>
      <c r="J118" s="29">
        <v>0</v>
      </c>
      <c r="K118" s="29">
        <v>-6.0499999999999998E-3</v>
      </c>
      <c r="L118" s="29">
        <v>-1E-3</v>
      </c>
      <c r="M118" s="29">
        <v>6.1320877358367921E-3</v>
      </c>
      <c r="N118" s="29">
        <v>6.2</v>
      </c>
      <c r="O118" s="35">
        <v>0</v>
      </c>
      <c r="P118" s="29">
        <v>-5.6849999999999999E-3</v>
      </c>
      <c r="Q118" s="29">
        <v>-9.3999999999999997E-4</v>
      </c>
      <c r="R118" s="29">
        <v>5.7621892540943151E-3</v>
      </c>
      <c r="S118" s="92">
        <v>6.2</v>
      </c>
      <c r="T118" s="35">
        <v>0</v>
      </c>
      <c r="U118" s="29">
        <v>-5.7599999999999995E-3</v>
      </c>
      <c r="V118" s="29">
        <v>-9.5500000000000001E-4</v>
      </c>
      <c r="W118" s="29">
        <v>5.8386321172000551E-3</v>
      </c>
      <c r="X118" s="92">
        <v>6.2</v>
      </c>
      <c r="Y118" s="298" t="s">
        <v>3007</v>
      </c>
    </row>
    <row r="119" spans="1:25" x14ac:dyDescent="0.25">
      <c r="A119" s="30" t="s">
        <v>18</v>
      </c>
      <c r="B119" s="141" t="s">
        <v>155</v>
      </c>
      <c r="C119" s="141" t="s">
        <v>146</v>
      </c>
      <c r="D119" s="141">
        <v>35</v>
      </c>
      <c r="E119" s="141" t="s">
        <v>59</v>
      </c>
      <c r="F119" s="141">
        <v>35</v>
      </c>
      <c r="G119" s="141" t="s">
        <v>31</v>
      </c>
      <c r="H119" s="141" t="s">
        <v>3007</v>
      </c>
      <c r="I119" s="141" t="s">
        <v>3007</v>
      </c>
      <c r="J119" s="31">
        <v>13.735269003022573</v>
      </c>
      <c r="K119" s="31">
        <v>-0.84307871999999995</v>
      </c>
      <c r="L119" s="31">
        <v>-0.25765344000000001</v>
      </c>
      <c r="M119" s="31">
        <v>0.88157077042099796</v>
      </c>
      <c r="N119" s="31">
        <v>37.1</v>
      </c>
      <c r="O119" s="93">
        <v>24.822009150211002</v>
      </c>
      <c r="P119" s="31">
        <v>-1.5433920000000001</v>
      </c>
      <c r="Q119" s="31">
        <v>-0.31453055999999996</v>
      </c>
      <c r="R119" s="31">
        <v>1.5751153414394496</v>
      </c>
      <c r="S119" s="94">
        <v>36.68</v>
      </c>
      <c r="T119" s="93">
        <v>26.818026135273527</v>
      </c>
      <c r="U119" s="31">
        <v>-1.67451744</v>
      </c>
      <c r="V119" s="31">
        <v>-0.33790559999999997</v>
      </c>
      <c r="W119" s="31">
        <v>1.7082707195803346</v>
      </c>
      <c r="X119" s="94">
        <v>36.82</v>
      </c>
      <c r="Y119" s="299" t="s">
        <v>3007</v>
      </c>
    </row>
    <row r="120" spans="1:25" x14ac:dyDescent="0.25">
      <c r="A120" s="28" t="s">
        <v>18</v>
      </c>
      <c r="B120" s="140" t="s">
        <v>155</v>
      </c>
      <c r="C120" s="296" t="s">
        <v>146</v>
      </c>
      <c r="D120" s="140">
        <v>35</v>
      </c>
      <c r="E120" s="140" t="s">
        <v>2671</v>
      </c>
      <c r="F120" s="140">
        <v>6</v>
      </c>
      <c r="G120" s="140" t="s">
        <v>36</v>
      </c>
      <c r="H120" s="140">
        <v>2</v>
      </c>
      <c r="I120" s="140" t="s">
        <v>152</v>
      </c>
      <c r="J120" s="29">
        <v>82.190077421312495</v>
      </c>
      <c r="K120" s="29">
        <v>-0.84307871999999995</v>
      </c>
      <c r="L120" s="29">
        <v>-0.25765344000000001</v>
      </c>
      <c r="M120" s="29">
        <v>0.88157077042099796</v>
      </c>
      <c r="N120" s="29">
        <v>6.2</v>
      </c>
      <c r="O120" s="35">
        <v>146.85020897253864</v>
      </c>
      <c r="P120" s="29">
        <v>-1.5433920000000001</v>
      </c>
      <c r="Q120" s="29">
        <v>-0.31453055999999996</v>
      </c>
      <c r="R120" s="29">
        <v>1.5751153414394496</v>
      </c>
      <c r="S120" s="92">
        <v>6.2</v>
      </c>
      <c r="T120" s="35">
        <v>159.26447133883406</v>
      </c>
      <c r="U120" s="29">
        <v>-1.67451744</v>
      </c>
      <c r="V120" s="29">
        <v>-0.33790559999999997</v>
      </c>
      <c r="W120" s="29">
        <v>1.7082707195803346</v>
      </c>
      <c r="X120" s="92">
        <v>6.2</v>
      </c>
      <c r="Y120" s="298" t="s">
        <v>3007</v>
      </c>
    </row>
    <row r="121" spans="1:25" x14ac:dyDescent="0.25">
      <c r="A121" s="28" t="s">
        <v>18</v>
      </c>
      <c r="B121" s="140" t="s">
        <v>155</v>
      </c>
      <c r="C121" s="296" t="s">
        <v>146</v>
      </c>
      <c r="D121" s="140">
        <v>35</v>
      </c>
      <c r="E121" s="140" t="s">
        <v>2801</v>
      </c>
      <c r="F121" s="140">
        <v>6</v>
      </c>
      <c r="G121" s="140" t="s">
        <v>3007</v>
      </c>
      <c r="H121" s="140">
        <v>2</v>
      </c>
      <c r="I121" s="140" t="s">
        <v>163</v>
      </c>
      <c r="J121" s="29">
        <v>37.046516330821753</v>
      </c>
      <c r="K121" s="29">
        <v>-0.37487999999999999</v>
      </c>
      <c r="L121" s="29">
        <v>-0.13175999999999999</v>
      </c>
      <c r="M121" s="29">
        <v>0.39736093416439416</v>
      </c>
      <c r="N121" s="29">
        <v>6.2</v>
      </c>
      <c r="O121" s="35">
        <v>68.857421315019579</v>
      </c>
      <c r="P121" s="29">
        <v>-0.71975999999999996</v>
      </c>
      <c r="Q121" s="29">
        <v>-0.1656</v>
      </c>
      <c r="R121" s="29">
        <v>0.73856470102490002</v>
      </c>
      <c r="S121" s="92">
        <v>6.2</v>
      </c>
      <c r="T121" s="35">
        <v>83.798578323076342</v>
      </c>
      <c r="U121" s="29">
        <v>-0.8803200000000001</v>
      </c>
      <c r="V121" s="29">
        <v>-0.18143999999999999</v>
      </c>
      <c r="W121" s="29">
        <v>0.89882355109331669</v>
      </c>
      <c r="X121" s="92">
        <v>6.2</v>
      </c>
      <c r="Y121" s="298" t="s">
        <v>3007</v>
      </c>
    </row>
    <row r="122" spans="1:25" x14ac:dyDescent="0.25">
      <c r="A122" s="28" t="s">
        <v>18</v>
      </c>
      <c r="B122" s="140" t="s">
        <v>155</v>
      </c>
      <c r="C122" s="296" t="s">
        <v>146</v>
      </c>
      <c r="D122" s="140">
        <v>35</v>
      </c>
      <c r="E122" s="140" t="s">
        <v>2802</v>
      </c>
      <c r="F122" s="140">
        <v>6</v>
      </c>
      <c r="G122" s="140" t="s">
        <v>3007</v>
      </c>
      <c r="H122" s="140">
        <v>2</v>
      </c>
      <c r="I122" s="140" t="s">
        <v>164</v>
      </c>
      <c r="J122" s="29">
        <v>26.856842469164171</v>
      </c>
      <c r="K122" s="29">
        <v>-0.27744000000000002</v>
      </c>
      <c r="L122" s="29">
        <v>-7.7519999999999992E-2</v>
      </c>
      <c r="M122" s="29">
        <v>0.28806649232425491</v>
      </c>
      <c r="N122" s="29">
        <v>6.2</v>
      </c>
      <c r="O122" s="35">
        <v>49.561615432498975</v>
      </c>
      <c r="P122" s="29">
        <v>-0.52200000000000002</v>
      </c>
      <c r="Q122" s="29">
        <v>-0.10056</v>
      </c>
      <c r="R122" s="29">
        <v>0.53159788712898393</v>
      </c>
      <c r="S122" s="92">
        <v>6.2</v>
      </c>
      <c r="T122" s="35">
        <v>52.58893641224951</v>
      </c>
      <c r="U122" s="29">
        <v>-0.55367999999999995</v>
      </c>
      <c r="V122" s="29">
        <v>-0.10776000000000001</v>
      </c>
      <c r="W122" s="29">
        <v>0.56406893195778829</v>
      </c>
      <c r="X122" s="92">
        <v>6.2</v>
      </c>
      <c r="Y122" s="298" t="s">
        <v>3007</v>
      </c>
    </row>
    <row r="123" spans="1:25" x14ac:dyDescent="0.25">
      <c r="A123" s="28" t="s">
        <v>18</v>
      </c>
      <c r="B123" s="140" t="s">
        <v>155</v>
      </c>
      <c r="C123" s="296" t="s">
        <v>146</v>
      </c>
      <c r="D123" s="140">
        <v>35</v>
      </c>
      <c r="E123" s="140" t="s">
        <v>2803</v>
      </c>
      <c r="F123" s="140">
        <v>6</v>
      </c>
      <c r="G123" s="140" t="s">
        <v>3007</v>
      </c>
      <c r="H123" s="140">
        <v>2</v>
      </c>
      <c r="I123" s="140" t="s">
        <v>165</v>
      </c>
      <c r="J123" s="29">
        <v>0</v>
      </c>
      <c r="K123" s="29">
        <v>0</v>
      </c>
      <c r="L123" s="29">
        <v>-2.64E-3</v>
      </c>
      <c r="M123" s="29">
        <v>2.64E-3</v>
      </c>
      <c r="N123" s="29">
        <v>6.2</v>
      </c>
      <c r="O123" s="35">
        <v>0.24714587396279508</v>
      </c>
      <c r="P123" s="29">
        <v>-2.3999999999999998E-4</v>
      </c>
      <c r="Q123" s="29">
        <v>-2.64E-3</v>
      </c>
      <c r="R123" s="29">
        <v>2.6508866441249425E-3</v>
      </c>
      <c r="S123" s="92">
        <v>6.2</v>
      </c>
      <c r="T123" s="35">
        <v>0</v>
      </c>
      <c r="U123" s="29">
        <v>-2.3999999999999998E-4</v>
      </c>
      <c r="V123" s="29">
        <v>-3.1199999999999999E-3</v>
      </c>
      <c r="W123" s="29">
        <v>3.129217154497271E-3</v>
      </c>
      <c r="X123" s="92">
        <v>6.2</v>
      </c>
      <c r="Y123" s="298" t="s">
        <v>3007</v>
      </c>
    </row>
    <row r="124" spans="1:25" x14ac:dyDescent="0.25">
      <c r="A124" s="28" t="s">
        <v>18</v>
      </c>
      <c r="B124" s="140" t="s">
        <v>155</v>
      </c>
      <c r="C124" s="296" t="s">
        <v>146</v>
      </c>
      <c r="D124" s="140">
        <v>35</v>
      </c>
      <c r="E124" s="140" t="s">
        <v>2804</v>
      </c>
      <c r="F124" s="140">
        <v>6</v>
      </c>
      <c r="G124" s="140" t="s">
        <v>3007</v>
      </c>
      <c r="H124" s="140">
        <v>2</v>
      </c>
      <c r="I124" s="140" t="s">
        <v>166</v>
      </c>
      <c r="J124" s="29">
        <v>2.2375536080551931E-2</v>
      </c>
      <c r="K124" s="29">
        <v>-2.3999999999999998E-4</v>
      </c>
      <c r="L124" s="29">
        <v>0</v>
      </c>
      <c r="M124" s="29">
        <v>2.3999999999999998E-4</v>
      </c>
      <c r="N124" s="29">
        <v>6.2</v>
      </c>
      <c r="O124" s="35">
        <v>2.2375536080551931E-2</v>
      </c>
      <c r="P124" s="29">
        <v>-2.3999999999999998E-4</v>
      </c>
      <c r="Q124" s="29">
        <v>0</v>
      </c>
      <c r="R124" s="29">
        <v>2.3999999999999998E-4</v>
      </c>
      <c r="S124" s="92">
        <v>6.2</v>
      </c>
      <c r="T124" s="35">
        <v>2.2375536080551931E-2</v>
      </c>
      <c r="U124" s="29">
        <v>-2.3999999999999998E-4</v>
      </c>
      <c r="V124" s="29">
        <v>0</v>
      </c>
      <c r="W124" s="29">
        <v>2.3999999999999998E-4</v>
      </c>
      <c r="X124" s="92">
        <v>6.2</v>
      </c>
      <c r="Y124" s="298" t="s">
        <v>3007</v>
      </c>
    </row>
    <row r="125" spans="1:25" x14ac:dyDescent="0.25">
      <c r="A125" s="28" t="s">
        <v>18</v>
      </c>
      <c r="B125" s="140" t="s">
        <v>155</v>
      </c>
      <c r="C125" s="296" t="s">
        <v>146</v>
      </c>
      <c r="D125" s="140">
        <v>35</v>
      </c>
      <c r="E125" s="140" t="s">
        <v>2805</v>
      </c>
      <c r="F125" s="140">
        <v>6</v>
      </c>
      <c r="G125" s="140" t="s">
        <v>3007</v>
      </c>
      <c r="H125" s="140">
        <v>2</v>
      </c>
      <c r="I125" s="140" t="s">
        <v>159</v>
      </c>
      <c r="J125" s="29">
        <v>5.915145527519428</v>
      </c>
      <c r="K125" s="29">
        <v>-6.2640000000000001E-2</v>
      </c>
      <c r="L125" s="29">
        <v>-1.008E-2</v>
      </c>
      <c r="M125" s="29">
        <v>6.3445850928173383E-2</v>
      </c>
      <c r="N125" s="29">
        <v>6.2</v>
      </c>
      <c r="O125" s="35">
        <v>11.533042424866231</v>
      </c>
      <c r="P125" s="29">
        <v>-0.12312000000000001</v>
      </c>
      <c r="Q125" s="29">
        <v>-1.2E-2</v>
      </c>
      <c r="R125" s="29">
        <v>0.12370341304911518</v>
      </c>
      <c r="S125" s="92">
        <v>6.2</v>
      </c>
      <c r="T125" s="35">
        <v>7.344529002807989</v>
      </c>
      <c r="U125" s="29">
        <v>-7.8E-2</v>
      </c>
      <c r="V125" s="29">
        <v>-1.1039999999999999E-2</v>
      </c>
      <c r="W125" s="29">
        <v>7.8777418084118492E-2</v>
      </c>
      <c r="X125" s="92">
        <v>6.2</v>
      </c>
      <c r="Y125" s="298" t="s">
        <v>3007</v>
      </c>
    </row>
    <row r="126" spans="1:25" x14ac:dyDescent="0.25">
      <c r="A126" s="28" t="s">
        <v>18</v>
      </c>
      <c r="B126" s="140" t="s">
        <v>155</v>
      </c>
      <c r="C126" s="296" t="s">
        <v>146</v>
      </c>
      <c r="D126" s="140">
        <v>35</v>
      </c>
      <c r="E126" s="140" t="s">
        <v>167</v>
      </c>
      <c r="F126" s="140">
        <v>6</v>
      </c>
      <c r="G126" s="140" t="s">
        <v>3007</v>
      </c>
      <c r="H126" s="140">
        <v>2</v>
      </c>
      <c r="I126" s="140" t="s">
        <v>3025</v>
      </c>
      <c r="J126" s="29">
        <v>9.3595559546202551</v>
      </c>
      <c r="K126" s="29">
        <v>-9.0959999999999999E-2</v>
      </c>
      <c r="L126" s="29">
        <v>-4.2479999999999997E-2</v>
      </c>
      <c r="M126" s="29">
        <v>0.10039059716925684</v>
      </c>
      <c r="N126" s="29">
        <v>6.2</v>
      </c>
      <c r="O126" s="35">
        <v>12.100697359838918</v>
      </c>
      <c r="P126" s="29">
        <v>-0.12456</v>
      </c>
      <c r="Q126" s="29">
        <v>-3.6479999999999999E-2</v>
      </c>
      <c r="R126" s="29">
        <v>0.12979207988163222</v>
      </c>
      <c r="S126" s="92">
        <v>6.2</v>
      </c>
      <c r="T126" s="35">
        <v>11.646719084872842</v>
      </c>
      <c r="U126" s="29">
        <v>-0.11856</v>
      </c>
      <c r="V126" s="29">
        <v>-3.9359999999999999E-2</v>
      </c>
      <c r="W126" s="29">
        <v>0.12492270890434613</v>
      </c>
      <c r="X126" s="92">
        <v>6.2</v>
      </c>
      <c r="Y126" s="298" t="s">
        <v>3007</v>
      </c>
    </row>
    <row r="127" spans="1:25" x14ac:dyDescent="0.25">
      <c r="A127" s="28" t="s">
        <v>18</v>
      </c>
      <c r="B127" s="140" t="s">
        <v>155</v>
      </c>
      <c r="C127" s="296" t="s">
        <v>146</v>
      </c>
      <c r="D127" s="140">
        <v>35</v>
      </c>
      <c r="E127" s="140" t="s">
        <v>2672</v>
      </c>
      <c r="F127" s="140">
        <v>6</v>
      </c>
      <c r="G127" s="140" t="s">
        <v>3007</v>
      </c>
      <c r="H127" s="140">
        <v>2</v>
      </c>
      <c r="I127" s="140" t="s">
        <v>3023</v>
      </c>
      <c r="J127" s="29">
        <v>0</v>
      </c>
      <c r="K127" s="29">
        <v>0</v>
      </c>
      <c r="L127" s="29">
        <v>0</v>
      </c>
      <c r="M127" s="29">
        <v>0</v>
      </c>
      <c r="N127" s="29" t="s">
        <v>39</v>
      </c>
      <c r="O127" s="35">
        <v>0</v>
      </c>
      <c r="P127" s="29">
        <v>0</v>
      </c>
      <c r="Q127" s="29">
        <v>0</v>
      </c>
      <c r="R127" s="29">
        <v>0</v>
      </c>
      <c r="S127" s="92" t="s">
        <v>39</v>
      </c>
      <c r="T127" s="35">
        <v>0</v>
      </c>
      <c r="U127" s="29">
        <v>0</v>
      </c>
      <c r="V127" s="29">
        <v>0</v>
      </c>
      <c r="W127" s="29">
        <v>0</v>
      </c>
      <c r="X127" s="92" t="s">
        <v>39</v>
      </c>
      <c r="Y127" s="298" t="s">
        <v>3007</v>
      </c>
    </row>
    <row r="128" spans="1:25" x14ac:dyDescent="0.25">
      <c r="A128" s="28" t="s">
        <v>18</v>
      </c>
      <c r="B128" s="140" t="s">
        <v>155</v>
      </c>
      <c r="C128" s="296" t="s">
        <v>146</v>
      </c>
      <c r="D128" s="140">
        <v>35</v>
      </c>
      <c r="E128" s="140" t="s">
        <v>168</v>
      </c>
      <c r="F128" s="140">
        <v>6</v>
      </c>
      <c r="G128" s="140" t="s">
        <v>3007</v>
      </c>
      <c r="H128" s="140">
        <v>2</v>
      </c>
      <c r="I128" s="140" t="s">
        <v>3026</v>
      </c>
      <c r="J128" s="29">
        <v>5.3343015215468039</v>
      </c>
      <c r="K128" s="29">
        <v>-5.16E-2</v>
      </c>
      <c r="L128" s="29">
        <v>-2.4719999999999999E-2</v>
      </c>
      <c r="M128" s="29">
        <v>5.7215718120111017E-2</v>
      </c>
      <c r="N128" s="29">
        <v>6.2</v>
      </c>
      <c r="O128" s="35">
        <v>6.6866922639626036</v>
      </c>
      <c r="P128" s="29">
        <v>-6.7920000000000008E-2</v>
      </c>
      <c r="Q128" s="29">
        <v>-2.3039999999999998E-2</v>
      </c>
      <c r="R128" s="29">
        <v>7.1721461223262881E-2</v>
      </c>
      <c r="S128" s="92">
        <v>6.2</v>
      </c>
      <c r="T128" s="35">
        <v>5.2948764329407982</v>
      </c>
      <c r="U128" s="29">
        <v>-5.1360000000000003E-2</v>
      </c>
      <c r="V128" s="29">
        <v>-2.4239999999999998E-2</v>
      </c>
      <c r="W128" s="29">
        <v>5.6792844619723004E-2</v>
      </c>
      <c r="X128" s="92">
        <v>6.2</v>
      </c>
      <c r="Y128" s="298" t="s">
        <v>3007</v>
      </c>
    </row>
    <row r="129" spans="1:25" ht="15.75" thickBot="1" x14ac:dyDescent="0.3">
      <c r="A129" s="32" t="s">
        <v>18</v>
      </c>
      <c r="B129" s="142" t="s">
        <v>155</v>
      </c>
      <c r="C129" s="305" t="s">
        <v>146</v>
      </c>
      <c r="D129" s="142">
        <v>35</v>
      </c>
      <c r="E129" s="142" t="s">
        <v>2669</v>
      </c>
      <c r="F129" s="142">
        <v>6</v>
      </c>
      <c r="G129" s="142" t="s">
        <v>3007</v>
      </c>
      <c r="H129" s="142">
        <v>2</v>
      </c>
      <c r="I129" s="142" t="s">
        <v>58</v>
      </c>
      <c r="J129" s="29">
        <v>0</v>
      </c>
      <c r="K129" s="29">
        <v>0</v>
      </c>
      <c r="L129" s="29">
        <v>0</v>
      </c>
      <c r="M129" s="29">
        <v>0</v>
      </c>
      <c r="N129" s="29">
        <v>6.2</v>
      </c>
      <c r="O129" s="36">
        <v>0</v>
      </c>
      <c r="P129" s="33">
        <v>0</v>
      </c>
      <c r="Q129" s="33">
        <v>0</v>
      </c>
      <c r="R129" s="33">
        <v>0</v>
      </c>
      <c r="S129" s="95">
        <v>6.2</v>
      </c>
      <c r="T129" s="36">
        <v>0</v>
      </c>
      <c r="U129" s="33">
        <v>0</v>
      </c>
      <c r="V129" s="33">
        <v>0</v>
      </c>
      <c r="W129" s="33">
        <v>0</v>
      </c>
      <c r="X129" s="95">
        <v>6.2</v>
      </c>
      <c r="Y129" s="301" t="s">
        <v>3007</v>
      </c>
    </row>
    <row r="130" spans="1:25" x14ac:dyDescent="0.25">
      <c r="A130" s="24" t="s">
        <v>18</v>
      </c>
      <c r="B130" s="138" t="s">
        <v>169</v>
      </c>
      <c r="C130" s="138" t="s">
        <v>29</v>
      </c>
      <c r="D130" s="138">
        <v>110</v>
      </c>
      <c r="E130" s="138" t="s">
        <v>30</v>
      </c>
      <c r="F130" s="138">
        <v>110</v>
      </c>
      <c r="G130" s="138" t="s">
        <v>31</v>
      </c>
      <c r="H130" s="138" t="s">
        <v>3007</v>
      </c>
      <c r="I130" s="138" t="s">
        <v>3007</v>
      </c>
      <c r="J130" s="25">
        <v>37.902916871466417</v>
      </c>
      <c r="K130" s="25">
        <v>-7.5431999999999997</v>
      </c>
      <c r="L130" s="25">
        <v>-1.7046000000000001</v>
      </c>
      <c r="M130" s="25">
        <v>7.7440586547599173</v>
      </c>
      <c r="N130" s="25">
        <v>118.1</v>
      </c>
      <c r="O130" s="88">
        <v>50.080602374855047</v>
      </c>
      <c r="P130" s="25">
        <v>-9.8466000000000005</v>
      </c>
      <c r="Q130" s="25">
        <v>-2.3759999999999999</v>
      </c>
      <c r="R130" s="25">
        <v>10.136814726694411</v>
      </c>
      <c r="S130" s="89">
        <v>117</v>
      </c>
      <c r="T130" s="88">
        <v>53.331481816881841</v>
      </c>
      <c r="U130" s="25">
        <v>-10.5672</v>
      </c>
      <c r="V130" s="25">
        <v>-2.3250000000000002</v>
      </c>
      <c r="W130" s="25">
        <v>10.840956966326656</v>
      </c>
      <c r="X130" s="89">
        <v>117.5</v>
      </c>
      <c r="Y130" s="294" t="s">
        <v>3007</v>
      </c>
    </row>
    <row r="131" spans="1:25" x14ac:dyDescent="0.25">
      <c r="A131" s="28" t="s">
        <v>18</v>
      </c>
      <c r="B131" s="140" t="s">
        <v>169</v>
      </c>
      <c r="C131" s="296" t="s">
        <v>29</v>
      </c>
      <c r="D131" s="140">
        <v>110</v>
      </c>
      <c r="E131" s="140" t="s">
        <v>170</v>
      </c>
      <c r="F131" s="140">
        <v>35</v>
      </c>
      <c r="G131" s="140" t="s">
        <v>34</v>
      </c>
      <c r="H131" s="140" t="s">
        <v>3007</v>
      </c>
      <c r="I131" s="140" t="s">
        <v>171</v>
      </c>
      <c r="J131" s="29">
        <v>20.510552861494222</v>
      </c>
      <c r="K131" s="29">
        <v>-1.2264000000000002</v>
      </c>
      <c r="L131" s="29">
        <v>-0.43260000000000004</v>
      </c>
      <c r="M131" s="29">
        <v>1.3004613489066104</v>
      </c>
      <c r="N131" s="29">
        <v>36.65</v>
      </c>
      <c r="O131" s="35">
        <v>22.721345159274637</v>
      </c>
      <c r="P131" s="29">
        <v>-1.365</v>
      </c>
      <c r="Q131" s="29">
        <v>-0.47039999999999998</v>
      </c>
      <c r="R131" s="29">
        <v>1.4437801633212723</v>
      </c>
      <c r="S131" s="92">
        <v>36.729999999999997</v>
      </c>
      <c r="T131" s="35">
        <v>22.382218153177099</v>
      </c>
      <c r="U131" s="29">
        <v>-1.3271999999999999</v>
      </c>
      <c r="V131" s="29">
        <v>-0.52500000000000002</v>
      </c>
      <c r="W131" s="29">
        <v>1.4272648107481667</v>
      </c>
      <c r="X131" s="92">
        <v>36.86</v>
      </c>
      <c r="Y131" s="298" t="s">
        <v>3007</v>
      </c>
    </row>
    <row r="132" spans="1:25" x14ac:dyDescent="0.25">
      <c r="A132" s="26" t="s">
        <v>18</v>
      </c>
      <c r="B132" s="139" t="s">
        <v>169</v>
      </c>
      <c r="C132" s="139" t="s">
        <v>29</v>
      </c>
      <c r="D132" s="139">
        <v>110</v>
      </c>
      <c r="E132" s="139" t="s">
        <v>172</v>
      </c>
      <c r="F132" s="139">
        <v>35</v>
      </c>
      <c r="G132" s="139" t="s">
        <v>173</v>
      </c>
      <c r="H132" s="306">
        <v>1</v>
      </c>
      <c r="I132" s="139" t="s">
        <v>174</v>
      </c>
      <c r="J132" s="27">
        <v>20.570314006269189</v>
      </c>
      <c r="K132" s="27">
        <v>-1.2369000000000001</v>
      </c>
      <c r="L132" s="27">
        <v>-0.41370000000000001</v>
      </c>
      <c r="M132" s="27">
        <v>1.3042504744104946</v>
      </c>
      <c r="N132" s="27">
        <v>36.65</v>
      </c>
      <c r="O132" s="90">
        <v>22.710021947549269</v>
      </c>
      <c r="P132" s="27">
        <v>-1.3713</v>
      </c>
      <c r="Q132" s="27">
        <v>-0.44939999999999997</v>
      </c>
      <c r="R132" s="27">
        <v>1.4430606536109283</v>
      </c>
      <c r="S132" s="91">
        <v>36.729999999999997</v>
      </c>
      <c r="T132" s="90">
        <v>22.417199071307113</v>
      </c>
      <c r="U132" s="27">
        <v>-1.3377000000000001</v>
      </c>
      <c r="V132" s="27">
        <v>-0.504</v>
      </c>
      <c r="W132" s="27">
        <v>1.4294954669392974</v>
      </c>
      <c r="X132" s="91">
        <v>36.86</v>
      </c>
      <c r="Y132" s="295" t="s">
        <v>3007</v>
      </c>
    </row>
    <row r="133" spans="1:25" x14ac:dyDescent="0.25">
      <c r="A133" s="28" t="s">
        <v>18</v>
      </c>
      <c r="B133" s="140" t="s">
        <v>169</v>
      </c>
      <c r="C133" s="296" t="s">
        <v>29</v>
      </c>
      <c r="D133" s="140">
        <v>110</v>
      </c>
      <c r="E133" s="479" t="s">
        <v>147</v>
      </c>
      <c r="F133" s="140">
        <v>6</v>
      </c>
      <c r="G133" s="140" t="s">
        <v>36</v>
      </c>
      <c r="H133" s="297" t="s">
        <v>3007</v>
      </c>
      <c r="I133" s="140" t="s">
        <v>148</v>
      </c>
      <c r="J133" s="29">
        <v>598.81394214572686</v>
      </c>
      <c r="K133" s="478">
        <v>-6.3167999999999997</v>
      </c>
      <c r="L133" s="478">
        <v>-1.272</v>
      </c>
      <c r="M133" s="29">
        <v>6.4435973058533067</v>
      </c>
      <c r="N133" s="29">
        <v>6.22</v>
      </c>
      <c r="O133" s="35">
        <v>807.85779262988478</v>
      </c>
      <c r="P133" s="29">
        <v>-8.4816000000000003</v>
      </c>
      <c r="Q133" s="29">
        <v>-1.9056</v>
      </c>
      <c r="R133" s="29">
        <v>8.6930345633731374</v>
      </c>
      <c r="S133" s="92">
        <v>6.22</v>
      </c>
      <c r="T133" s="35">
        <v>870.63048837720135</v>
      </c>
      <c r="U133" s="29">
        <v>-9.24</v>
      </c>
      <c r="V133" s="29">
        <v>-1.8</v>
      </c>
      <c r="W133" s="29">
        <v>9.4136921555784898</v>
      </c>
      <c r="X133" s="92">
        <v>6.25</v>
      </c>
      <c r="Y133" s="298" t="s">
        <v>3007</v>
      </c>
    </row>
    <row r="134" spans="1:25" x14ac:dyDescent="0.25">
      <c r="A134" s="28" t="s">
        <v>18</v>
      </c>
      <c r="B134" s="140" t="s">
        <v>169</v>
      </c>
      <c r="C134" s="296" t="s">
        <v>29</v>
      </c>
      <c r="D134" s="140">
        <v>110</v>
      </c>
      <c r="E134" s="140" t="s">
        <v>175</v>
      </c>
      <c r="F134" s="140">
        <v>6</v>
      </c>
      <c r="G134" s="140" t="s">
        <v>3007</v>
      </c>
      <c r="H134" s="297">
        <v>1</v>
      </c>
      <c r="I134" s="140" t="s">
        <v>3027</v>
      </c>
      <c r="J134" s="29">
        <v>23.595320907887107</v>
      </c>
      <c r="K134" s="29">
        <v>-0.24840000000000001</v>
      </c>
      <c r="L134" s="29">
        <v>-5.2560000000000003E-2</v>
      </c>
      <c r="M134" s="29">
        <v>0.25389981016140994</v>
      </c>
      <c r="N134" s="29">
        <v>6.22</v>
      </c>
      <c r="O134" s="35">
        <v>50.991623990168023</v>
      </c>
      <c r="P134" s="29">
        <v>-0.47808</v>
      </c>
      <c r="Q134" s="29">
        <v>-0.26927999999999996</v>
      </c>
      <c r="R134" s="29">
        <v>0.54870046910860204</v>
      </c>
      <c r="S134" s="92">
        <v>6.22</v>
      </c>
      <c r="T134" s="35">
        <v>46.641103825198492</v>
      </c>
      <c r="U134" s="29">
        <v>-0.43848000000000004</v>
      </c>
      <c r="V134" s="29">
        <v>-0.24912000000000001</v>
      </c>
      <c r="W134" s="29">
        <v>0.50430693510995861</v>
      </c>
      <c r="X134" s="92">
        <v>6.25</v>
      </c>
      <c r="Y134" s="298" t="s">
        <v>3007</v>
      </c>
    </row>
    <row r="135" spans="1:25" x14ac:dyDescent="0.25">
      <c r="A135" s="28" t="s">
        <v>18</v>
      </c>
      <c r="B135" s="140" t="s">
        <v>169</v>
      </c>
      <c r="C135" s="296" t="s">
        <v>29</v>
      </c>
      <c r="D135" s="140">
        <v>110</v>
      </c>
      <c r="E135" s="140" t="s">
        <v>176</v>
      </c>
      <c r="F135" s="140">
        <v>6</v>
      </c>
      <c r="G135" s="140" t="s">
        <v>3007</v>
      </c>
      <c r="H135" s="297">
        <v>1</v>
      </c>
      <c r="I135" s="140" t="s">
        <v>3026</v>
      </c>
      <c r="J135" s="29">
        <v>11.566712012159366</v>
      </c>
      <c r="K135" s="29">
        <v>-0.11412</v>
      </c>
      <c r="L135" s="29">
        <v>-4.9680000000000002E-2</v>
      </c>
      <c r="M135" s="29">
        <v>0.12446476127804207</v>
      </c>
      <c r="N135" s="29">
        <v>6.22</v>
      </c>
      <c r="O135" s="35">
        <v>32.934187117471694</v>
      </c>
      <c r="P135" s="29">
        <v>-0.34955999999999998</v>
      </c>
      <c r="Q135" s="29">
        <v>-5.8319999999999997E-2</v>
      </c>
      <c r="R135" s="29">
        <v>0.35439161389626589</v>
      </c>
      <c r="S135" s="92">
        <v>6.22</v>
      </c>
      <c r="T135" s="35">
        <v>14.379537066172492</v>
      </c>
      <c r="U135" s="29">
        <v>-0.14904000000000001</v>
      </c>
      <c r="V135" s="29">
        <v>-4.428E-2</v>
      </c>
      <c r="W135" s="29">
        <v>0.15547874452799007</v>
      </c>
      <c r="X135" s="92">
        <v>6.25</v>
      </c>
      <c r="Y135" s="298" t="s">
        <v>3007</v>
      </c>
    </row>
    <row r="136" spans="1:25" x14ac:dyDescent="0.25">
      <c r="A136" s="28" t="s">
        <v>18</v>
      </c>
      <c r="B136" s="140" t="s">
        <v>169</v>
      </c>
      <c r="C136" s="296" t="s">
        <v>29</v>
      </c>
      <c r="D136" s="140">
        <v>110</v>
      </c>
      <c r="E136" s="140" t="s">
        <v>2806</v>
      </c>
      <c r="F136" s="140">
        <v>6</v>
      </c>
      <c r="G136" s="140" t="s">
        <v>3007</v>
      </c>
      <c r="H136" s="297">
        <v>1</v>
      </c>
      <c r="I136" s="140" t="s">
        <v>177</v>
      </c>
      <c r="J136" s="29">
        <v>31.432717124823132</v>
      </c>
      <c r="K136" s="29">
        <v>-0.33372000000000002</v>
      </c>
      <c r="L136" s="29">
        <v>-5.5079999999999997E-2</v>
      </c>
      <c r="M136" s="29">
        <v>0.33823489589337175</v>
      </c>
      <c r="N136" s="29">
        <v>6.22</v>
      </c>
      <c r="O136" s="35">
        <v>48.378439577656025</v>
      </c>
      <c r="P136" s="29">
        <v>-0.51372000000000007</v>
      </c>
      <c r="Q136" s="29">
        <v>-8.4239999999999995E-2</v>
      </c>
      <c r="R136" s="29">
        <v>0.52058103691932545</v>
      </c>
      <c r="S136" s="92">
        <v>6.22</v>
      </c>
      <c r="T136" s="35">
        <v>52.521137143034338</v>
      </c>
      <c r="U136" s="29">
        <v>-0.56088000000000005</v>
      </c>
      <c r="V136" s="29">
        <v>-8.8919999999999999E-2</v>
      </c>
      <c r="W136" s="29">
        <v>0.56788479535905878</v>
      </c>
      <c r="X136" s="92">
        <v>6.25</v>
      </c>
      <c r="Y136" s="298" t="s">
        <v>3007</v>
      </c>
    </row>
    <row r="137" spans="1:25" x14ac:dyDescent="0.25">
      <c r="A137" s="28" t="s">
        <v>18</v>
      </c>
      <c r="B137" s="140" t="s">
        <v>169</v>
      </c>
      <c r="C137" s="296" t="s">
        <v>29</v>
      </c>
      <c r="D137" s="140">
        <v>110</v>
      </c>
      <c r="E137" s="140" t="s">
        <v>178</v>
      </c>
      <c r="F137" s="140">
        <v>6</v>
      </c>
      <c r="G137" s="140" t="s">
        <v>3007</v>
      </c>
      <c r="H137" s="297">
        <v>1</v>
      </c>
      <c r="I137" s="140" t="s">
        <v>3028</v>
      </c>
      <c r="J137" s="29">
        <v>0</v>
      </c>
      <c r="K137" s="29">
        <v>0</v>
      </c>
      <c r="L137" s="29">
        <v>0</v>
      </c>
      <c r="M137" s="29">
        <v>0</v>
      </c>
      <c r="N137" s="29" t="s">
        <v>39</v>
      </c>
      <c r="O137" s="35">
        <v>0</v>
      </c>
      <c r="P137" s="29">
        <v>0</v>
      </c>
      <c r="Q137" s="29">
        <v>0</v>
      </c>
      <c r="R137" s="29">
        <v>0</v>
      </c>
      <c r="S137" s="92" t="s">
        <v>39</v>
      </c>
      <c r="T137" s="35">
        <v>0</v>
      </c>
      <c r="U137" s="29">
        <v>0</v>
      </c>
      <c r="V137" s="29">
        <v>0</v>
      </c>
      <c r="W137" s="29">
        <v>0</v>
      </c>
      <c r="X137" s="92" t="s">
        <v>39</v>
      </c>
      <c r="Y137" s="298" t="s">
        <v>3007</v>
      </c>
    </row>
    <row r="138" spans="1:25" x14ac:dyDescent="0.25">
      <c r="A138" s="28" t="s">
        <v>18</v>
      </c>
      <c r="B138" s="140" t="s">
        <v>169</v>
      </c>
      <c r="C138" s="296" t="s">
        <v>29</v>
      </c>
      <c r="D138" s="140">
        <v>110</v>
      </c>
      <c r="E138" s="140" t="s">
        <v>179</v>
      </c>
      <c r="F138" s="140">
        <v>6</v>
      </c>
      <c r="G138" s="140" t="s">
        <v>3007</v>
      </c>
      <c r="H138" s="297">
        <v>1</v>
      </c>
      <c r="I138" s="140" t="s">
        <v>3029</v>
      </c>
      <c r="J138" s="29">
        <v>23.727509938974784</v>
      </c>
      <c r="K138" s="29">
        <v>-0.25272</v>
      </c>
      <c r="L138" s="29">
        <v>-3.6359999999999996E-2</v>
      </c>
      <c r="M138" s="29">
        <v>0.25532224344933208</v>
      </c>
      <c r="N138" s="29">
        <v>6.22</v>
      </c>
      <c r="O138" s="35">
        <v>34.1751614457729</v>
      </c>
      <c r="P138" s="29">
        <v>-0.36575999999999997</v>
      </c>
      <c r="Q138" s="29">
        <v>-3.8159999999999999E-2</v>
      </c>
      <c r="R138" s="29">
        <v>0.36774524225338384</v>
      </c>
      <c r="S138" s="92">
        <v>6.22</v>
      </c>
      <c r="T138" s="35">
        <v>33.704762945817016</v>
      </c>
      <c r="U138" s="29">
        <v>-0.36107999999999996</v>
      </c>
      <c r="V138" s="29">
        <v>-4.9320000000000003E-2</v>
      </c>
      <c r="W138" s="29">
        <v>0.36443274935164643</v>
      </c>
      <c r="X138" s="92">
        <v>6.25</v>
      </c>
      <c r="Y138" s="298" t="s">
        <v>3007</v>
      </c>
    </row>
    <row r="139" spans="1:25" x14ac:dyDescent="0.25">
      <c r="A139" s="28" t="s">
        <v>18</v>
      </c>
      <c r="B139" s="140" t="s">
        <v>169</v>
      </c>
      <c r="C139" s="296" t="s">
        <v>29</v>
      </c>
      <c r="D139" s="140">
        <v>110</v>
      </c>
      <c r="E139" s="140" t="s">
        <v>2807</v>
      </c>
      <c r="F139" s="140">
        <v>6</v>
      </c>
      <c r="G139" s="140" t="s">
        <v>3007</v>
      </c>
      <c r="H139" s="297">
        <v>1</v>
      </c>
      <c r="I139" s="140" t="s">
        <v>180</v>
      </c>
      <c r="J139" s="29">
        <v>21.660210024896145</v>
      </c>
      <c r="K139" s="29">
        <v>-0.22247999999999998</v>
      </c>
      <c r="L139" s="29">
        <v>-6.948E-2</v>
      </c>
      <c r="M139" s="29">
        <v>0.23307685599389741</v>
      </c>
      <c r="N139" s="29">
        <v>6.22</v>
      </c>
      <c r="O139" s="35">
        <v>38.366805366592359</v>
      </c>
      <c r="P139" s="29">
        <v>-0.40283999999999998</v>
      </c>
      <c r="Q139" s="29">
        <v>-9.0359999999999996E-2</v>
      </c>
      <c r="R139" s="29">
        <v>0.41284984582775369</v>
      </c>
      <c r="S139" s="92">
        <v>6.22</v>
      </c>
      <c r="T139" s="35">
        <v>41.669034564670113</v>
      </c>
      <c r="U139" s="29">
        <v>-0.44063999999999998</v>
      </c>
      <c r="V139" s="29">
        <v>-9.3959999999999988E-2</v>
      </c>
      <c r="W139" s="29">
        <v>0.45054643623049551</v>
      </c>
      <c r="X139" s="92">
        <v>6.25</v>
      </c>
      <c r="Y139" s="298" t="s">
        <v>3007</v>
      </c>
    </row>
    <row r="140" spans="1:25" x14ac:dyDescent="0.25">
      <c r="A140" s="28" t="s">
        <v>18</v>
      </c>
      <c r="B140" s="140" t="s">
        <v>169</v>
      </c>
      <c r="C140" s="296" t="s">
        <v>29</v>
      </c>
      <c r="D140" s="140">
        <v>110</v>
      </c>
      <c r="E140" s="140" t="s">
        <v>2808</v>
      </c>
      <c r="F140" s="140">
        <v>6</v>
      </c>
      <c r="G140" s="140" t="s">
        <v>3007</v>
      </c>
      <c r="H140" s="297">
        <v>1</v>
      </c>
      <c r="I140" s="140" t="s">
        <v>181</v>
      </c>
      <c r="J140" s="29">
        <v>69.087926721921335</v>
      </c>
      <c r="K140" s="29">
        <v>-0.73080000000000001</v>
      </c>
      <c r="L140" s="29">
        <v>-0.13644000000000001</v>
      </c>
      <c r="M140" s="29">
        <v>0.74342754428390667</v>
      </c>
      <c r="N140" s="29">
        <v>6.22</v>
      </c>
      <c r="O140" s="35">
        <v>91.469472011203919</v>
      </c>
      <c r="P140" s="29">
        <v>-0.96444000000000007</v>
      </c>
      <c r="Q140" s="29">
        <v>-0.19656000000000001</v>
      </c>
      <c r="R140" s="29">
        <v>0.98426640052376069</v>
      </c>
      <c r="S140" s="92">
        <v>6.22</v>
      </c>
      <c r="T140" s="35">
        <v>90.123562339323868</v>
      </c>
      <c r="U140" s="29">
        <v>-0.96084000000000003</v>
      </c>
      <c r="V140" s="29">
        <v>-0.16236</v>
      </c>
      <c r="W140" s="29">
        <v>0.97446101779393923</v>
      </c>
      <c r="X140" s="92">
        <v>6.25</v>
      </c>
      <c r="Y140" s="298" t="s">
        <v>3007</v>
      </c>
    </row>
    <row r="141" spans="1:25" x14ac:dyDescent="0.25">
      <c r="A141" s="28" t="s">
        <v>18</v>
      </c>
      <c r="B141" s="140" t="s">
        <v>169</v>
      </c>
      <c r="C141" s="296" t="s">
        <v>29</v>
      </c>
      <c r="D141" s="140">
        <v>110</v>
      </c>
      <c r="E141" s="140" t="s">
        <v>2809</v>
      </c>
      <c r="F141" s="140">
        <v>6</v>
      </c>
      <c r="G141" s="140" t="s">
        <v>3007</v>
      </c>
      <c r="H141" s="297">
        <v>1</v>
      </c>
      <c r="I141" s="140" t="s">
        <v>182</v>
      </c>
      <c r="J141" s="29">
        <v>55.390204454134107</v>
      </c>
      <c r="K141" s="29">
        <v>-0.58104</v>
      </c>
      <c r="L141" s="29">
        <v>-0.13284000000000001</v>
      </c>
      <c r="M141" s="29">
        <v>0.5960318340491555</v>
      </c>
      <c r="N141" s="29">
        <v>6.22</v>
      </c>
      <c r="O141" s="35">
        <v>96.580135504355894</v>
      </c>
      <c r="P141" s="29">
        <v>-1.01556</v>
      </c>
      <c r="Q141" s="29">
        <v>-0.22068000000000002</v>
      </c>
      <c r="R141" s="29">
        <v>1.0392602061081719</v>
      </c>
      <c r="S141" s="92">
        <v>6.22</v>
      </c>
      <c r="T141" s="35">
        <v>107.67799068108505</v>
      </c>
      <c r="U141" s="29">
        <v>-1.1491199999999999</v>
      </c>
      <c r="V141" s="29">
        <v>-0.18719999999999998</v>
      </c>
      <c r="W141" s="29">
        <v>1.1642682742392321</v>
      </c>
      <c r="X141" s="92">
        <v>6.25</v>
      </c>
      <c r="Y141" s="298" t="s">
        <v>3007</v>
      </c>
    </row>
    <row r="142" spans="1:25" x14ac:dyDescent="0.25">
      <c r="A142" s="28" t="s">
        <v>18</v>
      </c>
      <c r="B142" s="140" t="s">
        <v>169</v>
      </c>
      <c r="C142" s="296" t="s">
        <v>29</v>
      </c>
      <c r="D142" s="140">
        <v>110</v>
      </c>
      <c r="E142" s="140" t="s">
        <v>2810</v>
      </c>
      <c r="F142" s="140">
        <v>6</v>
      </c>
      <c r="G142" s="140" t="s">
        <v>3007</v>
      </c>
      <c r="H142" s="297">
        <v>1</v>
      </c>
      <c r="I142" s="140" t="s">
        <v>183</v>
      </c>
      <c r="J142" s="29">
        <v>112.56121834125139</v>
      </c>
      <c r="K142" s="29">
        <v>-1.20384</v>
      </c>
      <c r="L142" s="29">
        <v>-0.13356000000000001</v>
      </c>
      <c r="M142" s="29">
        <v>1.2112262460828696</v>
      </c>
      <c r="N142" s="29">
        <v>6.22</v>
      </c>
      <c r="O142" s="35">
        <v>141.87999010402615</v>
      </c>
      <c r="P142" s="29">
        <v>-1.51488</v>
      </c>
      <c r="Q142" s="29">
        <v>-0.18972</v>
      </c>
      <c r="R142" s="29">
        <v>1.5267138215133838</v>
      </c>
      <c r="S142" s="92">
        <v>6.22</v>
      </c>
      <c r="T142" s="35">
        <v>156.29150079056066</v>
      </c>
      <c r="U142" s="29">
        <v>-1.68048</v>
      </c>
      <c r="V142" s="29">
        <v>-0.1782</v>
      </c>
      <c r="W142" s="29">
        <v>1.6899018522979374</v>
      </c>
      <c r="X142" s="92">
        <v>6.25</v>
      </c>
      <c r="Y142" s="298" t="s">
        <v>3007</v>
      </c>
    </row>
    <row r="143" spans="1:25" x14ac:dyDescent="0.25">
      <c r="A143" s="28" t="s">
        <v>18</v>
      </c>
      <c r="B143" s="140" t="s">
        <v>169</v>
      </c>
      <c r="C143" s="296" t="s">
        <v>29</v>
      </c>
      <c r="D143" s="140">
        <v>110</v>
      </c>
      <c r="E143" s="140" t="s">
        <v>2811</v>
      </c>
      <c r="F143" s="140">
        <v>6</v>
      </c>
      <c r="G143" s="140" t="s">
        <v>3007</v>
      </c>
      <c r="H143" s="297">
        <v>1</v>
      </c>
      <c r="I143" s="140" t="s">
        <v>184</v>
      </c>
      <c r="J143" s="29">
        <v>86.09411861200887</v>
      </c>
      <c r="K143" s="29">
        <v>-0.90527999999999997</v>
      </c>
      <c r="L143" s="29">
        <v>-0.1968</v>
      </c>
      <c r="M143" s="29">
        <v>0.92642437273638267</v>
      </c>
      <c r="N143" s="29">
        <v>6.22</v>
      </c>
      <c r="O143" s="35">
        <v>84.356525765823207</v>
      </c>
      <c r="P143" s="29">
        <v>-0.88560000000000005</v>
      </c>
      <c r="Q143" s="29">
        <v>-0.19919999999999999</v>
      </c>
      <c r="R143" s="29">
        <v>0.90772683115571728</v>
      </c>
      <c r="S143" s="92">
        <v>6.22</v>
      </c>
      <c r="T143" s="35">
        <v>118.31007139706695</v>
      </c>
      <c r="U143" s="29">
        <v>-1.25952</v>
      </c>
      <c r="V143" s="29">
        <v>-0.22368000000000002</v>
      </c>
      <c r="W143" s="29">
        <v>1.2792276469807866</v>
      </c>
      <c r="X143" s="92">
        <v>6.25</v>
      </c>
      <c r="Y143" s="298" t="s">
        <v>3007</v>
      </c>
    </row>
    <row r="144" spans="1:25" x14ac:dyDescent="0.25">
      <c r="A144" s="28" t="s">
        <v>18</v>
      </c>
      <c r="B144" s="140" t="s">
        <v>169</v>
      </c>
      <c r="C144" s="296" t="s">
        <v>29</v>
      </c>
      <c r="D144" s="140">
        <v>110</v>
      </c>
      <c r="E144" s="140" t="s">
        <v>185</v>
      </c>
      <c r="F144" s="140">
        <v>6</v>
      </c>
      <c r="G144" s="140" t="s">
        <v>3007</v>
      </c>
      <c r="H144" s="297">
        <v>1</v>
      </c>
      <c r="I144" s="140" t="s">
        <v>3030</v>
      </c>
      <c r="J144" s="29">
        <v>48.980712736302749</v>
      </c>
      <c r="K144" s="29">
        <v>-0.52703999999999995</v>
      </c>
      <c r="L144" s="29">
        <v>-4.7999999999999996E-3</v>
      </c>
      <c r="M144" s="29">
        <v>0.52706185747025924</v>
      </c>
      <c r="N144" s="29">
        <v>6.22</v>
      </c>
      <c r="O144" s="35">
        <v>27.210378603423603</v>
      </c>
      <c r="P144" s="29">
        <v>-0.2928</v>
      </c>
      <c r="Q144" s="29">
        <v>0</v>
      </c>
      <c r="R144" s="29">
        <v>0.2928</v>
      </c>
      <c r="S144" s="92">
        <v>6.22</v>
      </c>
      <c r="T144" s="35">
        <v>26.946589595375723</v>
      </c>
      <c r="U144" s="29">
        <v>-0.29136000000000001</v>
      </c>
      <c r="V144" s="29">
        <v>0</v>
      </c>
      <c r="W144" s="29">
        <v>0.29136000000000001</v>
      </c>
      <c r="X144" s="92">
        <v>6.25</v>
      </c>
      <c r="Y144" s="298" t="s">
        <v>3007</v>
      </c>
    </row>
    <row r="145" spans="1:25" x14ac:dyDescent="0.25">
      <c r="A145" s="28" t="s">
        <v>18</v>
      </c>
      <c r="B145" s="140" t="s">
        <v>169</v>
      </c>
      <c r="C145" s="296" t="s">
        <v>29</v>
      </c>
      <c r="D145" s="140">
        <v>110</v>
      </c>
      <c r="E145" s="140" t="s">
        <v>2812</v>
      </c>
      <c r="F145" s="140">
        <v>6</v>
      </c>
      <c r="G145" s="140" t="s">
        <v>3007</v>
      </c>
      <c r="H145" s="297">
        <v>1</v>
      </c>
      <c r="I145" s="140" t="s">
        <v>2673</v>
      </c>
      <c r="J145" s="29">
        <v>102.14363500851553</v>
      </c>
      <c r="K145" s="29">
        <v>-1.0655999999999999</v>
      </c>
      <c r="L145" s="29">
        <v>-0.26939999999999997</v>
      </c>
      <c r="M145" s="29">
        <v>1.0991267988726323</v>
      </c>
      <c r="N145" s="29">
        <v>6.22</v>
      </c>
      <c r="O145" s="35">
        <v>152.52831014603203</v>
      </c>
      <c r="P145" s="29">
        <v>-1.6020000000000001</v>
      </c>
      <c r="Q145" s="29">
        <v>-0.35699999999999998</v>
      </c>
      <c r="R145" s="29">
        <v>1.6412961341573922</v>
      </c>
      <c r="S145" s="92">
        <v>6.22</v>
      </c>
      <c r="T145" s="35">
        <v>173.5582149243406</v>
      </c>
      <c r="U145" s="29">
        <v>-1.8395999999999999</v>
      </c>
      <c r="V145" s="29">
        <v>-0.37080000000000002</v>
      </c>
      <c r="W145" s="29">
        <v>1.8765981988694329</v>
      </c>
      <c r="X145" s="92">
        <v>6.25</v>
      </c>
      <c r="Y145" s="298" t="s">
        <v>3007</v>
      </c>
    </row>
    <row r="146" spans="1:25" x14ac:dyDescent="0.25">
      <c r="A146" s="28" t="s">
        <v>18</v>
      </c>
      <c r="B146" s="140" t="s">
        <v>169</v>
      </c>
      <c r="C146" s="296" t="s">
        <v>29</v>
      </c>
      <c r="D146" s="140">
        <v>110</v>
      </c>
      <c r="E146" s="140" t="s">
        <v>56</v>
      </c>
      <c r="F146" s="140">
        <v>6</v>
      </c>
      <c r="G146" s="140" t="s">
        <v>57</v>
      </c>
      <c r="H146" s="297">
        <v>1</v>
      </c>
      <c r="I146" s="140" t="s">
        <v>58</v>
      </c>
      <c r="J146" s="29">
        <v>0</v>
      </c>
      <c r="K146" s="29">
        <v>-2.4979999999999999E-2</v>
      </c>
      <c r="L146" s="29">
        <v>-1.5200000000000001E-3</v>
      </c>
      <c r="M146" s="29">
        <v>2.502620226882217E-2</v>
      </c>
      <c r="N146" s="29">
        <v>6.22</v>
      </c>
      <c r="O146" s="35">
        <v>0</v>
      </c>
      <c r="P146" s="29">
        <v>-2.4340000000000001E-2</v>
      </c>
      <c r="Q146" s="29">
        <v>-1.4599999999999999E-3</v>
      </c>
      <c r="R146" s="29">
        <v>2.4383748686368962E-2</v>
      </c>
      <c r="S146" s="92">
        <v>6.22</v>
      </c>
      <c r="T146" s="35">
        <v>0</v>
      </c>
      <c r="U146" s="29">
        <v>-2.5059999999999999E-2</v>
      </c>
      <c r="V146" s="29">
        <v>-1.5200000000000001E-3</v>
      </c>
      <c r="W146" s="29">
        <v>2.5106055046542057E-2</v>
      </c>
      <c r="X146" s="92">
        <v>6.25</v>
      </c>
      <c r="Y146" s="298" t="s">
        <v>3007</v>
      </c>
    </row>
    <row r="147" spans="1:25" x14ac:dyDescent="0.25">
      <c r="A147" s="30" t="s">
        <v>18</v>
      </c>
      <c r="B147" s="141" t="s">
        <v>169</v>
      </c>
      <c r="C147" s="141" t="s">
        <v>29</v>
      </c>
      <c r="D147" s="141">
        <v>110</v>
      </c>
      <c r="E147" s="141" t="s">
        <v>59</v>
      </c>
      <c r="F147" s="141">
        <v>110</v>
      </c>
      <c r="G147" s="141" t="s">
        <v>31</v>
      </c>
      <c r="H147" s="141" t="s">
        <v>3007</v>
      </c>
      <c r="I147" s="141" t="s">
        <v>3007</v>
      </c>
      <c r="J147" s="31">
        <v>0</v>
      </c>
      <c r="K147" s="31">
        <v>-9.0426000000000002</v>
      </c>
      <c r="L147" s="31">
        <v>-1.7915999999999999</v>
      </c>
      <c r="M147" s="31">
        <v>9.2321125109879585</v>
      </c>
      <c r="N147" s="31">
        <v>118.1</v>
      </c>
      <c r="O147" s="93">
        <v>0</v>
      </c>
      <c r="P147" s="31">
        <v>-11.3736</v>
      </c>
      <c r="Q147" s="31">
        <v>-2.3796000000000004</v>
      </c>
      <c r="R147" s="31">
        <v>11.638301147074632</v>
      </c>
      <c r="S147" s="94">
        <v>117</v>
      </c>
      <c r="T147" s="93">
        <v>60.48774655044248</v>
      </c>
      <c r="U147" s="31">
        <v>-12.079800000000001</v>
      </c>
      <c r="V147" s="31">
        <v>-2.2601999999999998</v>
      </c>
      <c r="W147" s="31">
        <v>12.295646680041196</v>
      </c>
      <c r="X147" s="94">
        <v>117.5</v>
      </c>
      <c r="Y147" s="299" t="s">
        <v>3007</v>
      </c>
    </row>
    <row r="148" spans="1:25" x14ac:dyDescent="0.25">
      <c r="A148" s="28" t="s">
        <v>18</v>
      </c>
      <c r="B148" s="140" t="s">
        <v>169</v>
      </c>
      <c r="C148" s="296" t="s">
        <v>29</v>
      </c>
      <c r="D148" s="140">
        <v>110</v>
      </c>
      <c r="E148" s="140" t="s">
        <v>186</v>
      </c>
      <c r="F148" s="140">
        <v>35</v>
      </c>
      <c r="G148" s="140" t="s">
        <v>34</v>
      </c>
      <c r="H148" s="140" t="s">
        <v>3007</v>
      </c>
      <c r="I148" s="140" t="s">
        <v>187</v>
      </c>
      <c r="J148" s="29">
        <v>43.09172075806449</v>
      </c>
      <c r="K148" s="29">
        <v>-2.6585999999999999</v>
      </c>
      <c r="L148" s="29">
        <v>-0.29399999999999998</v>
      </c>
      <c r="M148" s="29">
        <v>2.674806527582883</v>
      </c>
      <c r="N148" s="29">
        <v>35.880000000000003</v>
      </c>
      <c r="O148" s="35">
        <v>44.087982484088755</v>
      </c>
      <c r="P148" s="29">
        <v>-2.6711999999999998</v>
      </c>
      <c r="Q148" s="29">
        <v>-0.2772</v>
      </c>
      <c r="R148" s="29">
        <v>2.6855445034480434</v>
      </c>
      <c r="S148" s="92">
        <v>35.21</v>
      </c>
      <c r="T148" s="35">
        <v>43.826678101372089</v>
      </c>
      <c r="U148" s="29">
        <v>-2.7006000000000001</v>
      </c>
      <c r="V148" s="29">
        <v>-0.3402</v>
      </c>
      <c r="W148" s="29">
        <v>2.7219434968419165</v>
      </c>
      <c r="X148" s="92">
        <v>35.9</v>
      </c>
      <c r="Y148" s="298" t="s">
        <v>3007</v>
      </c>
    </row>
    <row r="149" spans="1:25" x14ac:dyDescent="0.25">
      <c r="A149" s="26" t="s">
        <v>18</v>
      </c>
      <c r="B149" s="139" t="s">
        <v>169</v>
      </c>
      <c r="C149" s="139" t="s">
        <v>29</v>
      </c>
      <c r="D149" s="139">
        <v>110</v>
      </c>
      <c r="E149" s="139" t="s">
        <v>188</v>
      </c>
      <c r="F149" s="139">
        <v>35</v>
      </c>
      <c r="G149" s="139" t="s">
        <v>173</v>
      </c>
      <c r="H149" s="139">
        <v>2</v>
      </c>
      <c r="I149" s="139" t="s">
        <v>189</v>
      </c>
      <c r="J149" s="27">
        <v>42.808150000836314</v>
      </c>
      <c r="K149" s="27">
        <v>-2.6396999999999999</v>
      </c>
      <c r="L149" s="27">
        <v>-0.30449999999999999</v>
      </c>
      <c r="M149" s="27">
        <v>2.6572046101119122</v>
      </c>
      <c r="N149" s="27">
        <v>35.880000000000003</v>
      </c>
      <c r="O149" s="90">
        <v>43.763353931891402</v>
      </c>
      <c r="P149" s="27">
        <v>-2.6501999999999999</v>
      </c>
      <c r="Q149" s="27">
        <v>-0.28770000000000001</v>
      </c>
      <c r="R149" s="27">
        <v>2.6657703070594811</v>
      </c>
      <c r="S149" s="91">
        <v>35.21</v>
      </c>
      <c r="T149" s="90">
        <v>43.53764977119431</v>
      </c>
      <c r="U149" s="27">
        <v>-2.6816999999999998</v>
      </c>
      <c r="V149" s="27">
        <v>-0.34649999999999997</v>
      </c>
      <c r="W149" s="27">
        <v>2.7039928143395646</v>
      </c>
      <c r="X149" s="91">
        <v>35.9</v>
      </c>
      <c r="Y149" s="295" t="s">
        <v>3007</v>
      </c>
    </row>
    <row r="150" spans="1:25" x14ac:dyDescent="0.25">
      <c r="A150" s="28" t="s">
        <v>18</v>
      </c>
      <c r="B150" s="140" t="s">
        <v>169</v>
      </c>
      <c r="C150" s="296" t="s">
        <v>29</v>
      </c>
      <c r="D150" s="140">
        <v>110</v>
      </c>
      <c r="E150" s="479" t="s">
        <v>61</v>
      </c>
      <c r="F150" s="140">
        <v>6</v>
      </c>
      <c r="G150" s="140" t="s">
        <v>36</v>
      </c>
      <c r="H150" s="140">
        <v>2</v>
      </c>
      <c r="I150" s="140" t="s">
        <v>152</v>
      </c>
      <c r="J150" s="29">
        <v>610.36236383653772</v>
      </c>
      <c r="K150" s="478">
        <v>-6.3840000000000003</v>
      </c>
      <c r="L150" s="478">
        <v>-1.4975999999999998</v>
      </c>
      <c r="M150" s="29">
        <v>6.557305983405076</v>
      </c>
      <c r="N150" s="29">
        <v>6.21</v>
      </c>
      <c r="O150" s="35">
        <v>845.58886278538921</v>
      </c>
      <c r="P150" s="29">
        <v>-8.702399999999999</v>
      </c>
      <c r="Q150" s="29">
        <v>-2.1024000000000003</v>
      </c>
      <c r="R150" s="29">
        <v>8.9527566436265875</v>
      </c>
      <c r="S150" s="92">
        <v>6.12</v>
      </c>
      <c r="T150" s="35">
        <v>886.84815317912387</v>
      </c>
      <c r="U150" s="29">
        <v>-9.3792000000000009</v>
      </c>
      <c r="V150" s="29">
        <v>-1.92</v>
      </c>
      <c r="W150" s="29">
        <v>9.5737031831992798</v>
      </c>
      <c r="X150" s="92">
        <v>6.24</v>
      </c>
      <c r="Y150" s="298" t="s">
        <v>3007</v>
      </c>
    </row>
    <row r="151" spans="1:25" x14ac:dyDescent="0.25">
      <c r="A151" s="28" t="s">
        <v>18</v>
      </c>
      <c r="B151" s="140" t="s">
        <v>169</v>
      </c>
      <c r="C151" s="296" t="s">
        <v>29</v>
      </c>
      <c r="D151" s="140">
        <v>110</v>
      </c>
      <c r="E151" s="140" t="s">
        <v>2813</v>
      </c>
      <c r="F151" s="140">
        <v>6</v>
      </c>
      <c r="G151" s="140" t="s">
        <v>3007</v>
      </c>
      <c r="H151" s="140">
        <v>2</v>
      </c>
      <c r="I151" s="140" t="s">
        <v>190</v>
      </c>
      <c r="J151" s="29">
        <v>19.737465194758414</v>
      </c>
      <c r="K151" s="29">
        <v>-0.20880000000000001</v>
      </c>
      <c r="L151" s="29">
        <v>-2.8079999999999997E-2</v>
      </c>
      <c r="M151" s="29">
        <v>0.21067967723537079</v>
      </c>
      <c r="N151" s="29">
        <v>6.17</v>
      </c>
      <c r="O151" s="35">
        <v>30.324215843377207</v>
      </c>
      <c r="P151" s="29">
        <v>-0.31895999999999997</v>
      </c>
      <c r="Q151" s="29">
        <v>-2.5920000000000002E-2</v>
      </c>
      <c r="R151" s="29">
        <v>0.32001144979515966</v>
      </c>
      <c r="S151" s="92">
        <v>6.1</v>
      </c>
      <c r="T151" s="35">
        <v>32.496403651686549</v>
      </c>
      <c r="U151" s="29">
        <v>-0.34883999999999998</v>
      </c>
      <c r="V151" s="29">
        <v>-3.7079999999999995E-2</v>
      </c>
      <c r="W151" s="29">
        <v>0.35080517670068667</v>
      </c>
      <c r="X151" s="92">
        <v>6.24</v>
      </c>
      <c r="Y151" s="298" t="s">
        <v>3007</v>
      </c>
    </row>
    <row r="152" spans="1:25" x14ac:dyDescent="0.25">
      <c r="A152" s="28" t="s">
        <v>18</v>
      </c>
      <c r="B152" s="140" t="s">
        <v>169</v>
      </c>
      <c r="C152" s="296" t="s">
        <v>29</v>
      </c>
      <c r="D152" s="140">
        <v>110</v>
      </c>
      <c r="E152" s="140" t="s">
        <v>191</v>
      </c>
      <c r="F152" s="140">
        <v>6</v>
      </c>
      <c r="G152" s="140" t="s">
        <v>3007</v>
      </c>
      <c r="H152" s="140">
        <v>2</v>
      </c>
      <c r="I152" s="140" t="s">
        <v>3030</v>
      </c>
      <c r="J152" s="29">
        <v>36.550699252714324</v>
      </c>
      <c r="K152" s="29">
        <v>-0.36816000000000004</v>
      </c>
      <c r="L152" s="29">
        <v>-0.12912000000000001</v>
      </c>
      <c r="M152" s="29">
        <v>0.39014581889339789</v>
      </c>
      <c r="N152" s="29">
        <v>6.17</v>
      </c>
      <c r="O152" s="35">
        <v>44.507838635741898</v>
      </c>
      <c r="P152" s="29">
        <v>-0.42143999999999998</v>
      </c>
      <c r="Q152" s="29">
        <v>-0.20736000000000002</v>
      </c>
      <c r="R152" s="29">
        <v>0.46969122112298417</v>
      </c>
      <c r="S152" s="92">
        <v>6.1</v>
      </c>
      <c r="T152" s="35">
        <v>27.131219237523034</v>
      </c>
      <c r="U152" s="29">
        <v>-0.28799999999999998</v>
      </c>
      <c r="V152" s="29">
        <v>-5.3280000000000001E-2</v>
      </c>
      <c r="W152" s="29">
        <v>0.29288693791290865</v>
      </c>
      <c r="X152" s="92">
        <v>6.24</v>
      </c>
      <c r="Y152" s="298" t="s">
        <v>3007</v>
      </c>
    </row>
    <row r="153" spans="1:25" x14ac:dyDescent="0.25">
      <c r="A153" s="28" t="s">
        <v>18</v>
      </c>
      <c r="B153" s="140" t="s">
        <v>169</v>
      </c>
      <c r="C153" s="296" t="s">
        <v>29</v>
      </c>
      <c r="D153" s="140">
        <v>110</v>
      </c>
      <c r="E153" s="140" t="s">
        <v>192</v>
      </c>
      <c r="F153" s="140">
        <v>6</v>
      </c>
      <c r="G153" s="140" t="s">
        <v>3007</v>
      </c>
      <c r="H153" s="140">
        <v>2</v>
      </c>
      <c r="I153" s="140" t="s">
        <v>3029</v>
      </c>
      <c r="J153" s="29">
        <v>13.761211910656849</v>
      </c>
      <c r="K153" s="29">
        <v>-0.14580000000000001</v>
      </c>
      <c r="L153" s="29">
        <v>-2.4480000000000002E-2</v>
      </c>
      <c r="M153" s="29">
        <v>0.14784082791975972</v>
      </c>
      <c r="N153" s="29">
        <v>6.21</v>
      </c>
      <c r="O153" s="35">
        <v>38.457810533863153</v>
      </c>
      <c r="P153" s="29">
        <v>-0.40716000000000002</v>
      </c>
      <c r="Q153" s="29">
        <v>-3.5999999999999999E-3</v>
      </c>
      <c r="R153" s="29">
        <v>0.40717591480832954</v>
      </c>
      <c r="S153" s="92">
        <v>6.12</v>
      </c>
      <c r="T153" s="35">
        <v>41.318377174895019</v>
      </c>
      <c r="U153" s="29">
        <v>-0.44604000000000005</v>
      </c>
      <c r="V153" s="29">
        <v>-3.5999999999999997E-4</v>
      </c>
      <c r="W153" s="29">
        <v>0.44604014527842678</v>
      </c>
      <c r="X153" s="92">
        <v>6.24</v>
      </c>
      <c r="Y153" s="298" t="s">
        <v>3007</v>
      </c>
    </row>
    <row r="154" spans="1:25" x14ac:dyDescent="0.25">
      <c r="A154" s="28" t="s">
        <v>18</v>
      </c>
      <c r="B154" s="140" t="s">
        <v>169</v>
      </c>
      <c r="C154" s="296" t="s">
        <v>29</v>
      </c>
      <c r="D154" s="140">
        <v>110</v>
      </c>
      <c r="E154" s="140" t="s">
        <v>193</v>
      </c>
      <c r="F154" s="140">
        <v>6</v>
      </c>
      <c r="G154" s="140" t="s">
        <v>3007</v>
      </c>
      <c r="H154" s="140">
        <v>2</v>
      </c>
      <c r="I154" s="140" t="s">
        <v>3026</v>
      </c>
      <c r="J154" s="29">
        <v>10.655064567232408</v>
      </c>
      <c r="K154" s="29">
        <v>-9.5400000000000013E-2</v>
      </c>
      <c r="L154" s="29">
        <v>-6.1920000000000003E-2</v>
      </c>
      <c r="M154" s="29">
        <v>0.11373322469709546</v>
      </c>
      <c r="N154" s="29">
        <v>6.17</v>
      </c>
      <c r="O154" s="35">
        <v>36.944125579922783</v>
      </c>
      <c r="P154" s="29">
        <v>-0.36216000000000004</v>
      </c>
      <c r="Q154" s="29">
        <v>-0.14436000000000002</v>
      </c>
      <c r="R154" s="29">
        <v>0.38987135724492517</v>
      </c>
      <c r="S154" s="92">
        <v>6.1</v>
      </c>
      <c r="T154" s="35">
        <v>18.344516504413161</v>
      </c>
      <c r="U154" s="29">
        <v>-0.17784</v>
      </c>
      <c r="V154" s="29">
        <v>-8.7120000000000003E-2</v>
      </c>
      <c r="W154" s="29">
        <v>0.19803272456844095</v>
      </c>
      <c r="X154" s="92">
        <v>6.24</v>
      </c>
      <c r="Y154" s="298" t="s">
        <v>3007</v>
      </c>
    </row>
    <row r="155" spans="1:25" x14ac:dyDescent="0.25">
      <c r="A155" s="28" t="s">
        <v>18</v>
      </c>
      <c r="B155" s="140" t="s">
        <v>169</v>
      </c>
      <c r="C155" s="296" t="s">
        <v>29</v>
      </c>
      <c r="D155" s="140">
        <v>110</v>
      </c>
      <c r="E155" s="140" t="s">
        <v>194</v>
      </c>
      <c r="F155" s="140">
        <v>6</v>
      </c>
      <c r="G155" s="140" t="s">
        <v>3007</v>
      </c>
      <c r="H155" s="140">
        <v>2</v>
      </c>
      <c r="I155" s="140" t="s">
        <v>3028</v>
      </c>
      <c r="J155" s="29">
        <v>40.861999747416412</v>
      </c>
      <c r="K155" s="29">
        <v>-0.39563999999999999</v>
      </c>
      <c r="L155" s="29">
        <v>-0.18359999999999999</v>
      </c>
      <c r="M155" s="29">
        <v>0.43616507150389749</v>
      </c>
      <c r="N155" s="29">
        <v>6.17</v>
      </c>
      <c r="O155" s="35">
        <v>54.617283204202089</v>
      </c>
      <c r="P155" s="29">
        <v>-0.50651999999999997</v>
      </c>
      <c r="Q155" s="29">
        <v>-0.27504000000000001</v>
      </c>
      <c r="R155" s="29">
        <v>0.57637618965394466</v>
      </c>
      <c r="S155" s="92">
        <v>6.1</v>
      </c>
      <c r="T155" s="35">
        <v>51.123689232150454</v>
      </c>
      <c r="U155" s="29">
        <v>-0.49931999999999999</v>
      </c>
      <c r="V155" s="29">
        <v>-0.23508000000000001</v>
      </c>
      <c r="W155" s="29">
        <v>0.55189044999891057</v>
      </c>
      <c r="X155" s="92">
        <v>6.24</v>
      </c>
      <c r="Y155" s="298" t="s">
        <v>3007</v>
      </c>
    </row>
    <row r="156" spans="1:25" x14ac:dyDescent="0.25">
      <c r="A156" s="28" t="s">
        <v>18</v>
      </c>
      <c r="B156" s="140" t="s">
        <v>169</v>
      </c>
      <c r="C156" s="296" t="s">
        <v>29</v>
      </c>
      <c r="D156" s="140">
        <v>110</v>
      </c>
      <c r="E156" s="140" t="s">
        <v>2814</v>
      </c>
      <c r="F156" s="140">
        <v>6</v>
      </c>
      <c r="G156" s="140" t="s">
        <v>3007</v>
      </c>
      <c r="H156" s="140">
        <v>2</v>
      </c>
      <c r="I156" s="140" t="s">
        <v>195</v>
      </c>
      <c r="J156" s="29">
        <v>57.02656964090172</v>
      </c>
      <c r="K156" s="29">
        <v>-0.60299999999999998</v>
      </c>
      <c r="L156" s="29">
        <v>-8.3159999999999998E-2</v>
      </c>
      <c r="M156" s="29">
        <v>0.60870730700394915</v>
      </c>
      <c r="N156" s="29">
        <v>6.17</v>
      </c>
      <c r="O156" s="35">
        <v>49.934669552233984</v>
      </c>
      <c r="P156" s="29">
        <v>-0.52091999999999994</v>
      </c>
      <c r="Q156" s="29">
        <v>-7.9560000000000006E-2</v>
      </c>
      <c r="R156" s="29">
        <v>0.52696056778472522</v>
      </c>
      <c r="S156" s="92">
        <v>6.1</v>
      </c>
      <c r="T156" s="35">
        <v>55.325111338959445</v>
      </c>
      <c r="U156" s="29">
        <v>-0.59111999999999998</v>
      </c>
      <c r="V156" s="29">
        <v>-8.5319999999999993E-2</v>
      </c>
      <c r="W156" s="29">
        <v>0.597245641926335</v>
      </c>
      <c r="X156" s="92">
        <v>6.24</v>
      </c>
      <c r="Y156" s="298" t="s">
        <v>3007</v>
      </c>
    </row>
    <row r="157" spans="1:25" x14ac:dyDescent="0.25">
      <c r="A157" s="28" t="s">
        <v>18</v>
      </c>
      <c r="B157" s="140" t="s">
        <v>169</v>
      </c>
      <c r="C157" s="296" t="s">
        <v>29</v>
      </c>
      <c r="D157" s="140">
        <v>110</v>
      </c>
      <c r="E157" s="140" t="s">
        <v>2815</v>
      </c>
      <c r="F157" s="140">
        <v>6</v>
      </c>
      <c r="G157" s="140" t="s">
        <v>3007</v>
      </c>
      <c r="H157" s="140">
        <v>2</v>
      </c>
      <c r="I157" s="140" t="s">
        <v>177</v>
      </c>
      <c r="J157" s="29">
        <v>116.27212111613872</v>
      </c>
      <c r="K157" s="29">
        <v>-1.2218399999999998</v>
      </c>
      <c r="L157" s="29">
        <v>-0.21780000000000002</v>
      </c>
      <c r="M157" s="29">
        <v>1.2411002480057762</v>
      </c>
      <c r="N157" s="29">
        <v>6.17</v>
      </c>
      <c r="O157" s="35">
        <v>148.90583710467254</v>
      </c>
      <c r="P157" s="29">
        <v>-1.5393599999999998</v>
      </c>
      <c r="Q157" s="29">
        <v>-0.31572</v>
      </c>
      <c r="R157" s="29">
        <v>1.571403298965609</v>
      </c>
      <c r="S157" s="92">
        <v>6.1</v>
      </c>
      <c r="T157" s="35">
        <v>180.07073798931816</v>
      </c>
      <c r="U157" s="29">
        <v>-1.9044000000000001</v>
      </c>
      <c r="V157" s="29">
        <v>-0.38988</v>
      </c>
      <c r="W157" s="29">
        <v>1.9438996307422871</v>
      </c>
      <c r="X157" s="92">
        <v>6.24</v>
      </c>
      <c r="Y157" s="298" t="s">
        <v>3007</v>
      </c>
    </row>
    <row r="158" spans="1:25" x14ac:dyDescent="0.25">
      <c r="A158" s="28" t="s">
        <v>18</v>
      </c>
      <c r="B158" s="140" t="s">
        <v>169</v>
      </c>
      <c r="C158" s="296" t="s">
        <v>29</v>
      </c>
      <c r="D158" s="140">
        <v>110</v>
      </c>
      <c r="E158" s="140" t="s">
        <v>196</v>
      </c>
      <c r="F158" s="140">
        <v>6</v>
      </c>
      <c r="G158" s="140" t="s">
        <v>3007</v>
      </c>
      <c r="H158" s="140">
        <v>2</v>
      </c>
      <c r="I158" s="140" t="s">
        <v>3028</v>
      </c>
      <c r="J158" s="29">
        <v>80.853330755085238</v>
      </c>
      <c r="K158" s="29">
        <v>-0.81899999999999995</v>
      </c>
      <c r="L158" s="29">
        <v>-0.27216000000000001</v>
      </c>
      <c r="M158" s="29">
        <v>0.86303653781285528</v>
      </c>
      <c r="N158" s="29">
        <v>6.17</v>
      </c>
      <c r="O158" s="35">
        <v>97.737533232071144</v>
      </c>
      <c r="P158" s="29">
        <v>-0.97667999999999999</v>
      </c>
      <c r="Q158" s="29">
        <v>-0.33156000000000002</v>
      </c>
      <c r="R158" s="29">
        <v>1.0314241881980468</v>
      </c>
      <c r="S158" s="92">
        <v>6.1</v>
      </c>
      <c r="T158" s="35">
        <v>80.158344307053937</v>
      </c>
      <c r="U158" s="29">
        <v>-0.83267999999999998</v>
      </c>
      <c r="V158" s="29">
        <v>-0.23544000000000001</v>
      </c>
      <c r="W158" s="29">
        <v>0.86532535846350878</v>
      </c>
      <c r="X158" s="92">
        <v>6.24</v>
      </c>
      <c r="Y158" s="298" t="s">
        <v>3007</v>
      </c>
    </row>
    <row r="159" spans="1:25" x14ac:dyDescent="0.25">
      <c r="A159" s="28" t="s">
        <v>18</v>
      </c>
      <c r="B159" s="140" t="s">
        <v>169</v>
      </c>
      <c r="C159" s="296" t="s">
        <v>29</v>
      </c>
      <c r="D159" s="140">
        <v>110</v>
      </c>
      <c r="E159" s="140" t="s">
        <v>2816</v>
      </c>
      <c r="F159" s="140">
        <v>6</v>
      </c>
      <c r="G159" s="140" t="s">
        <v>3007</v>
      </c>
      <c r="H159" s="140">
        <v>2</v>
      </c>
      <c r="I159" s="140" t="s">
        <v>197</v>
      </c>
      <c r="J159" s="29">
        <v>51.585942069833287</v>
      </c>
      <c r="K159" s="29">
        <v>-0.53927999999999998</v>
      </c>
      <c r="L159" s="29">
        <v>-0.11123999999999999</v>
      </c>
      <c r="M159" s="29">
        <v>0.55063350424760749</v>
      </c>
      <c r="N159" s="29">
        <v>6.17</v>
      </c>
      <c r="O159" s="35">
        <v>105.3249239316393</v>
      </c>
      <c r="P159" s="29">
        <v>-1.0778399999999999</v>
      </c>
      <c r="Q159" s="29">
        <v>-0.27144000000000001</v>
      </c>
      <c r="R159" s="29">
        <v>1.1114939222505897</v>
      </c>
      <c r="S159" s="92">
        <v>6.1</v>
      </c>
      <c r="T159" s="35">
        <v>103.66782799063962</v>
      </c>
      <c r="U159" s="29">
        <v>-1.10304</v>
      </c>
      <c r="V159" s="29">
        <v>-0.189</v>
      </c>
      <c r="W159" s="29">
        <v>1.119114936724553</v>
      </c>
      <c r="X159" s="92">
        <v>6.24</v>
      </c>
      <c r="Y159" s="298" t="s">
        <v>3007</v>
      </c>
    </row>
    <row r="160" spans="1:25" x14ac:dyDescent="0.25">
      <c r="A160" s="28" t="s">
        <v>18</v>
      </c>
      <c r="B160" s="140" t="s">
        <v>169</v>
      </c>
      <c r="C160" s="296" t="s">
        <v>29</v>
      </c>
      <c r="D160" s="140">
        <v>110</v>
      </c>
      <c r="E160" s="140" t="s">
        <v>2817</v>
      </c>
      <c r="F160" s="140">
        <v>6</v>
      </c>
      <c r="G160" s="140" t="s">
        <v>3007</v>
      </c>
      <c r="H160" s="140">
        <v>2</v>
      </c>
      <c r="I160" s="140" t="s">
        <v>198</v>
      </c>
      <c r="J160" s="29">
        <v>76.030851668537707</v>
      </c>
      <c r="K160" s="29">
        <v>-0.80591999999999997</v>
      </c>
      <c r="L160" s="29">
        <v>-9.5519999999999994E-2</v>
      </c>
      <c r="M160" s="29">
        <v>0.81156091379513828</v>
      </c>
      <c r="N160" s="29">
        <v>6.17</v>
      </c>
      <c r="O160" s="35">
        <v>85.432041739126291</v>
      </c>
      <c r="P160" s="29">
        <v>-0.89472000000000007</v>
      </c>
      <c r="Q160" s="29">
        <v>-0.11087999999999999</v>
      </c>
      <c r="R160" s="29">
        <v>0.90156433647299972</v>
      </c>
      <c r="S160" s="92">
        <v>6.1</v>
      </c>
      <c r="T160" s="35">
        <v>98.163454164362506</v>
      </c>
      <c r="U160" s="29">
        <v>-1.0516800000000002</v>
      </c>
      <c r="V160" s="29">
        <v>-0.13008</v>
      </c>
      <c r="W160" s="29">
        <v>1.0596941203951262</v>
      </c>
      <c r="X160" s="92">
        <v>6.24</v>
      </c>
      <c r="Y160" s="298" t="s">
        <v>3007</v>
      </c>
    </row>
    <row r="161" spans="1:25" x14ac:dyDescent="0.25">
      <c r="A161" s="28" t="s">
        <v>18</v>
      </c>
      <c r="B161" s="140" t="s">
        <v>169</v>
      </c>
      <c r="C161" s="296" t="s">
        <v>29</v>
      </c>
      <c r="D161" s="140">
        <v>110</v>
      </c>
      <c r="E161" s="140" t="s">
        <v>2818</v>
      </c>
      <c r="F161" s="140">
        <v>6</v>
      </c>
      <c r="G161" s="140" t="s">
        <v>3007</v>
      </c>
      <c r="H161" s="140">
        <v>2</v>
      </c>
      <c r="I161" s="140" t="s">
        <v>3027</v>
      </c>
      <c r="J161" s="29">
        <v>22.271033695149086</v>
      </c>
      <c r="K161" s="29">
        <v>-0.23183999999999999</v>
      </c>
      <c r="L161" s="29">
        <v>-5.2560000000000003E-2</v>
      </c>
      <c r="M161" s="29">
        <v>0.23772324076539086</v>
      </c>
      <c r="N161" s="29">
        <v>6.17</v>
      </c>
      <c r="O161" s="35">
        <v>37.314954302623605</v>
      </c>
      <c r="P161" s="29">
        <v>-0.38160000000000005</v>
      </c>
      <c r="Q161" s="29">
        <v>-9.7200000000000009E-2</v>
      </c>
      <c r="R161" s="29">
        <v>0.39378471275558685</v>
      </c>
      <c r="S161" s="92">
        <v>6.1</v>
      </c>
      <c r="T161" s="35">
        <v>46.361755644441224</v>
      </c>
      <c r="U161" s="29">
        <v>-0.47664000000000001</v>
      </c>
      <c r="V161" s="29">
        <v>-0.15264</v>
      </c>
      <c r="W161" s="29">
        <v>0.50048442453287201</v>
      </c>
      <c r="X161" s="92">
        <v>6.24</v>
      </c>
      <c r="Y161" s="298" t="s">
        <v>3007</v>
      </c>
    </row>
    <row r="162" spans="1:25" x14ac:dyDescent="0.25">
      <c r="A162" s="28" t="s">
        <v>18</v>
      </c>
      <c r="B162" s="140" t="s">
        <v>169</v>
      </c>
      <c r="C162" s="296" t="s">
        <v>29</v>
      </c>
      <c r="D162" s="140">
        <v>110</v>
      </c>
      <c r="E162" s="140" t="s">
        <v>2819</v>
      </c>
      <c r="F162" s="140">
        <v>6</v>
      </c>
      <c r="G162" s="140" t="s">
        <v>3007</v>
      </c>
      <c r="H162" s="140">
        <v>2</v>
      </c>
      <c r="I162" s="140" t="s">
        <v>181</v>
      </c>
      <c r="J162" s="29">
        <v>21.679792792995652</v>
      </c>
      <c r="K162" s="29">
        <v>-0.22896</v>
      </c>
      <c r="L162" s="29">
        <v>-3.3600000000000005E-2</v>
      </c>
      <c r="M162" s="29">
        <v>0.23141227625171487</v>
      </c>
      <c r="N162" s="29">
        <v>6.17</v>
      </c>
      <c r="O162" s="35">
        <v>30.673889077304796</v>
      </c>
      <c r="P162" s="29">
        <v>-0.32112000000000002</v>
      </c>
      <c r="Q162" s="29">
        <v>-4.0799999999999996E-2</v>
      </c>
      <c r="R162" s="29">
        <v>0.32370155143279744</v>
      </c>
      <c r="S162" s="92">
        <v>6.1</v>
      </c>
      <c r="T162" s="35">
        <v>34.414261620127199</v>
      </c>
      <c r="U162" s="29">
        <v>-0.36863999999999997</v>
      </c>
      <c r="V162" s="29">
        <v>-4.6079999999999996E-2</v>
      </c>
      <c r="W162" s="29">
        <v>0.3715088370415971</v>
      </c>
      <c r="X162" s="92">
        <v>6.24</v>
      </c>
      <c r="Y162" s="298" t="s">
        <v>3007</v>
      </c>
    </row>
    <row r="163" spans="1:25" x14ac:dyDescent="0.25">
      <c r="A163" s="28" t="s">
        <v>18</v>
      </c>
      <c r="B163" s="140" t="s">
        <v>169</v>
      </c>
      <c r="C163" s="296" t="s">
        <v>29</v>
      </c>
      <c r="D163" s="140">
        <v>110</v>
      </c>
      <c r="E163" s="140" t="s">
        <v>2820</v>
      </c>
      <c r="F163" s="140">
        <v>6</v>
      </c>
      <c r="G163" s="140" t="s">
        <v>3007</v>
      </c>
      <c r="H163" s="140">
        <v>2</v>
      </c>
      <c r="I163" s="140" t="s">
        <v>199</v>
      </c>
      <c r="J163" s="29">
        <v>40.685787218651406</v>
      </c>
      <c r="K163" s="29">
        <v>-0.41472000000000003</v>
      </c>
      <c r="L163" s="29">
        <v>-0.12887999999999999</v>
      </c>
      <c r="M163" s="29">
        <v>0.43428416135060693</v>
      </c>
      <c r="N163" s="29">
        <v>6.17</v>
      </c>
      <c r="O163" s="35">
        <v>51.369142637731393</v>
      </c>
      <c r="P163" s="29">
        <v>-0.52883999999999998</v>
      </c>
      <c r="Q163" s="29">
        <v>-0.11916</v>
      </c>
      <c r="R163" s="29">
        <v>0.54209856225597941</v>
      </c>
      <c r="S163" s="92">
        <v>6.1</v>
      </c>
      <c r="T163" s="35">
        <v>70.596869999968106</v>
      </c>
      <c r="U163" s="29">
        <v>-0.74591999999999992</v>
      </c>
      <c r="V163" s="29">
        <v>-0.15624000000000002</v>
      </c>
      <c r="W163" s="29">
        <v>0.76210733102365569</v>
      </c>
      <c r="X163" s="92">
        <v>6.24</v>
      </c>
      <c r="Y163" s="298" t="s">
        <v>3007</v>
      </c>
    </row>
    <row r="164" spans="1:25" x14ac:dyDescent="0.25">
      <c r="A164" s="28" t="s">
        <v>18</v>
      </c>
      <c r="B164" s="140" t="s">
        <v>169</v>
      </c>
      <c r="C164" s="296" t="s">
        <v>29</v>
      </c>
      <c r="D164" s="140">
        <v>110</v>
      </c>
      <c r="E164" s="140" t="s">
        <v>2821</v>
      </c>
      <c r="F164" s="140">
        <v>6</v>
      </c>
      <c r="G164" s="140" t="s">
        <v>3007</v>
      </c>
      <c r="H164" s="140">
        <v>2</v>
      </c>
      <c r="I164" s="140" t="s">
        <v>200</v>
      </c>
      <c r="J164" s="29">
        <v>24.528462906179122</v>
      </c>
      <c r="K164" s="29">
        <v>-0.25596000000000002</v>
      </c>
      <c r="L164" s="29">
        <v>-5.5079999999999997E-2</v>
      </c>
      <c r="M164" s="29">
        <v>0.26181926590684657</v>
      </c>
      <c r="N164" s="29">
        <v>6.17</v>
      </c>
      <c r="O164" s="35">
        <v>41.212354039894379</v>
      </c>
      <c r="P164" s="29">
        <v>-0.42984</v>
      </c>
      <c r="Q164" s="29">
        <v>-6.6239999999999993E-2</v>
      </c>
      <c r="R164" s="29">
        <v>0.43491397218300543</v>
      </c>
      <c r="S164" s="92">
        <v>6.1</v>
      </c>
      <c r="T164" s="35">
        <v>52.666154913043158</v>
      </c>
      <c r="U164" s="29">
        <v>-0.56232000000000004</v>
      </c>
      <c r="V164" s="29">
        <v>-8.3879999999999996E-2</v>
      </c>
      <c r="W164" s="29">
        <v>0.56854167551728341</v>
      </c>
      <c r="X164" s="92">
        <v>6.24</v>
      </c>
      <c r="Y164" s="298" t="s">
        <v>3007</v>
      </c>
    </row>
    <row r="165" spans="1:25" ht="15.75" thickBot="1" x14ac:dyDescent="0.3">
      <c r="A165" s="32" t="s">
        <v>18</v>
      </c>
      <c r="B165" s="142" t="s">
        <v>169</v>
      </c>
      <c r="C165" s="305" t="s">
        <v>29</v>
      </c>
      <c r="D165" s="142">
        <v>110</v>
      </c>
      <c r="E165" s="142" t="s">
        <v>75</v>
      </c>
      <c r="F165" s="142">
        <v>6</v>
      </c>
      <c r="G165" s="142" t="s">
        <v>57</v>
      </c>
      <c r="H165" s="142">
        <v>2</v>
      </c>
      <c r="I165" s="142" t="s">
        <v>58</v>
      </c>
      <c r="J165" s="29">
        <v>0</v>
      </c>
      <c r="K165" s="29">
        <v>0</v>
      </c>
      <c r="L165" s="29">
        <v>-2.9999999999999997E-5</v>
      </c>
      <c r="M165" s="29">
        <v>2.9999999999999997E-5</v>
      </c>
      <c r="N165" s="29">
        <v>6.17</v>
      </c>
      <c r="O165" s="36">
        <v>0</v>
      </c>
      <c r="P165" s="33">
        <v>0</v>
      </c>
      <c r="Q165" s="33">
        <v>-1.4999999999999999E-5</v>
      </c>
      <c r="R165" s="33">
        <v>1.4999999999999999E-5</v>
      </c>
      <c r="S165" s="95">
        <v>6.1</v>
      </c>
      <c r="T165" s="36">
        <v>0</v>
      </c>
      <c r="U165" s="33">
        <v>0</v>
      </c>
      <c r="V165" s="33">
        <v>-2.9999999999999997E-5</v>
      </c>
      <c r="W165" s="33">
        <v>2.9999999999999997E-5</v>
      </c>
      <c r="X165" s="95">
        <v>6.24</v>
      </c>
      <c r="Y165" s="301" t="s">
        <v>3007</v>
      </c>
    </row>
    <row r="166" spans="1:25" x14ac:dyDescent="0.25">
      <c r="A166" s="24" t="s">
        <v>18</v>
      </c>
      <c r="B166" s="138" t="s">
        <v>201</v>
      </c>
      <c r="C166" s="138" t="s">
        <v>29</v>
      </c>
      <c r="D166" s="138">
        <v>110</v>
      </c>
      <c r="E166" s="138" t="s">
        <v>30</v>
      </c>
      <c r="F166" s="138">
        <v>110</v>
      </c>
      <c r="G166" s="138" t="s">
        <v>31</v>
      </c>
      <c r="H166" s="138" t="s">
        <v>3007</v>
      </c>
      <c r="I166" s="138" t="s">
        <v>32</v>
      </c>
      <c r="J166" s="25">
        <v>40.279331666035311</v>
      </c>
      <c r="K166" s="25">
        <v>-7.6770000000000005</v>
      </c>
      <c r="L166" s="25">
        <v>-3.0070000000000001</v>
      </c>
      <c r="M166" s="25">
        <v>17.367559726400593</v>
      </c>
      <c r="N166" s="25">
        <v>118.34</v>
      </c>
      <c r="O166" s="88">
        <v>48.068511597727536</v>
      </c>
      <c r="P166" s="25">
        <v>-9.1110000000000007</v>
      </c>
      <c r="Q166" s="25">
        <v>-3.4860000000000002</v>
      </c>
      <c r="R166" s="25">
        <v>20.349206518821529</v>
      </c>
      <c r="S166" s="89">
        <v>117.32</v>
      </c>
      <c r="T166" s="88">
        <v>48.985824369448437</v>
      </c>
      <c r="U166" s="25">
        <v>-20.309999999999999</v>
      </c>
      <c r="V166" s="25">
        <v>-7.3103100000000003</v>
      </c>
      <c r="W166" s="25">
        <v>21.585571183659621</v>
      </c>
      <c r="X166" s="89">
        <v>117.86</v>
      </c>
      <c r="Y166" s="294" t="s">
        <v>3007</v>
      </c>
    </row>
    <row r="167" spans="1:25" x14ac:dyDescent="0.25">
      <c r="A167" s="26" t="s">
        <v>18</v>
      </c>
      <c r="B167" s="139" t="s">
        <v>201</v>
      </c>
      <c r="C167" s="139" t="s">
        <v>29</v>
      </c>
      <c r="D167" s="139">
        <v>110</v>
      </c>
      <c r="E167" s="139" t="s">
        <v>202</v>
      </c>
      <c r="F167" s="139">
        <v>110</v>
      </c>
      <c r="G167" s="139" t="s">
        <v>203</v>
      </c>
      <c r="H167" s="139" t="s">
        <v>3007</v>
      </c>
      <c r="I167" s="139" t="s">
        <v>3007</v>
      </c>
      <c r="J167" s="27">
        <v>124.79380623989651</v>
      </c>
      <c r="K167" s="27">
        <v>24.728000000000002</v>
      </c>
      <c r="L167" s="27">
        <v>6.4240000000000004</v>
      </c>
      <c r="M167" s="27">
        <v>25.548811322642784</v>
      </c>
      <c r="N167" s="27">
        <v>118.34</v>
      </c>
      <c r="O167" s="90">
        <v>186.78633093932177</v>
      </c>
      <c r="P167" s="27">
        <v>37.531999999999996</v>
      </c>
      <c r="Q167" s="27">
        <v>5.3460000000000001</v>
      </c>
      <c r="R167" s="27">
        <v>37.910826158236119</v>
      </c>
      <c r="S167" s="91">
        <v>117.32</v>
      </c>
      <c r="T167" s="90">
        <v>157.04231454764295</v>
      </c>
      <c r="U167" s="27">
        <v>30.91</v>
      </c>
      <c r="V167" s="27">
        <v>8.36</v>
      </c>
      <c r="W167" s="27">
        <v>32.020582443172394</v>
      </c>
      <c r="X167" s="91">
        <v>117.86</v>
      </c>
      <c r="Y167" s="295" t="s">
        <v>3007</v>
      </c>
    </row>
    <row r="168" spans="1:25" x14ac:dyDescent="0.25">
      <c r="A168" s="26" t="s">
        <v>18</v>
      </c>
      <c r="B168" s="139" t="s">
        <v>201</v>
      </c>
      <c r="C168" s="139" t="s">
        <v>29</v>
      </c>
      <c r="D168" s="139">
        <v>110</v>
      </c>
      <c r="E168" s="139" t="s">
        <v>204</v>
      </c>
      <c r="F168" s="139">
        <v>110</v>
      </c>
      <c r="G168" s="139" t="s">
        <v>203</v>
      </c>
      <c r="H168" s="139" t="s">
        <v>3007</v>
      </c>
      <c r="I168" s="139" t="s">
        <v>3007</v>
      </c>
      <c r="J168" s="27">
        <v>40.881261985914918</v>
      </c>
      <c r="K168" s="27">
        <v>4.4219999999999997</v>
      </c>
      <c r="L168" s="27">
        <v>7.1059999999999999</v>
      </c>
      <c r="M168" s="27">
        <v>8.3695471801047869</v>
      </c>
      <c r="N168" s="27">
        <v>118.34</v>
      </c>
      <c r="O168" s="90">
        <v>43.641134377035364</v>
      </c>
      <c r="P168" s="27">
        <v>-3.3879999999999999</v>
      </c>
      <c r="Q168" s="27">
        <v>8.1839999999999993</v>
      </c>
      <c r="R168" s="27">
        <v>8.8575617412468528</v>
      </c>
      <c r="S168" s="91">
        <v>117.32</v>
      </c>
      <c r="T168" s="90">
        <v>31.978550652549799</v>
      </c>
      <c r="U168" s="27">
        <v>-2.2000000000000002</v>
      </c>
      <c r="V168" s="27">
        <v>6.1379999999999999</v>
      </c>
      <c r="W168" s="27">
        <v>6.5203561252434676</v>
      </c>
      <c r="X168" s="91">
        <v>117.86</v>
      </c>
      <c r="Y168" s="295" t="s">
        <v>3007</v>
      </c>
    </row>
    <row r="169" spans="1:25" x14ac:dyDescent="0.25">
      <c r="A169" s="26" t="s">
        <v>18</v>
      </c>
      <c r="B169" s="139" t="s">
        <v>201</v>
      </c>
      <c r="C169" s="139" t="s">
        <v>29</v>
      </c>
      <c r="D169" s="139">
        <v>110</v>
      </c>
      <c r="E169" s="139" t="s">
        <v>205</v>
      </c>
      <c r="F169" s="139">
        <v>110</v>
      </c>
      <c r="G169" s="139" t="s">
        <v>203</v>
      </c>
      <c r="H169" s="139" t="s">
        <v>3007</v>
      </c>
      <c r="I169" s="139" t="s">
        <v>3007</v>
      </c>
      <c r="J169" s="27">
        <v>197.86454675360739</v>
      </c>
      <c r="K169" s="27">
        <v>-36.432000000000002</v>
      </c>
      <c r="L169" s="27">
        <v>-17.71</v>
      </c>
      <c r="M169" s="27">
        <v>40.508452500681884</v>
      </c>
      <c r="N169" s="27">
        <v>118.34</v>
      </c>
      <c r="O169" s="90">
        <v>213.02342194044022</v>
      </c>
      <c r="P169" s="27">
        <v>-40.392000000000003</v>
      </c>
      <c r="Q169" s="27">
        <v>-15.422000000000001</v>
      </c>
      <c r="R169" s="27">
        <v>43.236000601350725</v>
      </c>
      <c r="S169" s="91">
        <v>117.32</v>
      </c>
      <c r="T169" s="90">
        <v>158.06831781325823</v>
      </c>
      <c r="U169" s="27">
        <v>-27.5</v>
      </c>
      <c r="V169" s="27">
        <v>-16.808</v>
      </c>
      <c r="W169" s="27">
        <v>32.229782251824162</v>
      </c>
      <c r="X169" s="91">
        <v>117.86</v>
      </c>
      <c r="Y169" s="295" t="s">
        <v>3007</v>
      </c>
    </row>
    <row r="170" spans="1:25" x14ac:dyDescent="0.25">
      <c r="A170" s="26" t="s">
        <v>18</v>
      </c>
      <c r="B170" s="139" t="s">
        <v>201</v>
      </c>
      <c r="C170" s="139" t="s">
        <v>29</v>
      </c>
      <c r="D170" s="139">
        <v>110</v>
      </c>
      <c r="E170" s="139" t="s">
        <v>170</v>
      </c>
      <c r="F170" s="139">
        <v>35</v>
      </c>
      <c r="G170" s="139" t="s">
        <v>34</v>
      </c>
      <c r="H170" s="139" t="s">
        <v>3007</v>
      </c>
      <c r="I170" s="139" t="s">
        <v>171</v>
      </c>
      <c r="J170" s="27">
        <v>102.5250469463645</v>
      </c>
      <c r="K170" s="27">
        <v>-6.1180000000000003</v>
      </c>
      <c r="L170" s="27">
        <v>-2.33</v>
      </c>
      <c r="M170" s="27">
        <v>6.5466651052272411</v>
      </c>
      <c r="N170" s="27">
        <v>36.909999999999997</v>
      </c>
      <c r="O170" s="90">
        <v>113.33338294998492</v>
      </c>
      <c r="P170" s="27">
        <v>-6.7169999999999996</v>
      </c>
      <c r="Q170" s="27">
        <v>-2.5030000000000001</v>
      </c>
      <c r="R170" s="27">
        <v>7.1682004715270065</v>
      </c>
      <c r="S170" s="91">
        <v>36.56</v>
      </c>
      <c r="T170" s="90">
        <v>117.78897436425595</v>
      </c>
      <c r="U170" s="27">
        <v>-7.048</v>
      </c>
      <c r="V170" s="27">
        <v>-2.4329999999999998</v>
      </c>
      <c r="W170" s="27">
        <v>7.4561245295394576</v>
      </c>
      <c r="X170" s="91">
        <v>36.590000000000003</v>
      </c>
      <c r="Y170" s="295" t="s">
        <v>3007</v>
      </c>
    </row>
    <row r="171" spans="1:25" x14ac:dyDescent="0.25">
      <c r="A171" s="26" t="s">
        <v>18</v>
      </c>
      <c r="B171" s="139" t="s">
        <v>201</v>
      </c>
      <c r="C171" s="139" t="s">
        <v>29</v>
      </c>
      <c r="D171" s="139">
        <v>110</v>
      </c>
      <c r="E171" s="139" t="s">
        <v>206</v>
      </c>
      <c r="F171" s="139">
        <v>35</v>
      </c>
      <c r="G171" s="139" t="s">
        <v>173</v>
      </c>
      <c r="H171" s="306">
        <v>1</v>
      </c>
      <c r="I171" s="139" t="s">
        <v>3031</v>
      </c>
      <c r="J171" s="27">
        <v>0</v>
      </c>
      <c r="K171" s="27">
        <v>0</v>
      </c>
      <c r="L171" s="27">
        <v>0</v>
      </c>
      <c r="M171" s="27">
        <v>9.1226596057199352</v>
      </c>
      <c r="N171" s="27" t="s">
        <v>39</v>
      </c>
      <c r="O171" s="90">
        <v>0</v>
      </c>
      <c r="P171" s="27">
        <v>0</v>
      </c>
      <c r="Q171" s="27">
        <v>0</v>
      </c>
      <c r="R171" s="27">
        <v>10.594078790288188</v>
      </c>
      <c r="S171" s="91" t="s">
        <v>39</v>
      </c>
      <c r="T171" s="90">
        <v>0</v>
      </c>
      <c r="U171" s="27">
        <v>0</v>
      </c>
      <c r="V171" s="27">
        <v>0</v>
      </c>
      <c r="W171" s="27">
        <v>11.600045959616571</v>
      </c>
      <c r="X171" s="91" t="s">
        <v>39</v>
      </c>
      <c r="Y171" s="295" t="s">
        <v>3007</v>
      </c>
    </row>
    <row r="172" spans="1:25" x14ac:dyDescent="0.25">
      <c r="A172" s="26" t="s">
        <v>18</v>
      </c>
      <c r="B172" s="139" t="s">
        <v>201</v>
      </c>
      <c r="C172" s="139" t="s">
        <v>29</v>
      </c>
      <c r="D172" s="139">
        <v>110</v>
      </c>
      <c r="E172" s="139" t="s">
        <v>207</v>
      </c>
      <c r="F172" s="139">
        <v>35</v>
      </c>
      <c r="G172" s="139" t="s">
        <v>173</v>
      </c>
      <c r="H172" s="306">
        <v>1</v>
      </c>
      <c r="I172" s="139" t="s">
        <v>208</v>
      </c>
      <c r="J172" s="27">
        <v>103.19375384723436</v>
      </c>
      <c r="K172" s="27">
        <v>-6.093</v>
      </c>
      <c r="L172" s="27">
        <v>-2.5089999999999999</v>
      </c>
      <c r="M172" s="27">
        <v>6.5893649162874564</v>
      </c>
      <c r="N172" s="27">
        <v>36.909999999999997</v>
      </c>
      <c r="O172" s="90">
        <v>114.06470254161125</v>
      </c>
      <c r="P172" s="27">
        <v>-6.6950000000000003</v>
      </c>
      <c r="Q172" s="27">
        <v>-2.6880000000000002</v>
      </c>
      <c r="R172" s="27">
        <v>7.2144555581138627</v>
      </c>
      <c r="S172" s="91">
        <v>36.56</v>
      </c>
      <c r="T172" s="90">
        <v>118.56746271200799</v>
      </c>
      <c r="U172" s="27">
        <v>-7.0339999999999998</v>
      </c>
      <c r="V172" s="27">
        <v>-2.6179999999999999</v>
      </c>
      <c r="W172" s="27">
        <v>7.5054033868940051</v>
      </c>
      <c r="X172" s="91">
        <v>36.590000000000003</v>
      </c>
      <c r="Y172" s="295" t="s">
        <v>3007</v>
      </c>
    </row>
    <row r="173" spans="1:25" x14ac:dyDescent="0.25">
      <c r="A173" s="28" t="s">
        <v>18</v>
      </c>
      <c r="B173" s="140" t="s">
        <v>201</v>
      </c>
      <c r="C173" s="296" t="s">
        <v>29</v>
      </c>
      <c r="D173" s="140">
        <v>110</v>
      </c>
      <c r="E173" s="479" t="s">
        <v>147</v>
      </c>
      <c r="F173" s="140">
        <v>6</v>
      </c>
      <c r="G173" s="140" t="s">
        <v>36</v>
      </c>
      <c r="H173" s="297" t="s">
        <v>3007</v>
      </c>
      <c r="I173" s="140" t="s">
        <v>37</v>
      </c>
      <c r="J173" s="29">
        <v>156.69164698059097</v>
      </c>
      <c r="K173" s="478">
        <v>-1.5589999999999999</v>
      </c>
      <c r="L173" s="478">
        <v>-0.67700000000000005</v>
      </c>
      <c r="M173" s="29">
        <v>1.6996499639631684</v>
      </c>
      <c r="N173" s="29">
        <v>6.27</v>
      </c>
      <c r="O173" s="35">
        <v>241.66870759191352</v>
      </c>
      <c r="P173" s="29">
        <v>-2.3940000000000001</v>
      </c>
      <c r="Q173" s="29">
        <v>-0.98299999999999998</v>
      </c>
      <c r="R173" s="29">
        <v>2.5879576889895244</v>
      </c>
      <c r="S173" s="92">
        <v>6.19</v>
      </c>
      <c r="T173" s="35">
        <v>236.05978841855912</v>
      </c>
      <c r="U173" s="29">
        <v>-2.347</v>
      </c>
      <c r="V173" s="29">
        <v>-0.95</v>
      </c>
      <c r="W173" s="29">
        <v>2.5319772905774647</v>
      </c>
      <c r="X173" s="92">
        <v>6.2</v>
      </c>
      <c r="Y173" s="298" t="s">
        <v>3007</v>
      </c>
    </row>
    <row r="174" spans="1:25" x14ac:dyDescent="0.25">
      <c r="A174" s="28" t="s">
        <v>18</v>
      </c>
      <c r="B174" s="140" t="s">
        <v>201</v>
      </c>
      <c r="C174" s="296" t="s">
        <v>29</v>
      </c>
      <c r="D174" s="140">
        <v>110</v>
      </c>
      <c r="E174" s="140" t="s">
        <v>209</v>
      </c>
      <c r="F174" s="140">
        <v>6</v>
      </c>
      <c r="G174" s="140" t="s">
        <v>3007</v>
      </c>
      <c r="H174" s="297">
        <v>1</v>
      </c>
      <c r="I174" s="140" t="s">
        <v>210</v>
      </c>
      <c r="J174" s="29">
        <v>0</v>
      </c>
      <c r="K174" s="29">
        <v>0</v>
      </c>
      <c r="L174" s="29">
        <v>0</v>
      </c>
      <c r="M174" s="29">
        <v>0</v>
      </c>
      <c r="N174" s="29">
        <v>6.27</v>
      </c>
      <c r="O174" s="35">
        <v>0</v>
      </c>
      <c r="P174" s="29">
        <v>0</v>
      </c>
      <c r="Q174" s="29">
        <v>0</v>
      </c>
      <c r="R174" s="29">
        <v>0</v>
      </c>
      <c r="S174" s="92">
        <v>6.19</v>
      </c>
      <c r="T174" s="35">
        <v>0</v>
      </c>
      <c r="U174" s="29">
        <v>0</v>
      </c>
      <c r="V174" s="29">
        <v>0</v>
      </c>
      <c r="W174" s="29">
        <v>0</v>
      </c>
      <c r="X174" s="92">
        <v>6.2</v>
      </c>
      <c r="Y174" s="298" t="s">
        <v>3007</v>
      </c>
    </row>
    <row r="175" spans="1:25" x14ac:dyDescent="0.25">
      <c r="A175" s="28" t="s">
        <v>18</v>
      </c>
      <c r="B175" s="140" t="s">
        <v>201</v>
      </c>
      <c r="C175" s="296" t="s">
        <v>29</v>
      </c>
      <c r="D175" s="140">
        <v>110</v>
      </c>
      <c r="E175" s="140" t="s">
        <v>211</v>
      </c>
      <c r="F175" s="140">
        <v>6</v>
      </c>
      <c r="G175" s="140" t="s">
        <v>3007</v>
      </c>
      <c r="H175" s="297">
        <v>1</v>
      </c>
      <c r="I175" s="140" t="s">
        <v>3032</v>
      </c>
      <c r="J175" s="29">
        <v>21.905100725907712</v>
      </c>
      <c r="K175" s="29">
        <v>-0.216</v>
      </c>
      <c r="L175" s="29">
        <v>-9.9000000000000005E-2</v>
      </c>
      <c r="M175" s="29">
        <v>0.23760681808399353</v>
      </c>
      <c r="N175" s="29">
        <v>6.27</v>
      </c>
      <c r="O175" s="35">
        <v>32.255884154495597</v>
      </c>
      <c r="P175" s="29">
        <v>-0.32500000000000001</v>
      </c>
      <c r="Q175" s="29">
        <v>-0.11700000000000001</v>
      </c>
      <c r="R175" s="29">
        <v>0.34541858664524699</v>
      </c>
      <c r="S175" s="92">
        <v>6.19</v>
      </c>
      <c r="T175" s="35">
        <v>27.544948609712751</v>
      </c>
      <c r="U175" s="29">
        <v>-0.27500000000000002</v>
      </c>
      <c r="V175" s="29">
        <v>-0.108</v>
      </c>
      <c r="W175" s="29">
        <v>0.29544711878777902</v>
      </c>
      <c r="X175" s="92">
        <v>6.2</v>
      </c>
      <c r="Y175" s="298" t="s">
        <v>3007</v>
      </c>
    </row>
    <row r="176" spans="1:25" x14ac:dyDescent="0.25">
      <c r="A176" s="28" t="s">
        <v>18</v>
      </c>
      <c r="B176" s="140" t="s">
        <v>201</v>
      </c>
      <c r="C176" s="296" t="s">
        <v>29</v>
      </c>
      <c r="D176" s="140">
        <v>110</v>
      </c>
      <c r="E176" s="140" t="s">
        <v>213</v>
      </c>
      <c r="F176" s="140">
        <v>6</v>
      </c>
      <c r="G176" s="140" t="s">
        <v>3007</v>
      </c>
      <c r="H176" s="297">
        <v>1</v>
      </c>
      <c r="I176" s="140" t="s">
        <v>214</v>
      </c>
      <c r="J176" s="29">
        <v>10.649902825683027</v>
      </c>
      <c r="K176" s="29">
        <v>-8.6999999999999994E-2</v>
      </c>
      <c r="L176" s="29">
        <v>-7.5999999999999998E-2</v>
      </c>
      <c r="M176" s="29">
        <v>0.11552056094046635</v>
      </c>
      <c r="N176" s="29">
        <v>6.27</v>
      </c>
      <c r="O176" s="35">
        <v>22.252760148163834</v>
      </c>
      <c r="P176" s="29">
        <v>-0.18099999999999999</v>
      </c>
      <c r="Q176" s="29">
        <v>-0.155</v>
      </c>
      <c r="R176" s="29">
        <v>0.23829813259864208</v>
      </c>
      <c r="S176" s="92">
        <v>6.19</v>
      </c>
      <c r="T176" s="35">
        <v>22.216868599537769</v>
      </c>
      <c r="U176" s="29">
        <v>-0.18099999999999999</v>
      </c>
      <c r="V176" s="29">
        <v>-0.155</v>
      </c>
      <c r="W176" s="29">
        <v>0.23829813259864208</v>
      </c>
      <c r="X176" s="92">
        <v>6.2</v>
      </c>
      <c r="Y176" s="298" t="s">
        <v>3007</v>
      </c>
    </row>
    <row r="177" spans="1:25" x14ac:dyDescent="0.25">
      <c r="A177" s="28" t="s">
        <v>18</v>
      </c>
      <c r="B177" s="140" t="s">
        <v>201</v>
      </c>
      <c r="C177" s="296" t="s">
        <v>29</v>
      </c>
      <c r="D177" s="140">
        <v>110</v>
      </c>
      <c r="E177" s="140" t="s">
        <v>3153</v>
      </c>
      <c r="F177" s="140">
        <v>6</v>
      </c>
      <c r="G177" s="140" t="s">
        <v>3007</v>
      </c>
      <c r="H177" s="297">
        <v>1</v>
      </c>
      <c r="I177" s="140" t="s">
        <v>3026</v>
      </c>
      <c r="J177" s="29">
        <v>17.091449729793815</v>
      </c>
      <c r="K177" s="29">
        <v>-0.17499999999999999</v>
      </c>
      <c r="L177" s="29">
        <v>-6.1200000000000004E-2</v>
      </c>
      <c r="M177" s="29">
        <v>0.1853926643640465</v>
      </c>
      <c r="N177" s="29">
        <v>6.27</v>
      </c>
      <c r="O177" s="35">
        <v>23.024490865915695</v>
      </c>
      <c r="P177" s="29">
        <v>-0.23699999999999999</v>
      </c>
      <c r="Q177" s="29">
        <v>-6.8000000000000005E-2</v>
      </c>
      <c r="R177" s="29">
        <v>0.24656236533583142</v>
      </c>
      <c r="S177" s="92">
        <v>6.19</v>
      </c>
      <c r="T177" s="35">
        <v>21.262687639768192</v>
      </c>
      <c r="U177" s="29">
        <v>-0.218</v>
      </c>
      <c r="V177" s="29">
        <v>-6.7000000000000004E-2</v>
      </c>
      <c r="W177" s="29">
        <v>0.22806358762415363</v>
      </c>
      <c r="X177" s="92">
        <v>6.2</v>
      </c>
      <c r="Y177" s="298" t="s">
        <v>3007</v>
      </c>
    </row>
    <row r="178" spans="1:25" x14ac:dyDescent="0.25">
      <c r="A178" s="28" t="s">
        <v>18</v>
      </c>
      <c r="B178" s="140" t="s">
        <v>201</v>
      </c>
      <c r="C178" s="296" t="s">
        <v>29</v>
      </c>
      <c r="D178" s="140">
        <v>110</v>
      </c>
      <c r="E178" s="140" t="s">
        <v>3154</v>
      </c>
      <c r="F178" s="140">
        <v>6</v>
      </c>
      <c r="G178" s="140" t="s">
        <v>3007</v>
      </c>
      <c r="H178" s="297">
        <v>1</v>
      </c>
      <c r="I178" s="140" t="s">
        <v>3007</v>
      </c>
      <c r="J178" s="29">
        <v>0</v>
      </c>
      <c r="K178" s="29">
        <v>0</v>
      </c>
      <c r="L178" s="29">
        <v>0</v>
      </c>
      <c r="M178" s="29">
        <v>0</v>
      </c>
      <c r="N178" s="29">
        <v>6.43</v>
      </c>
      <c r="O178" s="35">
        <v>0</v>
      </c>
      <c r="P178" s="29">
        <v>0</v>
      </c>
      <c r="Q178" s="29">
        <v>0</v>
      </c>
      <c r="R178" s="29">
        <v>0</v>
      </c>
      <c r="S178" s="92">
        <v>6.34</v>
      </c>
      <c r="T178" s="35">
        <v>0</v>
      </c>
      <c r="U178" s="29">
        <v>0</v>
      </c>
      <c r="V178" s="29">
        <v>0</v>
      </c>
      <c r="W178" s="29">
        <v>0</v>
      </c>
      <c r="X178" s="92">
        <v>6.3</v>
      </c>
      <c r="Y178" s="298" t="s">
        <v>3007</v>
      </c>
    </row>
    <row r="179" spans="1:25" x14ac:dyDescent="0.25">
      <c r="A179" s="28" t="s">
        <v>18</v>
      </c>
      <c r="B179" s="140" t="s">
        <v>201</v>
      </c>
      <c r="C179" s="296" t="s">
        <v>29</v>
      </c>
      <c r="D179" s="140">
        <v>110</v>
      </c>
      <c r="E179" s="140" t="s">
        <v>3155</v>
      </c>
      <c r="F179" s="140">
        <v>6</v>
      </c>
      <c r="G179" s="140" t="s">
        <v>3007</v>
      </c>
      <c r="H179" s="297">
        <v>1</v>
      </c>
      <c r="I179" s="140" t="s">
        <v>3007</v>
      </c>
      <c r="J179" s="29">
        <v>101.84301030679904</v>
      </c>
      <c r="K179" s="29">
        <v>-1.018</v>
      </c>
      <c r="L179" s="29">
        <v>-0.42899999999999999</v>
      </c>
      <c r="M179" s="29">
        <v>1.1047013170988798</v>
      </c>
      <c r="N179" s="29">
        <v>6.27</v>
      </c>
      <c r="O179" s="35">
        <v>160.28056775893512</v>
      </c>
      <c r="P179" s="29">
        <v>-1.591</v>
      </c>
      <c r="Q179" s="29">
        <v>-0.64400000000000002</v>
      </c>
      <c r="R179" s="29">
        <v>1.7163965159601087</v>
      </c>
      <c r="S179" s="92">
        <v>6.19</v>
      </c>
      <c r="T179" s="35">
        <v>160.51980809976962</v>
      </c>
      <c r="U179" s="29">
        <v>-1.607</v>
      </c>
      <c r="V179" s="29">
        <v>-0.61799999999999999</v>
      </c>
      <c r="W179" s="29">
        <v>1.7217354616781291</v>
      </c>
      <c r="X179" s="92">
        <v>6.2</v>
      </c>
      <c r="Y179" s="298" t="s">
        <v>3007</v>
      </c>
    </row>
    <row r="180" spans="1:25" x14ac:dyDescent="0.25">
      <c r="A180" s="28" t="s">
        <v>18</v>
      </c>
      <c r="B180" s="140" t="s">
        <v>201</v>
      </c>
      <c r="C180" s="296" t="s">
        <v>29</v>
      </c>
      <c r="D180" s="140">
        <v>110</v>
      </c>
      <c r="E180" s="140" t="s">
        <v>56</v>
      </c>
      <c r="F180" s="140">
        <v>6</v>
      </c>
      <c r="G180" s="140" t="s">
        <v>57</v>
      </c>
      <c r="H180" s="297">
        <v>1</v>
      </c>
      <c r="I180" s="140" t="s">
        <v>58</v>
      </c>
      <c r="J180" s="29">
        <v>0</v>
      </c>
      <c r="K180" s="29">
        <v>-2.8000000000000001E-2</v>
      </c>
      <c r="L180" s="29">
        <v>-3.0000000000000001E-3</v>
      </c>
      <c r="M180" s="29">
        <v>2.8160255680657449E-2</v>
      </c>
      <c r="N180" s="29">
        <v>6.27</v>
      </c>
      <c r="O180" s="35">
        <v>0</v>
      </c>
      <c r="P180" s="29">
        <v>-2.7E-2</v>
      </c>
      <c r="Q180" s="29">
        <v>-4.0000000000000001E-3</v>
      </c>
      <c r="R180" s="29">
        <v>2.7294688127912359E-2</v>
      </c>
      <c r="S180" s="92">
        <v>6.19</v>
      </c>
      <c r="T180" s="35">
        <v>0</v>
      </c>
      <c r="U180" s="29">
        <v>-2.8000000000000001E-2</v>
      </c>
      <c r="V180" s="29">
        <v>-4.0000000000000001E-3</v>
      </c>
      <c r="W180" s="29">
        <v>2.8284271247461901E-2</v>
      </c>
      <c r="X180" s="92">
        <v>6.2</v>
      </c>
      <c r="Y180" s="298" t="s">
        <v>3007</v>
      </c>
    </row>
    <row r="181" spans="1:25" x14ac:dyDescent="0.25">
      <c r="A181" s="28" t="s">
        <v>18</v>
      </c>
      <c r="B181" s="140" t="s">
        <v>201</v>
      </c>
      <c r="C181" s="296" t="s">
        <v>29</v>
      </c>
      <c r="D181" s="140">
        <v>110</v>
      </c>
      <c r="E181" s="140" t="s">
        <v>215</v>
      </c>
      <c r="F181" s="140">
        <v>0.4</v>
      </c>
      <c r="G181" s="140" t="s">
        <v>3007</v>
      </c>
      <c r="H181" s="297">
        <v>1</v>
      </c>
      <c r="I181" s="140" t="s">
        <v>216</v>
      </c>
      <c r="J181" s="29">
        <v>0</v>
      </c>
      <c r="K181" s="29">
        <v>-1.2999999999999999E-2</v>
      </c>
      <c r="L181" s="29">
        <v>-1E-3</v>
      </c>
      <c r="M181" s="29">
        <v>0</v>
      </c>
      <c r="N181" s="29">
        <v>0</v>
      </c>
      <c r="O181" s="35">
        <v>0</v>
      </c>
      <c r="P181" s="29">
        <v>-1.2999999999999999E-2</v>
      </c>
      <c r="Q181" s="29">
        <v>-1E-3</v>
      </c>
      <c r="R181" s="29">
        <v>1.3038404810405297E-2</v>
      </c>
      <c r="S181" s="92">
        <v>0</v>
      </c>
      <c r="T181" s="35">
        <v>0</v>
      </c>
      <c r="U181" s="29">
        <v>-1.2999999999999999E-2</v>
      </c>
      <c r="V181" s="29">
        <v>-1E-3</v>
      </c>
      <c r="W181" s="29">
        <v>1.3038404810405297E-2</v>
      </c>
      <c r="X181" s="92">
        <v>0</v>
      </c>
      <c r="Y181" s="298" t="s">
        <v>3007</v>
      </c>
    </row>
    <row r="182" spans="1:25" x14ac:dyDescent="0.25">
      <c r="A182" s="30" t="s">
        <v>18</v>
      </c>
      <c r="B182" s="141" t="s">
        <v>201</v>
      </c>
      <c r="C182" s="141" t="s">
        <v>29</v>
      </c>
      <c r="D182" s="141">
        <v>110</v>
      </c>
      <c r="E182" s="141" t="s">
        <v>59</v>
      </c>
      <c r="F182" s="141">
        <v>110</v>
      </c>
      <c r="G182" s="141" t="s">
        <v>31</v>
      </c>
      <c r="H182" s="141" t="s">
        <v>3007</v>
      </c>
      <c r="I182" s="141" t="s">
        <v>32</v>
      </c>
      <c r="J182" s="31">
        <v>43.161467923516206</v>
      </c>
      <c r="K182" s="31">
        <v>-8.3209999999999997</v>
      </c>
      <c r="L182" s="31">
        <v>-3.0329999999999999</v>
      </c>
      <c r="M182" s="31">
        <v>8.8565303590062854</v>
      </c>
      <c r="N182" s="31">
        <v>118.61</v>
      </c>
      <c r="O182" s="93">
        <v>55.101287364739029</v>
      </c>
      <c r="P182" s="31">
        <v>-10.515000000000001</v>
      </c>
      <c r="Q182" s="31">
        <v>-3.8449999999999998</v>
      </c>
      <c r="R182" s="31">
        <v>11.195947927710275</v>
      </c>
      <c r="S182" s="94">
        <v>117.45</v>
      </c>
      <c r="T182" s="93">
        <v>54.169484315035795</v>
      </c>
      <c r="U182" s="31">
        <v>-10.463000000000001</v>
      </c>
      <c r="V182" s="31">
        <v>-3.5759999999999996</v>
      </c>
      <c r="W182" s="31">
        <v>11.057221395992757</v>
      </c>
      <c r="X182" s="94">
        <v>117.99</v>
      </c>
      <c r="Y182" s="299" t="s">
        <v>3007</v>
      </c>
    </row>
    <row r="183" spans="1:25" x14ac:dyDescent="0.25">
      <c r="A183" s="26" t="s">
        <v>18</v>
      </c>
      <c r="B183" s="139" t="s">
        <v>201</v>
      </c>
      <c r="C183" s="139" t="s">
        <v>29</v>
      </c>
      <c r="D183" s="139">
        <v>110</v>
      </c>
      <c r="E183" s="139" t="s">
        <v>217</v>
      </c>
      <c r="F183" s="139">
        <v>110</v>
      </c>
      <c r="G183" s="139" t="s">
        <v>203</v>
      </c>
      <c r="H183" s="139" t="s">
        <v>3007</v>
      </c>
      <c r="I183" s="139" t="s">
        <v>3007</v>
      </c>
      <c r="J183" s="27">
        <v>104.61150455559016</v>
      </c>
      <c r="K183" s="27">
        <v>21.01</v>
      </c>
      <c r="L183" s="27">
        <v>4.4000000000000004</v>
      </c>
      <c r="M183" s="27">
        <v>21.465789060735691</v>
      </c>
      <c r="N183" s="27">
        <v>118.61</v>
      </c>
      <c r="O183" s="90">
        <v>163.824874157137</v>
      </c>
      <c r="P183" s="27">
        <v>33.131999999999998</v>
      </c>
      <c r="Q183" s="27">
        <v>3.2120000000000002</v>
      </c>
      <c r="R183" s="27">
        <v>33.28733044267743</v>
      </c>
      <c r="S183" s="91">
        <v>117.45</v>
      </c>
      <c r="T183" s="90">
        <v>130.19379164393072</v>
      </c>
      <c r="U183" s="27">
        <v>25.937999999999999</v>
      </c>
      <c r="V183" s="27">
        <v>5.7859999999999996</v>
      </c>
      <c r="W183" s="27">
        <v>26.575508273596572</v>
      </c>
      <c r="X183" s="91">
        <v>117.99</v>
      </c>
      <c r="Y183" s="295" t="s">
        <v>3007</v>
      </c>
    </row>
    <row r="184" spans="1:25" x14ac:dyDescent="0.25">
      <c r="A184" s="26" t="s">
        <v>18</v>
      </c>
      <c r="B184" s="139" t="s">
        <v>201</v>
      </c>
      <c r="C184" s="139" t="s">
        <v>29</v>
      </c>
      <c r="D184" s="139">
        <v>110</v>
      </c>
      <c r="E184" s="139" t="s">
        <v>218</v>
      </c>
      <c r="F184" s="139">
        <v>110</v>
      </c>
      <c r="G184" s="139" t="s">
        <v>203</v>
      </c>
      <c r="H184" s="139" t="s">
        <v>3007</v>
      </c>
      <c r="I184" s="139" t="s">
        <v>3007</v>
      </c>
      <c r="J184" s="27">
        <v>34.973273952520145</v>
      </c>
      <c r="K184" s="27">
        <v>2.4860000000000002</v>
      </c>
      <c r="L184" s="27">
        <v>6.7320000000000002</v>
      </c>
      <c r="M184" s="27">
        <v>7.1763514406695554</v>
      </c>
      <c r="N184" s="27">
        <v>118.61</v>
      </c>
      <c r="O184" s="90">
        <v>51.267522329702579</v>
      </c>
      <c r="P184" s="27">
        <v>-7.04</v>
      </c>
      <c r="Q184" s="27">
        <v>7.6779999999999999</v>
      </c>
      <c r="R184" s="27">
        <v>10.416970960888774</v>
      </c>
      <c r="S184" s="91">
        <v>117.45</v>
      </c>
      <c r="T184" s="90">
        <v>42.487763441573307</v>
      </c>
      <c r="U184" s="27">
        <v>-7.1059999999999999</v>
      </c>
      <c r="V184" s="27">
        <v>4.9720000000000004</v>
      </c>
      <c r="W184" s="27">
        <v>8.6727169906552355</v>
      </c>
      <c r="X184" s="91">
        <v>117.99</v>
      </c>
      <c r="Y184" s="295" t="s">
        <v>3007</v>
      </c>
    </row>
    <row r="185" spans="1:25" x14ac:dyDescent="0.25">
      <c r="A185" s="26" t="s">
        <v>18</v>
      </c>
      <c r="B185" s="139" t="s">
        <v>201</v>
      </c>
      <c r="C185" s="139" t="s">
        <v>29</v>
      </c>
      <c r="D185" s="139">
        <v>110</v>
      </c>
      <c r="E185" s="139" t="s">
        <v>186</v>
      </c>
      <c r="F185" s="139">
        <v>35</v>
      </c>
      <c r="G185" s="139" t="s">
        <v>34</v>
      </c>
      <c r="H185" s="139" t="s">
        <v>3007</v>
      </c>
      <c r="I185" s="139" t="s">
        <v>219</v>
      </c>
      <c r="J185" s="27">
        <v>95.969968898823339</v>
      </c>
      <c r="K185" s="27">
        <v>-5.8440000000000003</v>
      </c>
      <c r="L185" s="27">
        <v>-2.3239999999999998</v>
      </c>
      <c r="M185" s="27">
        <v>6.2891423898652512</v>
      </c>
      <c r="N185" s="27">
        <v>37.880000000000003</v>
      </c>
      <c r="O185" s="90">
        <v>121.15614071449373</v>
      </c>
      <c r="P185" s="27">
        <v>-7.3579999999999997</v>
      </c>
      <c r="Q185" s="27">
        <v>-2.758</v>
      </c>
      <c r="R185" s="27">
        <v>7.8579086276184196</v>
      </c>
      <c r="S185" s="91">
        <v>37.49</v>
      </c>
      <c r="T185" s="90">
        <v>119.47281461753749</v>
      </c>
      <c r="U185" s="27">
        <v>-7.2880000000000003</v>
      </c>
      <c r="V185" s="27">
        <v>-2.6259999999999999</v>
      </c>
      <c r="W185" s="27">
        <v>7.746665088926977</v>
      </c>
      <c r="X185" s="91">
        <v>37.479999999999997</v>
      </c>
      <c r="Y185" s="295" t="s">
        <v>3007</v>
      </c>
    </row>
    <row r="186" spans="1:25" x14ac:dyDescent="0.25">
      <c r="A186" s="26" t="s">
        <v>18</v>
      </c>
      <c r="B186" s="139" t="s">
        <v>201</v>
      </c>
      <c r="C186" s="139" t="s">
        <v>29</v>
      </c>
      <c r="D186" s="139">
        <v>110</v>
      </c>
      <c r="E186" s="139" t="s">
        <v>220</v>
      </c>
      <c r="F186" s="139">
        <v>35</v>
      </c>
      <c r="G186" s="139" t="s">
        <v>173</v>
      </c>
      <c r="H186" s="139">
        <v>2</v>
      </c>
      <c r="I186" s="139" t="s">
        <v>221</v>
      </c>
      <c r="J186" s="27">
        <v>96.043492948083781</v>
      </c>
      <c r="K186" s="27">
        <v>-5.8460000000000001</v>
      </c>
      <c r="L186" s="27">
        <v>-2.3319999999999999</v>
      </c>
      <c r="M186" s="27">
        <v>6.2939605972710062</v>
      </c>
      <c r="N186" s="27">
        <v>37.880000000000003</v>
      </c>
      <c r="O186" s="90">
        <v>121.302358972345</v>
      </c>
      <c r="P186" s="27">
        <v>-7.3639999999999999</v>
      </c>
      <c r="Q186" s="27">
        <v>-2.7690000000000001</v>
      </c>
      <c r="R186" s="27">
        <v>7.867392007520662</v>
      </c>
      <c r="S186" s="91">
        <v>37.49</v>
      </c>
      <c r="T186" s="90">
        <v>119.62269168210928</v>
      </c>
      <c r="U186" s="27">
        <v>-7.2939999999999996</v>
      </c>
      <c r="V186" s="27">
        <v>-2.6379999999999999</v>
      </c>
      <c r="W186" s="27">
        <v>7.7563831777446373</v>
      </c>
      <c r="X186" s="91">
        <v>37.479999999999997</v>
      </c>
      <c r="Y186" s="295" t="s">
        <v>3007</v>
      </c>
    </row>
    <row r="187" spans="1:25" x14ac:dyDescent="0.25">
      <c r="A187" s="28" t="s">
        <v>18</v>
      </c>
      <c r="B187" s="140" t="s">
        <v>201</v>
      </c>
      <c r="C187" s="296" t="s">
        <v>29</v>
      </c>
      <c r="D187" s="140">
        <v>110</v>
      </c>
      <c r="E187" s="479" t="s">
        <v>61</v>
      </c>
      <c r="F187" s="140">
        <v>6</v>
      </c>
      <c r="G187" s="140" t="s">
        <v>36</v>
      </c>
      <c r="H187" s="140" t="s">
        <v>3007</v>
      </c>
      <c r="I187" s="140" t="s">
        <v>152</v>
      </c>
      <c r="J187" s="29">
        <v>231.61592558128305</v>
      </c>
      <c r="K187" s="478">
        <v>-2.4769999999999999</v>
      </c>
      <c r="L187" s="478">
        <v>-0.70899999999999996</v>
      </c>
      <c r="M187" s="29">
        <v>2.5764723945736345</v>
      </c>
      <c r="N187" s="29">
        <v>6.43</v>
      </c>
      <c r="O187" s="35">
        <v>304.41592305950269</v>
      </c>
      <c r="P187" s="29">
        <v>-3.157</v>
      </c>
      <c r="Q187" s="29">
        <v>-1.087</v>
      </c>
      <c r="R187" s="29">
        <v>3.3388947273012368</v>
      </c>
      <c r="S187" s="92">
        <v>6.34</v>
      </c>
      <c r="T187" s="35">
        <v>304.07191595135697</v>
      </c>
      <c r="U187" s="29">
        <v>-3.1749999999999998</v>
      </c>
      <c r="V187" s="29">
        <v>-0.95</v>
      </c>
      <c r="W187" s="29">
        <v>3.3140798119538402</v>
      </c>
      <c r="X187" s="92">
        <v>6.3</v>
      </c>
      <c r="Y187" s="298" t="s">
        <v>3007</v>
      </c>
    </row>
    <row r="188" spans="1:25" x14ac:dyDescent="0.25">
      <c r="A188" s="28" t="s">
        <v>18</v>
      </c>
      <c r="B188" s="140" t="s">
        <v>201</v>
      </c>
      <c r="C188" s="296" t="s">
        <v>29</v>
      </c>
      <c r="D188" s="140">
        <v>110</v>
      </c>
      <c r="E188" s="140" t="s">
        <v>3156</v>
      </c>
      <c r="F188" s="140">
        <v>6</v>
      </c>
      <c r="G188" s="140" t="s">
        <v>3007</v>
      </c>
      <c r="H188" s="140">
        <v>2</v>
      </c>
      <c r="I188" s="140" t="s">
        <v>3033</v>
      </c>
      <c r="J188" s="29">
        <v>2.7925861553967706</v>
      </c>
      <c r="K188" s="29">
        <v>-2.5999999999999999E-2</v>
      </c>
      <c r="L188" s="29">
        <v>-1.7000000000000001E-2</v>
      </c>
      <c r="M188" s="29">
        <v>3.1064449134018134E-2</v>
      </c>
      <c r="N188" s="29">
        <v>6.43</v>
      </c>
      <c r="O188" s="35">
        <v>2.9402300280077127</v>
      </c>
      <c r="P188" s="29">
        <v>-2.8000000000000001E-2</v>
      </c>
      <c r="Q188" s="29">
        <v>-1.6E-2</v>
      </c>
      <c r="R188" s="29">
        <v>3.2249030993194198E-2</v>
      </c>
      <c r="S188" s="92">
        <v>6.34</v>
      </c>
      <c r="T188" s="35">
        <v>3.0774401011557799</v>
      </c>
      <c r="U188" s="29">
        <v>-0.03</v>
      </c>
      <c r="V188" s="29">
        <v>-1.4999999999999999E-2</v>
      </c>
      <c r="W188" s="29">
        <v>3.3541019662496847E-2</v>
      </c>
      <c r="X188" s="92">
        <v>6.3</v>
      </c>
      <c r="Y188" s="298" t="s">
        <v>3007</v>
      </c>
    </row>
    <row r="189" spans="1:25" x14ac:dyDescent="0.25">
      <c r="A189" s="28" t="s">
        <v>18</v>
      </c>
      <c r="B189" s="140" t="s">
        <v>201</v>
      </c>
      <c r="C189" s="296" t="s">
        <v>29</v>
      </c>
      <c r="D189" s="140">
        <v>110</v>
      </c>
      <c r="E189" s="140" t="s">
        <v>3157</v>
      </c>
      <c r="F189" s="140">
        <v>6</v>
      </c>
      <c r="G189" s="140" t="s">
        <v>3007</v>
      </c>
      <c r="H189" s="140">
        <v>2</v>
      </c>
      <c r="I189" s="140" t="s">
        <v>222</v>
      </c>
      <c r="J189" s="29">
        <v>92.717146414243771</v>
      </c>
      <c r="K189" s="29">
        <v>-1.0109999999999999</v>
      </c>
      <c r="L189" s="29">
        <v>-0.20399999999999999</v>
      </c>
      <c r="M189" s="29">
        <v>1.0313762649974063</v>
      </c>
      <c r="N189" s="29">
        <v>6.43</v>
      </c>
      <c r="O189" s="35">
        <v>102.3764672894584</v>
      </c>
      <c r="P189" s="29">
        <v>-1.1060000000000001</v>
      </c>
      <c r="Q189" s="29">
        <v>-0.19400000000000001</v>
      </c>
      <c r="R189" s="29">
        <v>1.1228855685242376</v>
      </c>
      <c r="S189" s="92">
        <v>6.34</v>
      </c>
      <c r="T189" s="35">
        <v>107.90031445067395</v>
      </c>
      <c r="U189" s="29">
        <v>-1.1579999999999999</v>
      </c>
      <c r="V189" s="29">
        <v>-0.20499999999999999</v>
      </c>
      <c r="W189" s="29">
        <v>1.1760055271978953</v>
      </c>
      <c r="X189" s="92">
        <v>6.3</v>
      </c>
      <c r="Y189" s="298" t="s">
        <v>3007</v>
      </c>
    </row>
    <row r="190" spans="1:25" x14ac:dyDescent="0.25">
      <c r="A190" s="28" t="s">
        <v>18</v>
      </c>
      <c r="B190" s="140" t="s">
        <v>201</v>
      </c>
      <c r="C190" s="296" t="s">
        <v>29</v>
      </c>
      <c r="D190" s="140">
        <v>110</v>
      </c>
      <c r="E190" s="140" t="s">
        <v>3158</v>
      </c>
      <c r="F190" s="140">
        <v>6</v>
      </c>
      <c r="G190" s="140" t="s">
        <v>3007</v>
      </c>
      <c r="H190" s="140">
        <v>2</v>
      </c>
      <c r="I190" s="140" t="s">
        <v>223</v>
      </c>
      <c r="J190" s="29">
        <v>67.343121407506771</v>
      </c>
      <c r="K190" s="29">
        <v>-0.71699999999999997</v>
      </c>
      <c r="L190" s="29">
        <v>-0.217</v>
      </c>
      <c r="M190" s="29">
        <v>0.74911814822496459</v>
      </c>
      <c r="N190" s="29">
        <v>6.43</v>
      </c>
      <c r="O190" s="35">
        <v>106.97288952392653</v>
      </c>
      <c r="P190" s="29">
        <v>-1.0669999999999999</v>
      </c>
      <c r="Q190" s="29">
        <v>-0.48799999999999999</v>
      </c>
      <c r="R190" s="29">
        <v>1.1733000468763306</v>
      </c>
      <c r="S190" s="92">
        <v>6.34</v>
      </c>
      <c r="T190" s="35">
        <v>109.96845606911195</v>
      </c>
      <c r="U190" s="29">
        <v>-1.1080000000000001</v>
      </c>
      <c r="V190" s="29">
        <v>-0.45700000000000002</v>
      </c>
      <c r="W190" s="29">
        <v>1.1985462026972511</v>
      </c>
      <c r="X190" s="92">
        <v>6.3</v>
      </c>
      <c r="Y190" s="298" t="s">
        <v>3007</v>
      </c>
    </row>
    <row r="191" spans="1:25" x14ac:dyDescent="0.25">
      <c r="A191" s="28" t="s">
        <v>18</v>
      </c>
      <c r="B191" s="140" t="s">
        <v>201</v>
      </c>
      <c r="C191" s="296" t="s">
        <v>29</v>
      </c>
      <c r="D191" s="140">
        <v>110</v>
      </c>
      <c r="E191" s="140" t="s">
        <v>3159</v>
      </c>
      <c r="F191" s="140">
        <v>6</v>
      </c>
      <c r="G191" s="140" t="s">
        <v>3007</v>
      </c>
      <c r="H191" s="140">
        <v>2</v>
      </c>
      <c r="I191" s="140" t="s">
        <v>224</v>
      </c>
      <c r="J191" s="29">
        <v>57.89783147315103</v>
      </c>
      <c r="K191" s="29">
        <v>-0.61599999999999999</v>
      </c>
      <c r="L191" s="29">
        <v>-0.188</v>
      </c>
      <c r="M191" s="29">
        <v>0.64404968752418479</v>
      </c>
      <c r="N191" s="29">
        <v>6.43</v>
      </c>
      <c r="O191" s="35">
        <v>64.132694134202424</v>
      </c>
      <c r="P191" s="29">
        <v>-0.68</v>
      </c>
      <c r="Q191" s="29">
        <v>-0.18</v>
      </c>
      <c r="R191" s="29">
        <v>0.70342021580275904</v>
      </c>
      <c r="S191" s="92">
        <v>6.34</v>
      </c>
      <c r="T191" s="35">
        <v>65.037020510117983</v>
      </c>
      <c r="U191" s="29">
        <v>-0.68400000000000005</v>
      </c>
      <c r="V191" s="29">
        <v>-0.186</v>
      </c>
      <c r="W191" s="29">
        <v>0.70883848653977588</v>
      </c>
      <c r="X191" s="92">
        <v>6.3</v>
      </c>
      <c r="Y191" s="298" t="s">
        <v>3007</v>
      </c>
    </row>
    <row r="192" spans="1:25" x14ac:dyDescent="0.25">
      <c r="A192" s="28" t="s">
        <v>18</v>
      </c>
      <c r="B192" s="140" t="s">
        <v>201</v>
      </c>
      <c r="C192" s="296" t="s">
        <v>29</v>
      </c>
      <c r="D192" s="140">
        <v>110</v>
      </c>
      <c r="E192" s="140" t="s">
        <v>3160</v>
      </c>
      <c r="F192" s="140">
        <v>6</v>
      </c>
      <c r="G192" s="140" t="s">
        <v>3007</v>
      </c>
      <c r="H192" s="140">
        <v>2</v>
      </c>
      <c r="I192" s="140" t="s">
        <v>3026</v>
      </c>
      <c r="J192" s="29">
        <v>12.972850969230047</v>
      </c>
      <c r="K192" s="29">
        <v>-0.112</v>
      </c>
      <c r="L192" s="29">
        <v>-9.0999999999999998E-2</v>
      </c>
      <c r="M192" s="29">
        <v>0.14430869689661813</v>
      </c>
      <c r="N192" s="29">
        <v>6.43</v>
      </c>
      <c r="O192" s="35">
        <v>30.9299815161685</v>
      </c>
      <c r="P192" s="29">
        <v>-0.26800000000000002</v>
      </c>
      <c r="Q192" s="29">
        <v>-0.20799999999999999</v>
      </c>
      <c r="R192" s="29">
        <v>0.33924622326563936</v>
      </c>
      <c r="S192" s="92">
        <v>6.34</v>
      </c>
      <c r="T192" s="35">
        <v>19.638258547843733</v>
      </c>
      <c r="U192" s="29">
        <v>-0.19600000000000001</v>
      </c>
      <c r="V192" s="29">
        <v>-8.5999999999999993E-2</v>
      </c>
      <c r="W192" s="29">
        <v>0.21403737991294886</v>
      </c>
      <c r="X192" s="92">
        <v>6.3</v>
      </c>
      <c r="Y192" s="298" t="s">
        <v>3007</v>
      </c>
    </row>
    <row r="193" spans="1:25" x14ac:dyDescent="0.25">
      <c r="A193" s="28" t="s">
        <v>18</v>
      </c>
      <c r="B193" s="140" t="s">
        <v>201</v>
      </c>
      <c r="C193" s="296" t="s">
        <v>29</v>
      </c>
      <c r="D193" s="140">
        <v>110</v>
      </c>
      <c r="E193" s="140" t="s">
        <v>3161</v>
      </c>
      <c r="F193" s="140">
        <v>6</v>
      </c>
      <c r="G193" s="140" t="s">
        <v>3007</v>
      </c>
      <c r="H193" s="140">
        <v>2</v>
      </c>
      <c r="I193" s="140" t="s">
        <v>225</v>
      </c>
      <c r="J193" s="29">
        <v>0</v>
      </c>
      <c r="K193" s="29">
        <v>0</v>
      </c>
      <c r="L193" s="29">
        <v>0</v>
      </c>
      <c r="M193" s="29">
        <v>0</v>
      </c>
      <c r="N193" s="29">
        <v>6.43</v>
      </c>
      <c r="O193" s="35">
        <v>0</v>
      </c>
      <c r="P193" s="29">
        <v>0</v>
      </c>
      <c r="Q193" s="29">
        <v>0</v>
      </c>
      <c r="R193" s="29">
        <v>0</v>
      </c>
      <c r="S193" s="92">
        <v>6.34</v>
      </c>
      <c r="T193" s="35">
        <v>0</v>
      </c>
      <c r="U193" s="29">
        <v>0</v>
      </c>
      <c r="V193" s="29">
        <v>0</v>
      </c>
      <c r="W193" s="29">
        <v>0</v>
      </c>
      <c r="X193" s="92">
        <v>6.3</v>
      </c>
      <c r="Y193" s="298" t="s">
        <v>3007</v>
      </c>
    </row>
    <row r="194" spans="1:25" x14ac:dyDescent="0.25">
      <c r="A194" s="28" t="s">
        <v>18</v>
      </c>
      <c r="B194" s="140" t="s">
        <v>201</v>
      </c>
      <c r="C194" s="296" t="s">
        <v>29</v>
      </c>
      <c r="D194" s="140">
        <v>110</v>
      </c>
      <c r="E194" s="140" t="s">
        <v>75</v>
      </c>
      <c r="F194" s="140">
        <v>6</v>
      </c>
      <c r="G194" s="140" t="s">
        <v>57</v>
      </c>
      <c r="H194" s="140">
        <v>2</v>
      </c>
      <c r="I194" s="140" t="s">
        <v>58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35">
        <v>0</v>
      </c>
      <c r="P194" s="29">
        <v>0</v>
      </c>
      <c r="Q194" s="29">
        <v>0</v>
      </c>
      <c r="R194" s="29">
        <v>0</v>
      </c>
      <c r="S194" s="92">
        <v>6.34</v>
      </c>
      <c r="T194" s="35">
        <v>0</v>
      </c>
      <c r="U194" s="29">
        <v>0</v>
      </c>
      <c r="V194" s="29">
        <v>0</v>
      </c>
      <c r="W194" s="29">
        <v>0</v>
      </c>
      <c r="X194" s="92">
        <v>6.3</v>
      </c>
      <c r="Y194" s="298" t="s">
        <v>3007</v>
      </c>
    </row>
    <row r="195" spans="1:25" ht="15.75" thickBot="1" x14ac:dyDescent="0.3">
      <c r="A195" s="32" t="s">
        <v>18</v>
      </c>
      <c r="B195" s="142" t="s">
        <v>201</v>
      </c>
      <c r="C195" s="305" t="s">
        <v>29</v>
      </c>
      <c r="D195" s="142">
        <v>110</v>
      </c>
      <c r="E195" s="142" t="s">
        <v>226</v>
      </c>
      <c r="F195" s="142">
        <v>0.4</v>
      </c>
      <c r="G195" s="142" t="s">
        <v>57</v>
      </c>
      <c r="H195" s="142">
        <v>2</v>
      </c>
      <c r="I195" s="142" t="s">
        <v>216</v>
      </c>
      <c r="J195" s="29">
        <v>0</v>
      </c>
      <c r="K195" s="29">
        <v>-1E-3</v>
      </c>
      <c r="L195" s="29">
        <v>-1E-3</v>
      </c>
      <c r="M195" s="29">
        <v>0</v>
      </c>
      <c r="N195" s="29">
        <v>0</v>
      </c>
      <c r="O195" s="36">
        <v>0</v>
      </c>
      <c r="P195" s="33">
        <v>-1E-3</v>
      </c>
      <c r="Q195" s="33">
        <v>-1E-3</v>
      </c>
      <c r="R195" s="33">
        <v>1.414213562373095E-3</v>
      </c>
      <c r="S195" s="95">
        <v>0</v>
      </c>
      <c r="T195" s="36">
        <v>0</v>
      </c>
      <c r="U195" s="33">
        <v>-1E-3</v>
      </c>
      <c r="V195" s="33">
        <v>-1E-3</v>
      </c>
      <c r="W195" s="33">
        <v>1.414213562373095E-3</v>
      </c>
      <c r="X195" s="95">
        <v>0</v>
      </c>
      <c r="Y195" s="301" t="s">
        <v>3007</v>
      </c>
    </row>
    <row r="196" spans="1:25" x14ac:dyDescent="0.25">
      <c r="A196" s="24" t="s">
        <v>18</v>
      </c>
      <c r="B196" s="138" t="s">
        <v>227</v>
      </c>
      <c r="C196" s="138" t="s">
        <v>146</v>
      </c>
      <c r="D196" s="138">
        <v>35</v>
      </c>
      <c r="E196" s="138" t="s">
        <v>30</v>
      </c>
      <c r="F196" s="138">
        <v>35</v>
      </c>
      <c r="G196" s="138" t="s">
        <v>31</v>
      </c>
      <c r="H196" s="138" t="s">
        <v>3007</v>
      </c>
      <c r="I196" s="138" t="s">
        <v>3007</v>
      </c>
      <c r="J196" s="25">
        <v>78.797945910936903</v>
      </c>
      <c r="K196" s="25">
        <v>-4.6836000000000002</v>
      </c>
      <c r="L196" s="25">
        <v>-1.1339999999999999</v>
      </c>
      <c r="M196" s="25">
        <v>4.8189277811563018</v>
      </c>
      <c r="N196" s="25">
        <v>35.35</v>
      </c>
      <c r="O196" s="88">
        <v>82.383553253492138</v>
      </c>
      <c r="P196" s="25">
        <v>-4.806</v>
      </c>
      <c r="Q196" s="25">
        <v>-1.2654000000000001</v>
      </c>
      <c r="R196" s="25">
        <v>4.9697960883722381</v>
      </c>
      <c r="S196" s="89">
        <v>34.869999999999997</v>
      </c>
      <c r="T196" s="88">
        <v>87.805904093053329</v>
      </c>
      <c r="U196" s="25">
        <v>-5.1966000000000001</v>
      </c>
      <c r="V196" s="25">
        <v>-1.1448</v>
      </c>
      <c r="W196" s="25">
        <v>5.3212046192568092</v>
      </c>
      <c r="X196" s="89">
        <v>35.03</v>
      </c>
      <c r="Y196" s="294" t="s">
        <v>3007</v>
      </c>
    </row>
    <row r="197" spans="1:25" x14ac:dyDescent="0.25">
      <c r="A197" s="26" t="s">
        <v>18</v>
      </c>
      <c r="B197" s="139" t="s">
        <v>227</v>
      </c>
      <c r="C197" s="139" t="s">
        <v>146</v>
      </c>
      <c r="D197" s="139">
        <v>35</v>
      </c>
      <c r="E197" s="139" t="s">
        <v>207</v>
      </c>
      <c r="F197" s="139">
        <v>35</v>
      </c>
      <c r="G197" s="139" t="s">
        <v>3007</v>
      </c>
      <c r="H197" s="306">
        <v>1</v>
      </c>
      <c r="I197" s="139" t="s">
        <v>3034</v>
      </c>
      <c r="J197" s="27">
        <v>99.287817124060794</v>
      </c>
      <c r="K197" s="27">
        <v>-5.6280000000000001</v>
      </c>
      <c r="L197" s="27">
        <v>-2.2791999999999999</v>
      </c>
      <c r="M197" s="27">
        <v>6.0719961001304998</v>
      </c>
      <c r="N197" s="27">
        <v>35.35</v>
      </c>
      <c r="O197" s="90">
        <v>109.32448579908133</v>
      </c>
      <c r="P197" s="27">
        <v>-6.1208</v>
      </c>
      <c r="Q197" s="27">
        <v>-2.4556</v>
      </c>
      <c r="R197" s="27">
        <v>6.595010538278161</v>
      </c>
      <c r="S197" s="91">
        <v>34.869999999999997</v>
      </c>
      <c r="T197" s="90">
        <v>113.63880277858435</v>
      </c>
      <c r="U197" s="27">
        <v>-6.4623999999999997</v>
      </c>
      <c r="V197" s="27">
        <v>-2.38</v>
      </c>
      <c r="W197" s="27">
        <v>6.8867273621074903</v>
      </c>
      <c r="X197" s="91">
        <v>35.03</v>
      </c>
      <c r="Y197" s="295" t="s">
        <v>3007</v>
      </c>
    </row>
    <row r="198" spans="1:25" x14ac:dyDescent="0.25">
      <c r="A198" s="26" t="s">
        <v>18</v>
      </c>
      <c r="B198" s="139" t="s">
        <v>227</v>
      </c>
      <c r="C198" s="139" t="s">
        <v>146</v>
      </c>
      <c r="D198" s="139">
        <v>35</v>
      </c>
      <c r="E198" s="139" t="s">
        <v>228</v>
      </c>
      <c r="F198" s="139">
        <v>35</v>
      </c>
      <c r="G198" s="139" t="s">
        <v>3007</v>
      </c>
      <c r="H198" s="306">
        <v>1</v>
      </c>
      <c r="I198" s="139" t="s">
        <v>3026</v>
      </c>
      <c r="J198" s="27">
        <v>18.057452070812737</v>
      </c>
      <c r="K198" s="27">
        <v>-0.91559999999999997</v>
      </c>
      <c r="L198" s="27">
        <v>-0.61739999999999995</v>
      </c>
      <c r="M198" s="27">
        <v>1.1043125101165883</v>
      </c>
      <c r="N198" s="27">
        <v>35.35</v>
      </c>
      <c r="O198" s="90">
        <v>24.124339597442582</v>
      </c>
      <c r="P198" s="27">
        <v>-1.2894000000000001</v>
      </c>
      <c r="Q198" s="27">
        <v>-0.67479999999999996</v>
      </c>
      <c r="R198" s="27">
        <v>1.4553031986496834</v>
      </c>
      <c r="S198" s="91">
        <v>34.869999999999997</v>
      </c>
      <c r="T198" s="90">
        <v>23.248420766297755</v>
      </c>
      <c r="U198" s="27">
        <v>-1.2341</v>
      </c>
      <c r="V198" s="27">
        <v>-0.67970000000000008</v>
      </c>
      <c r="W198" s="27">
        <v>1.4088984704370999</v>
      </c>
      <c r="X198" s="91">
        <v>35.03</v>
      </c>
      <c r="Y198" s="295" t="s">
        <v>3007</v>
      </c>
    </row>
    <row r="199" spans="1:25" x14ac:dyDescent="0.25">
      <c r="A199" s="28" t="s">
        <v>18</v>
      </c>
      <c r="B199" s="140" t="s">
        <v>227</v>
      </c>
      <c r="C199" s="296" t="s">
        <v>146</v>
      </c>
      <c r="D199" s="140">
        <v>35</v>
      </c>
      <c r="E199" s="140" t="s">
        <v>229</v>
      </c>
      <c r="F199" s="140">
        <v>6</v>
      </c>
      <c r="G199" s="140" t="s">
        <v>36</v>
      </c>
      <c r="H199" s="297" t="s">
        <v>3007</v>
      </c>
      <c r="I199" s="140" t="s">
        <v>148</v>
      </c>
      <c r="J199" s="29">
        <v>455.89318951745003</v>
      </c>
      <c r="K199" s="29">
        <v>-4.6836000000000002</v>
      </c>
      <c r="L199" s="29">
        <v>-1.1339999999999999</v>
      </c>
      <c r="M199" s="29">
        <v>4.8189277811563018</v>
      </c>
      <c r="N199" s="29">
        <v>6.11</v>
      </c>
      <c r="O199" s="35">
        <v>477.19509999157322</v>
      </c>
      <c r="P199" s="29">
        <v>-4.806</v>
      </c>
      <c r="Q199" s="29">
        <v>-1.2654000000000001</v>
      </c>
      <c r="R199" s="29">
        <v>4.9697960883722381</v>
      </c>
      <c r="S199" s="92">
        <v>6.02</v>
      </c>
      <c r="T199" s="35">
        <v>510.93701335210272</v>
      </c>
      <c r="U199" s="29">
        <v>-5.1966000000000001</v>
      </c>
      <c r="V199" s="29">
        <v>-1.1448</v>
      </c>
      <c r="W199" s="29">
        <v>5.3212046192568092</v>
      </c>
      <c r="X199" s="92">
        <v>6.02</v>
      </c>
      <c r="Y199" s="298" t="s">
        <v>3007</v>
      </c>
    </row>
    <row r="200" spans="1:25" x14ac:dyDescent="0.25">
      <c r="A200" s="28" t="s">
        <v>18</v>
      </c>
      <c r="B200" s="140" t="s">
        <v>227</v>
      </c>
      <c r="C200" s="296" t="s">
        <v>146</v>
      </c>
      <c r="D200" s="140">
        <v>35</v>
      </c>
      <c r="E200" s="140" t="s">
        <v>230</v>
      </c>
      <c r="F200" s="140">
        <v>6</v>
      </c>
      <c r="G200" s="140" t="s">
        <v>3007</v>
      </c>
      <c r="H200" s="297">
        <v>1</v>
      </c>
      <c r="I200" s="140" t="s">
        <v>231</v>
      </c>
      <c r="J200" s="29">
        <v>14.888470202686786</v>
      </c>
      <c r="K200" s="29">
        <v>-0.12959999999999999</v>
      </c>
      <c r="L200" s="29">
        <v>-8.9279999999999998E-2</v>
      </c>
      <c r="M200" s="29">
        <v>0.15737559658346015</v>
      </c>
      <c r="N200" s="29">
        <v>6.11</v>
      </c>
      <c r="O200" s="35">
        <v>12.397915508352192</v>
      </c>
      <c r="P200" s="29">
        <v>-0.11040000000000001</v>
      </c>
      <c r="Q200" s="29">
        <v>-6.6959999999999992E-2</v>
      </c>
      <c r="R200" s="29">
        <v>0.1291193308532847</v>
      </c>
      <c r="S200" s="92">
        <v>6.02</v>
      </c>
      <c r="T200" s="35">
        <v>16.666977768829376</v>
      </c>
      <c r="U200" s="29">
        <v>-0.15096000000000001</v>
      </c>
      <c r="V200" s="29">
        <v>-8.5680000000000006E-2</v>
      </c>
      <c r="W200" s="29">
        <v>0.17357990667125042</v>
      </c>
      <c r="X200" s="92">
        <v>6.02</v>
      </c>
      <c r="Y200" s="298" t="s">
        <v>3007</v>
      </c>
    </row>
    <row r="201" spans="1:25" x14ac:dyDescent="0.25">
      <c r="A201" s="28" t="s">
        <v>18</v>
      </c>
      <c r="B201" s="140" t="s">
        <v>227</v>
      </c>
      <c r="C201" s="296" t="s">
        <v>146</v>
      </c>
      <c r="D201" s="140">
        <v>35</v>
      </c>
      <c r="E201" s="140" t="s">
        <v>232</v>
      </c>
      <c r="F201" s="140">
        <v>6</v>
      </c>
      <c r="G201" s="140" t="s">
        <v>3007</v>
      </c>
      <c r="H201" s="297">
        <v>1</v>
      </c>
      <c r="I201" s="140" t="s">
        <v>233</v>
      </c>
      <c r="J201" s="29">
        <v>9.9018889863529971</v>
      </c>
      <c r="K201" s="29">
        <v>-9.0719999999999995E-2</v>
      </c>
      <c r="L201" s="29">
        <v>-5.2200000000000003E-2</v>
      </c>
      <c r="M201" s="29">
        <v>0.10466593715244707</v>
      </c>
      <c r="N201" s="29">
        <v>6.11</v>
      </c>
      <c r="O201" s="35">
        <v>13.944332239068419</v>
      </c>
      <c r="P201" s="29">
        <v>-0.11592</v>
      </c>
      <c r="Q201" s="29">
        <v>-8.7480000000000002E-2</v>
      </c>
      <c r="R201" s="29">
        <v>0.14522464253700196</v>
      </c>
      <c r="S201" s="92">
        <v>6.02</v>
      </c>
      <c r="T201" s="35">
        <v>11.040120906897528</v>
      </c>
      <c r="U201" s="29">
        <v>-9.6299999999999997E-2</v>
      </c>
      <c r="V201" s="29">
        <v>-6.2820000000000001E-2</v>
      </c>
      <c r="W201" s="29">
        <v>0.11497844319697496</v>
      </c>
      <c r="X201" s="92">
        <v>6.02</v>
      </c>
      <c r="Y201" s="298" t="s">
        <v>3007</v>
      </c>
    </row>
    <row r="202" spans="1:25" x14ac:dyDescent="0.25">
      <c r="A202" s="28" t="s">
        <v>18</v>
      </c>
      <c r="B202" s="140" t="s">
        <v>227</v>
      </c>
      <c r="C202" s="296" t="s">
        <v>146</v>
      </c>
      <c r="D202" s="140">
        <v>35</v>
      </c>
      <c r="E202" s="140" t="s">
        <v>234</v>
      </c>
      <c r="F202" s="140">
        <v>6</v>
      </c>
      <c r="G202" s="140" t="s">
        <v>3007</v>
      </c>
      <c r="H202" s="297">
        <v>1</v>
      </c>
      <c r="I202" s="140" t="s">
        <v>235</v>
      </c>
      <c r="J202" s="29">
        <v>187.65025772574731</v>
      </c>
      <c r="K202" s="29">
        <v>-1.9658399999999998</v>
      </c>
      <c r="L202" s="29">
        <v>-0.26424000000000003</v>
      </c>
      <c r="M202" s="29">
        <v>1.9835195192384669</v>
      </c>
      <c r="N202" s="29">
        <v>6.11</v>
      </c>
      <c r="O202" s="35">
        <v>160.20896250531968</v>
      </c>
      <c r="P202" s="29">
        <v>-1.6519200000000001</v>
      </c>
      <c r="Q202" s="29">
        <v>-0.23472000000000001</v>
      </c>
      <c r="R202" s="29">
        <v>1.6685122609079024</v>
      </c>
      <c r="S202" s="92">
        <v>6.02</v>
      </c>
      <c r="T202" s="35">
        <v>172.51417977385444</v>
      </c>
      <c r="U202" s="29">
        <v>-1.78152</v>
      </c>
      <c r="V202" s="29">
        <v>-0.23280000000000001</v>
      </c>
      <c r="W202" s="29">
        <v>1.7966661766727843</v>
      </c>
      <c r="X202" s="92">
        <v>6.02</v>
      </c>
      <c r="Y202" s="298" t="s">
        <v>3007</v>
      </c>
    </row>
    <row r="203" spans="1:25" x14ac:dyDescent="0.25">
      <c r="A203" s="28" t="s">
        <v>18</v>
      </c>
      <c r="B203" s="140" t="s">
        <v>227</v>
      </c>
      <c r="C203" s="296" t="s">
        <v>146</v>
      </c>
      <c r="D203" s="140">
        <v>35</v>
      </c>
      <c r="E203" s="140" t="s">
        <v>236</v>
      </c>
      <c r="F203" s="140">
        <v>6</v>
      </c>
      <c r="G203" s="140" t="s">
        <v>3007</v>
      </c>
      <c r="H203" s="297">
        <v>1</v>
      </c>
      <c r="I203" s="140" t="s">
        <v>124</v>
      </c>
      <c r="J203" s="29">
        <v>153.68473622329194</v>
      </c>
      <c r="K203" s="29">
        <v>-1.512</v>
      </c>
      <c r="L203" s="29">
        <v>-0.59399999999999997</v>
      </c>
      <c r="M203" s="29">
        <v>1.6244937673010629</v>
      </c>
      <c r="N203" s="29">
        <v>6.11</v>
      </c>
      <c r="O203" s="35">
        <v>167.88082436721302</v>
      </c>
      <c r="P203" s="29">
        <v>-1.647</v>
      </c>
      <c r="Q203" s="29">
        <v>-0.58679999999999999</v>
      </c>
      <c r="R203" s="29">
        <v>1.7484116334547766</v>
      </c>
      <c r="S203" s="92">
        <v>6.02</v>
      </c>
      <c r="T203" s="35">
        <v>190.95599049722287</v>
      </c>
      <c r="U203" s="29">
        <v>-1.8939600000000001</v>
      </c>
      <c r="V203" s="29">
        <v>-0.60660000000000003</v>
      </c>
      <c r="W203" s="29">
        <v>1.9887302586323767</v>
      </c>
      <c r="X203" s="92">
        <v>6.02</v>
      </c>
      <c r="Y203" s="298" t="s">
        <v>3007</v>
      </c>
    </row>
    <row r="204" spans="1:25" x14ac:dyDescent="0.25">
      <c r="A204" s="28" t="s">
        <v>18</v>
      </c>
      <c r="B204" s="140" t="s">
        <v>227</v>
      </c>
      <c r="C204" s="296" t="s">
        <v>146</v>
      </c>
      <c r="D204" s="140">
        <v>35</v>
      </c>
      <c r="E204" s="140" t="s">
        <v>237</v>
      </c>
      <c r="F204" s="140">
        <v>6</v>
      </c>
      <c r="G204" s="140" t="s">
        <v>3007</v>
      </c>
      <c r="H204" s="297">
        <v>1</v>
      </c>
      <c r="I204" s="140" t="s">
        <v>238</v>
      </c>
      <c r="J204" s="29">
        <v>38.366358495017316</v>
      </c>
      <c r="K204" s="29">
        <v>-0.38448000000000004</v>
      </c>
      <c r="L204" s="29">
        <v>-0.129</v>
      </c>
      <c r="M204" s="29">
        <v>0.40554391919988153</v>
      </c>
      <c r="N204" s="29">
        <v>6.11</v>
      </c>
      <c r="O204" s="35">
        <v>41.830997273158602</v>
      </c>
      <c r="P204" s="29">
        <v>-0.41904000000000002</v>
      </c>
      <c r="Q204" s="29">
        <v>-0.11916</v>
      </c>
      <c r="R204" s="29">
        <v>0.43565310420103748</v>
      </c>
      <c r="S204" s="92">
        <v>6.02</v>
      </c>
      <c r="T204" s="35">
        <v>49.715326212863438</v>
      </c>
      <c r="U204" s="29">
        <v>-0.50219999999999998</v>
      </c>
      <c r="V204" s="29">
        <v>-0.126</v>
      </c>
      <c r="W204" s="29">
        <v>0.51776523637648753</v>
      </c>
      <c r="X204" s="92">
        <v>6.02</v>
      </c>
      <c r="Y204" s="298" t="s">
        <v>3007</v>
      </c>
    </row>
    <row r="205" spans="1:25" x14ac:dyDescent="0.25">
      <c r="A205" s="28" t="s">
        <v>18</v>
      </c>
      <c r="B205" s="140" t="s">
        <v>227</v>
      </c>
      <c r="C205" s="296" t="s">
        <v>146</v>
      </c>
      <c r="D205" s="140">
        <v>35</v>
      </c>
      <c r="E205" s="140" t="s">
        <v>239</v>
      </c>
      <c r="F205" s="140">
        <v>6</v>
      </c>
      <c r="G205" s="140" t="s">
        <v>3007</v>
      </c>
      <c r="H205" s="297">
        <v>1</v>
      </c>
      <c r="I205" s="140" t="s">
        <v>3035</v>
      </c>
      <c r="J205" s="29">
        <v>39.634339848602032</v>
      </c>
      <c r="K205" s="29">
        <v>-0.37944</v>
      </c>
      <c r="L205" s="29">
        <v>-0.17760000000000001</v>
      </c>
      <c r="M205" s="29">
        <v>0.41894686250167812</v>
      </c>
      <c r="N205" s="29">
        <v>6.11</v>
      </c>
      <c r="O205" s="35">
        <v>62.055455494326885</v>
      </c>
      <c r="P205" s="29">
        <v>-0.58128000000000002</v>
      </c>
      <c r="Q205" s="29">
        <v>-0.28248000000000001</v>
      </c>
      <c r="R205" s="29">
        <v>0.64628274679121678</v>
      </c>
      <c r="S205" s="92">
        <v>6.02</v>
      </c>
      <c r="T205" s="35">
        <v>47.332103656531658</v>
      </c>
      <c r="U205" s="29">
        <v>-0.45432</v>
      </c>
      <c r="V205" s="29">
        <v>-0.19128000000000001</v>
      </c>
      <c r="W205" s="29">
        <v>0.49294492674131457</v>
      </c>
      <c r="X205" s="92">
        <v>6.02</v>
      </c>
      <c r="Y205" s="298" t="s">
        <v>3007</v>
      </c>
    </row>
    <row r="206" spans="1:25" x14ac:dyDescent="0.25">
      <c r="A206" s="28" t="s">
        <v>18</v>
      </c>
      <c r="B206" s="140" t="s">
        <v>227</v>
      </c>
      <c r="C206" s="296" t="s">
        <v>146</v>
      </c>
      <c r="D206" s="140">
        <v>35</v>
      </c>
      <c r="E206" s="140" t="s">
        <v>240</v>
      </c>
      <c r="F206" s="140">
        <v>6</v>
      </c>
      <c r="G206" s="140" t="s">
        <v>3007</v>
      </c>
      <c r="H206" s="297">
        <v>1</v>
      </c>
      <c r="I206" s="140" t="s">
        <v>3036</v>
      </c>
      <c r="J206" s="29">
        <v>18.72871907715141</v>
      </c>
      <c r="K206" s="29">
        <v>-0.19619999999999999</v>
      </c>
      <c r="L206" s="29">
        <v>-2.64E-2</v>
      </c>
      <c r="M206" s="29">
        <v>0.19796817926121357</v>
      </c>
      <c r="N206" s="29">
        <v>6.11</v>
      </c>
      <c r="O206" s="35">
        <v>25.425236746415621</v>
      </c>
      <c r="P206" s="29">
        <v>-0.26148000000000005</v>
      </c>
      <c r="Q206" s="29">
        <v>-4.1759999999999999E-2</v>
      </c>
      <c r="R206" s="29">
        <v>0.2647936706192201</v>
      </c>
      <c r="S206" s="92">
        <v>6.02</v>
      </c>
      <c r="T206" s="35">
        <v>27.598590683581318</v>
      </c>
      <c r="U206" s="29">
        <v>-0.28523999999999999</v>
      </c>
      <c r="V206" s="29">
        <v>-3.5400000000000001E-2</v>
      </c>
      <c r="W206" s="29">
        <v>0.287428282533226</v>
      </c>
      <c r="X206" s="92">
        <v>6.02</v>
      </c>
      <c r="Y206" s="298" t="s">
        <v>3007</v>
      </c>
    </row>
    <row r="207" spans="1:25" x14ac:dyDescent="0.25">
      <c r="A207" s="28" t="s">
        <v>18</v>
      </c>
      <c r="B207" s="140" t="s">
        <v>227</v>
      </c>
      <c r="C207" s="296" t="s">
        <v>146</v>
      </c>
      <c r="D207" s="140">
        <v>35</v>
      </c>
      <c r="E207" s="140" t="s">
        <v>56</v>
      </c>
      <c r="F207" s="140">
        <v>6</v>
      </c>
      <c r="G207" s="140" t="s">
        <v>57</v>
      </c>
      <c r="H207" s="297">
        <v>1</v>
      </c>
      <c r="I207" s="140" t="s">
        <v>241</v>
      </c>
      <c r="J207" s="29">
        <v>0</v>
      </c>
      <c r="K207" s="29">
        <v>-1.47E-2</v>
      </c>
      <c r="L207" s="29">
        <v>-5.64E-3</v>
      </c>
      <c r="M207" s="29">
        <v>1.5744827722144184E-2</v>
      </c>
      <c r="N207" s="29">
        <v>6.11</v>
      </c>
      <c r="O207" s="35">
        <v>0</v>
      </c>
      <c r="P207" s="29">
        <v>-1.566E-2</v>
      </c>
      <c r="Q207" s="29">
        <v>-4.7999999999999996E-3</v>
      </c>
      <c r="R207" s="29">
        <v>1.6379120855528236E-2</v>
      </c>
      <c r="S207" s="92">
        <v>6.02</v>
      </c>
      <c r="T207" s="35">
        <v>0</v>
      </c>
      <c r="U207" s="29">
        <v>-1.6079999999999997E-2</v>
      </c>
      <c r="V207" s="29">
        <v>-5.1600000000000005E-3</v>
      </c>
      <c r="W207" s="29">
        <v>1.6887628607948482E-2</v>
      </c>
      <c r="X207" s="92">
        <v>6.02</v>
      </c>
      <c r="Y207" s="298" t="s">
        <v>3007</v>
      </c>
    </row>
    <row r="208" spans="1:25" x14ac:dyDescent="0.25">
      <c r="A208" s="30" t="s">
        <v>18</v>
      </c>
      <c r="B208" s="141" t="s">
        <v>227</v>
      </c>
      <c r="C208" s="141" t="s">
        <v>146</v>
      </c>
      <c r="D208" s="141">
        <v>35</v>
      </c>
      <c r="E208" s="141" t="s">
        <v>59</v>
      </c>
      <c r="F208" s="141">
        <v>35</v>
      </c>
      <c r="G208" s="141" t="s">
        <v>31</v>
      </c>
      <c r="H208" s="141" t="s">
        <v>3007</v>
      </c>
      <c r="I208" s="141" t="s">
        <v>3007</v>
      </c>
      <c r="J208" s="31">
        <v>43.878466199971427</v>
      </c>
      <c r="K208" s="31">
        <v>-2.601</v>
      </c>
      <c r="L208" s="31">
        <v>-0.82079999999999997</v>
      </c>
      <c r="M208" s="31">
        <v>2.7274371926774044</v>
      </c>
      <c r="N208" s="31">
        <v>35.93</v>
      </c>
      <c r="O208" s="93">
        <v>57.136878046567006</v>
      </c>
      <c r="P208" s="31">
        <v>-3.3588</v>
      </c>
      <c r="Q208" s="31">
        <v>-0.98820000000000008</v>
      </c>
      <c r="R208" s="31">
        <v>3.5011536213082679</v>
      </c>
      <c r="S208" s="94">
        <v>35.42</v>
      </c>
      <c r="T208" s="93">
        <v>57.152479214847531</v>
      </c>
      <c r="U208" s="31">
        <v>-3.3984000000000001</v>
      </c>
      <c r="V208" s="31">
        <v>-0.90539999999999998</v>
      </c>
      <c r="W208" s="31">
        <v>3.5169406762127795</v>
      </c>
      <c r="X208" s="94">
        <v>35.57</v>
      </c>
      <c r="Y208" s="299" t="s">
        <v>3007</v>
      </c>
    </row>
    <row r="209" spans="1:25" x14ac:dyDescent="0.25">
      <c r="A209" s="26" t="s">
        <v>18</v>
      </c>
      <c r="B209" s="139" t="s">
        <v>227</v>
      </c>
      <c r="C209" s="139" t="s">
        <v>146</v>
      </c>
      <c r="D209" s="139">
        <v>35</v>
      </c>
      <c r="E209" s="139" t="s">
        <v>220</v>
      </c>
      <c r="F209" s="139">
        <v>35</v>
      </c>
      <c r="G209" s="139" t="s">
        <v>3007</v>
      </c>
      <c r="H209" s="139">
        <v>2</v>
      </c>
      <c r="I209" s="139" t="s">
        <v>3037</v>
      </c>
      <c r="J209" s="27">
        <v>44.619970198719599</v>
      </c>
      <c r="K209" s="27">
        <v>-2.6040000000000001</v>
      </c>
      <c r="L209" s="27">
        <v>-0.95479999999999998</v>
      </c>
      <c r="M209" s="27">
        <v>2.7735282655851914</v>
      </c>
      <c r="N209" s="27">
        <v>35.93</v>
      </c>
      <c r="O209" s="90">
        <v>58.004877237984253</v>
      </c>
      <c r="P209" s="27">
        <v>-3.36</v>
      </c>
      <c r="Q209" s="27">
        <v>-1.1592</v>
      </c>
      <c r="R209" s="27">
        <v>3.5543416605610663</v>
      </c>
      <c r="S209" s="91">
        <v>35.42</v>
      </c>
      <c r="T209" s="90">
        <v>57.993756034249664</v>
      </c>
      <c r="U209" s="27">
        <v>-3.4020000000000001</v>
      </c>
      <c r="V209" s="27">
        <v>-1.0780000000000001</v>
      </c>
      <c r="W209" s="27">
        <v>3.5687095706991907</v>
      </c>
      <c r="X209" s="91">
        <v>35.57</v>
      </c>
      <c r="Y209" s="295" t="s">
        <v>3007</v>
      </c>
    </row>
    <row r="210" spans="1:25" x14ac:dyDescent="0.25">
      <c r="A210" s="28" t="s">
        <v>18</v>
      </c>
      <c r="B210" s="140" t="s">
        <v>227</v>
      </c>
      <c r="C210" s="296" t="s">
        <v>146</v>
      </c>
      <c r="D210" s="140">
        <v>35</v>
      </c>
      <c r="E210" s="140" t="s">
        <v>242</v>
      </c>
      <c r="F210" s="140">
        <v>6</v>
      </c>
      <c r="G210" s="140" t="s">
        <v>36</v>
      </c>
      <c r="H210" s="140" t="s">
        <v>3007</v>
      </c>
      <c r="I210" s="140" t="s">
        <v>243</v>
      </c>
      <c r="J210" s="29">
        <v>246.72195470500367</v>
      </c>
      <c r="K210" s="29">
        <v>-2.601</v>
      </c>
      <c r="L210" s="29">
        <v>-0.82079999999999997</v>
      </c>
      <c r="M210" s="29">
        <v>2.7274371926774044</v>
      </c>
      <c r="N210" s="29">
        <v>6.39</v>
      </c>
      <c r="O210" s="35">
        <v>322.77324089464173</v>
      </c>
      <c r="P210" s="29">
        <v>-3.3588</v>
      </c>
      <c r="Q210" s="29">
        <v>-0.98820000000000008</v>
      </c>
      <c r="R210" s="29">
        <v>3.5011536213082679</v>
      </c>
      <c r="S210" s="92">
        <v>6.27</v>
      </c>
      <c r="T210" s="35">
        <v>322.68471201144871</v>
      </c>
      <c r="U210" s="29">
        <v>-3.3984000000000001</v>
      </c>
      <c r="V210" s="29">
        <v>-0.90539999999999998</v>
      </c>
      <c r="W210" s="29">
        <v>3.5169406762127795</v>
      </c>
      <c r="X210" s="92">
        <v>6.3</v>
      </c>
      <c r="Y210" s="298" t="s">
        <v>3007</v>
      </c>
    </row>
    <row r="211" spans="1:25" x14ac:dyDescent="0.25">
      <c r="A211" s="28" t="s">
        <v>18</v>
      </c>
      <c r="B211" s="140" t="s">
        <v>227</v>
      </c>
      <c r="C211" s="296" t="s">
        <v>146</v>
      </c>
      <c r="D211" s="140">
        <v>35</v>
      </c>
      <c r="E211" s="140" t="s">
        <v>244</v>
      </c>
      <c r="F211" s="140">
        <v>6</v>
      </c>
      <c r="G211" s="140" t="s">
        <v>3007</v>
      </c>
      <c r="H211" s="140">
        <v>2</v>
      </c>
      <c r="I211" s="140" t="s">
        <v>245</v>
      </c>
      <c r="J211" s="29">
        <v>21.965349435622571</v>
      </c>
      <c r="K211" s="29">
        <v>-0.2316</v>
      </c>
      <c r="L211" s="29">
        <v>-7.2959999999999997E-2</v>
      </c>
      <c r="M211" s="29">
        <v>0.24282034840597688</v>
      </c>
      <c r="N211" s="29">
        <v>6.39</v>
      </c>
      <c r="O211" s="35">
        <v>27.673627313756263</v>
      </c>
      <c r="P211" s="29">
        <v>-0.29255999999999999</v>
      </c>
      <c r="Q211" s="29">
        <v>-6.720000000000001E-2</v>
      </c>
      <c r="R211" s="29">
        <v>0.30017860283504549</v>
      </c>
      <c r="S211" s="92">
        <v>6.27</v>
      </c>
      <c r="T211" s="35">
        <v>25.073929821365436</v>
      </c>
      <c r="U211" s="29">
        <v>-0.26688000000000001</v>
      </c>
      <c r="V211" s="29">
        <v>-5.8799999999999998E-2</v>
      </c>
      <c r="W211" s="29">
        <v>0.27328076112306188</v>
      </c>
      <c r="X211" s="92">
        <v>6.3</v>
      </c>
      <c r="Y211" s="298" t="s">
        <v>3007</v>
      </c>
    </row>
    <row r="212" spans="1:25" x14ac:dyDescent="0.25">
      <c r="A212" s="28" t="s">
        <v>18</v>
      </c>
      <c r="B212" s="140" t="s">
        <v>227</v>
      </c>
      <c r="C212" s="296" t="s">
        <v>146</v>
      </c>
      <c r="D212" s="140">
        <v>35</v>
      </c>
      <c r="E212" s="140" t="s">
        <v>246</v>
      </c>
      <c r="F212" s="140">
        <v>6</v>
      </c>
      <c r="G212" s="140" t="s">
        <v>3007</v>
      </c>
      <c r="H212" s="140">
        <v>2</v>
      </c>
      <c r="I212" s="140" t="s">
        <v>3036</v>
      </c>
      <c r="J212" s="29">
        <v>28.982889273766368</v>
      </c>
      <c r="K212" s="29">
        <v>-0.30324000000000001</v>
      </c>
      <c r="L212" s="29">
        <v>-0.10344</v>
      </c>
      <c r="M212" s="29">
        <v>0.32039714605470504</v>
      </c>
      <c r="N212" s="29">
        <v>6.39</v>
      </c>
      <c r="O212" s="35">
        <v>34.150855562962143</v>
      </c>
      <c r="P212" s="29">
        <v>-0.35496</v>
      </c>
      <c r="Q212" s="29">
        <v>-0.10596</v>
      </c>
      <c r="R212" s="29">
        <v>0.37043774537700669</v>
      </c>
      <c r="S212" s="92">
        <v>6.27</v>
      </c>
      <c r="T212" s="35">
        <v>43.399932044552152</v>
      </c>
      <c r="U212" s="29">
        <v>-0.46116000000000001</v>
      </c>
      <c r="V212" s="29">
        <v>-0.10524</v>
      </c>
      <c r="W212" s="29">
        <v>0.47301585935357393</v>
      </c>
      <c r="X212" s="92">
        <v>6.3</v>
      </c>
      <c r="Y212" s="298" t="s">
        <v>3007</v>
      </c>
    </row>
    <row r="213" spans="1:25" x14ac:dyDescent="0.25">
      <c r="A213" s="28" t="s">
        <v>18</v>
      </c>
      <c r="B213" s="140" t="s">
        <v>227</v>
      </c>
      <c r="C213" s="296" t="s">
        <v>146</v>
      </c>
      <c r="D213" s="140">
        <v>35</v>
      </c>
      <c r="E213" s="140" t="s">
        <v>247</v>
      </c>
      <c r="F213" s="140">
        <v>6</v>
      </c>
      <c r="G213" s="140" t="s">
        <v>3007</v>
      </c>
      <c r="H213" s="140">
        <v>2</v>
      </c>
      <c r="I213" s="140" t="s">
        <v>124</v>
      </c>
      <c r="J213" s="29">
        <v>89.585772429127445</v>
      </c>
      <c r="K213" s="29">
        <v>-0.89027999999999996</v>
      </c>
      <c r="L213" s="29">
        <v>-0.43380000000000002</v>
      </c>
      <c r="M213" s="29">
        <v>0.99034383847227525</v>
      </c>
      <c r="N213" s="29">
        <v>6.39</v>
      </c>
      <c r="O213" s="35">
        <v>119.47776824568534</v>
      </c>
      <c r="P213" s="29">
        <v>-1.1739600000000001</v>
      </c>
      <c r="Q213" s="29">
        <v>-0.54900000000000004</v>
      </c>
      <c r="R213" s="29">
        <v>1.2959872999377735</v>
      </c>
      <c r="S213" s="92">
        <v>6.27</v>
      </c>
      <c r="T213" s="35">
        <v>109.2528677745558</v>
      </c>
      <c r="U213" s="29">
        <v>-1.0857600000000001</v>
      </c>
      <c r="V213" s="29">
        <v>-0.48887999999999998</v>
      </c>
      <c r="W213" s="29">
        <v>1.1907470058748837</v>
      </c>
      <c r="X213" s="92">
        <v>6.3</v>
      </c>
      <c r="Y213" s="298" t="s">
        <v>3007</v>
      </c>
    </row>
    <row r="214" spans="1:25" x14ac:dyDescent="0.25">
      <c r="A214" s="28" t="s">
        <v>18</v>
      </c>
      <c r="B214" s="140" t="s">
        <v>227</v>
      </c>
      <c r="C214" s="296" t="s">
        <v>146</v>
      </c>
      <c r="D214" s="140">
        <v>35</v>
      </c>
      <c r="E214" s="140" t="s">
        <v>248</v>
      </c>
      <c r="F214" s="140">
        <v>6</v>
      </c>
      <c r="G214" s="140" t="s">
        <v>3007</v>
      </c>
      <c r="H214" s="140">
        <v>2</v>
      </c>
      <c r="I214" s="140" t="s">
        <v>231</v>
      </c>
      <c r="J214" s="29">
        <v>15.57205741332896</v>
      </c>
      <c r="K214" s="29">
        <v>-0.1716</v>
      </c>
      <c r="L214" s="29">
        <v>-1.3679999999999999E-2</v>
      </c>
      <c r="M214" s="29">
        <v>0.17214442308712763</v>
      </c>
      <c r="N214" s="29">
        <v>6.39</v>
      </c>
      <c r="O214" s="35">
        <v>16.428573888176505</v>
      </c>
      <c r="P214" s="29">
        <v>-0.17760000000000001</v>
      </c>
      <c r="Q214" s="29">
        <v>-1.464E-2</v>
      </c>
      <c r="R214" s="29">
        <v>0.17820238382243939</v>
      </c>
      <c r="S214" s="92">
        <v>6.27</v>
      </c>
      <c r="T214" s="35">
        <v>15.907807687295342</v>
      </c>
      <c r="U214" s="29">
        <v>-0.17280000000000001</v>
      </c>
      <c r="V214" s="29">
        <v>-1.4160000000000001E-2</v>
      </c>
      <c r="W214" s="29">
        <v>0.17337919598383195</v>
      </c>
      <c r="X214" s="92">
        <v>6.3</v>
      </c>
      <c r="Y214" s="298" t="s">
        <v>3007</v>
      </c>
    </row>
    <row r="215" spans="1:25" x14ac:dyDescent="0.25">
      <c r="A215" s="28" t="s">
        <v>18</v>
      </c>
      <c r="B215" s="140" t="s">
        <v>227</v>
      </c>
      <c r="C215" s="296" t="s">
        <v>146</v>
      </c>
      <c r="D215" s="140">
        <v>35</v>
      </c>
      <c r="E215" s="140" t="s">
        <v>249</v>
      </c>
      <c r="F215" s="140">
        <v>6</v>
      </c>
      <c r="G215" s="140" t="s">
        <v>3007</v>
      </c>
      <c r="H215" s="140">
        <v>2</v>
      </c>
      <c r="I215" s="140" t="s">
        <v>3036</v>
      </c>
      <c r="J215" s="29">
        <v>44.688230009969082</v>
      </c>
      <c r="K215" s="29">
        <v>-0.47592000000000001</v>
      </c>
      <c r="L215" s="29">
        <v>-0.13247999999999999</v>
      </c>
      <c r="M215" s="29">
        <v>0.49401497629120517</v>
      </c>
      <c r="N215" s="29">
        <v>6.39</v>
      </c>
      <c r="O215" s="35">
        <v>77.398224176214882</v>
      </c>
      <c r="P215" s="29">
        <v>-0.82487999999999995</v>
      </c>
      <c r="Q215" s="29">
        <v>-0.15624000000000002</v>
      </c>
      <c r="R215" s="29">
        <v>0.83954627746182042</v>
      </c>
      <c r="S215" s="92">
        <v>6.27</v>
      </c>
      <c r="T215" s="35">
        <v>80.264957290836122</v>
      </c>
      <c r="U215" s="29">
        <v>-0.86160000000000003</v>
      </c>
      <c r="V215" s="29">
        <v>-0.15143999999999999</v>
      </c>
      <c r="W215" s="29">
        <v>0.8748077695128228</v>
      </c>
      <c r="X215" s="92">
        <v>6.3</v>
      </c>
      <c r="Y215" s="298" t="s">
        <v>3007</v>
      </c>
    </row>
    <row r="216" spans="1:25" x14ac:dyDescent="0.25">
      <c r="A216" s="28" t="s">
        <v>18</v>
      </c>
      <c r="B216" s="140" t="s">
        <v>227</v>
      </c>
      <c r="C216" s="296" t="s">
        <v>146</v>
      </c>
      <c r="D216" s="140">
        <v>35</v>
      </c>
      <c r="E216" s="140" t="s">
        <v>250</v>
      </c>
      <c r="F216" s="140">
        <v>6</v>
      </c>
      <c r="G216" s="140" t="s">
        <v>3007</v>
      </c>
      <c r="H216" s="140">
        <v>2</v>
      </c>
      <c r="I216" s="140" t="s">
        <v>3036</v>
      </c>
      <c r="J216" s="29">
        <v>47.835577956110178</v>
      </c>
      <c r="K216" s="29">
        <v>-0.52079999999999993</v>
      </c>
      <c r="L216" s="29">
        <v>-9.1680000000000011E-2</v>
      </c>
      <c r="M216" s="29">
        <v>0.52880796363141125</v>
      </c>
      <c r="N216" s="29">
        <v>6.39</v>
      </c>
      <c r="O216" s="35">
        <v>49.542117026891503</v>
      </c>
      <c r="P216" s="29">
        <v>-0.52200000000000002</v>
      </c>
      <c r="Q216" s="29">
        <v>-0.12768000000000002</v>
      </c>
      <c r="R216" s="29">
        <v>0.5373882976023947</v>
      </c>
      <c r="S216" s="92">
        <v>6.27</v>
      </c>
      <c r="T216" s="35">
        <v>50.142434850260102</v>
      </c>
      <c r="U216" s="29">
        <v>-0.53448000000000007</v>
      </c>
      <c r="V216" s="29">
        <v>-0.114</v>
      </c>
      <c r="W216" s="29">
        <v>0.54650239743298479</v>
      </c>
      <c r="X216" s="92">
        <v>6.3</v>
      </c>
      <c r="Y216" s="298" t="s">
        <v>3007</v>
      </c>
    </row>
    <row r="217" spans="1:25" x14ac:dyDescent="0.25">
      <c r="A217" s="28" t="s">
        <v>18</v>
      </c>
      <c r="B217" s="140" t="s">
        <v>227</v>
      </c>
      <c r="C217" s="296" t="s">
        <v>146</v>
      </c>
      <c r="D217" s="140">
        <v>35</v>
      </c>
      <c r="E217" s="140" t="s">
        <v>251</v>
      </c>
      <c r="F217" s="140">
        <v>6</v>
      </c>
      <c r="G217" s="140" t="s">
        <v>57</v>
      </c>
      <c r="H217" s="140">
        <v>2</v>
      </c>
      <c r="I217" s="140" t="s">
        <v>58</v>
      </c>
      <c r="J217" s="29">
        <v>0</v>
      </c>
      <c r="K217" s="29">
        <v>-1.14E-3</v>
      </c>
      <c r="L217" s="29">
        <v>-6.7800000000000004E-3</v>
      </c>
      <c r="M217" s="29">
        <v>6.8751727251029852E-3</v>
      </c>
      <c r="N217" s="29">
        <v>6.39</v>
      </c>
      <c r="O217" s="35">
        <v>0</v>
      </c>
      <c r="P217" s="29">
        <v>-1.0200000000000001E-3</v>
      </c>
      <c r="Q217" s="29">
        <v>-5.4000000000000003E-3</v>
      </c>
      <c r="R217" s="29">
        <v>5.495489059219389E-3</v>
      </c>
      <c r="S217" s="92">
        <v>6.27</v>
      </c>
      <c r="T217" s="35">
        <v>0</v>
      </c>
      <c r="U217" s="29">
        <v>-1.0200000000000001E-3</v>
      </c>
      <c r="V217" s="29">
        <v>-5.7000000000000002E-3</v>
      </c>
      <c r="W217" s="29">
        <v>5.7905440158934982E-3</v>
      </c>
      <c r="X217" s="92">
        <v>6.3</v>
      </c>
      <c r="Y217" s="298" t="s">
        <v>3007</v>
      </c>
    </row>
    <row r="218" spans="1:25" ht="15.75" thickBot="1" x14ac:dyDescent="0.3">
      <c r="A218" s="32" t="s">
        <v>18</v>
      </c>
      <c r="B218" s="142" t="s">
        <v>227</v>
      </c>
      <c r="C218" s="305" t="s">
        <v>146</v>
      </c>
      <c r="D218" s="142">
        <v>35</v>
      </c>
      <c r="E218" s="142" t="s">
        <v>252</v>
      </c>
      <c r="F218" s="142">
        <v>6</v>
      </c>
      <c r="G218" s="142" t="s">
        <v>3007</v>
      </c>
      <c r="H218" s="142" t="s">
        <v>3007</v>
      </c>
      <c r="I218" s="142" t="s">
        <v>3007</v>
      </c>
      <c r="J218" s="29">
        <v>0</v>
      </c>
      <c r="K218" s="29">
        <v>0</v>
      </c>
      <c r="L218" s="29">
        <v>0</v>
      </c>
      <c r="M218" s="29">
        <v>0</v>
      </c>
      <c r="N218" s="29">
        <v>6.39</v>
      </c>
      <c r="O218" s="36">
        <v>0</v>
      </c>
      <c r="P218" s="33">
        <v>0</v>
      </c>
      <c r="Q218" s="33">
        <v>0</v>
      </c>
      <c r="R218" s="33">
        <v>0</v>
      </c>
      <c r="S218" s="95">
        <v>6.27</v>
      </c>
      <c r="T218" s="36">
        <v>0</v>
      </c>
      <c r="U218" s="33">
        <v>0</v>
      </c>
      <c r="V218" s="33">
        <v>0</v>
      </c>
      <c r="W218" s="33" t="s">
        <v>3038</v>
      </c>
      <c r="X218" s="95">
        <v>6.3</v>
      </c>
      <c r="Y218" s="301" t="s">
        <v>3007</v>
      </c>
    </row>
    <row r="219" spans="1:25" x14ac:dyDescent="0.25">
      <c r="A219" s="24" t="s">
        <v>18</v>
      </c>
      <c r="B219" s="138" t="s">
        <v>253</v>
      </c>
      <c r="C219" s="138" t="s">
        <v>21</v>
      </c>
      <c r="D219" s="138">
        <v>110</v>
      </c>
      <c r="E219" s="138" t="s">
        <v>30</v>
      </c>
      <c r="F219" s="138">
        <v>110</v>
      </c>
      <c r="G219" s="138" t="s">
        <v>31</v>
      </c>
      <c r="H219" s="138" t="s">
        <v>3007</v>
      </c>
      <c r="I219" s="138" t="s">
        <v>3007</v>
      </c>
      <c r="J219" s="25">
        <v>34.31918563604831</v>
      </c>
      <c r="K219" s="25">
        <v>-6.7069999999999999</v>
      </c>
      <c r="L219" s="25">
        <v>-2.0209999999999999</v>
      </c>
      <c r="M219" s="25">
        <v>7.0118557748579375</v>
      </c>
      <c r="N219" s="25">
        <v>118.1</v>
      </c>
      <c r="O219" s="88">
        <v>39.433158721086606</v>
      </c>
      <c r="P219" s="25">
        <v>-7.5609999999999999</v>
      </c>
      <c r="Q219" s="25">
        <v>-2.5569999999999999</v>
      </c>
      <c r="R219" s="25">
        <v>7.9816656567351387</v>
      </c>
      <c r="S219" s="89">
        <v>117</v>
      </c>
      <c r="T219" s="88">
        <v>43.217018340831721</v>
      </c>
      <c r="U219" s="25">
        <v>-8.4039999999999999</v>
      </c>
      <c r="V219" s="25">
        <v>-2.5579999999999998</v>
      </c>
      <c r="W219" s="25">
        <v>8.7849394032325669</v>
      </c>
      <c r="X219" s="89">
        <v>117.5</v>
      </c>
      <c r="Y219" s="294" t="s">
        <v>3007</v>
      </c>
    </row>
    <row r="220" spans="1:25" x14ac:dyDescent="0.25">
      <c r="A220" s="28" t="s">
        <v>18</v>
      </c>
      <c r="B220" s="140" t="s">
        <v>253</v>
      </c>
      <c r="C220" s="296" t="s">
        <v>21</v>
      </c>
      <c r="D220" s="140">
        <v>110</v>
      </c>
      <c r="E220" s="140" t="s">
        <v>254</v>
      </c>
      <c r="F220" s="140">
        <v>35</v>
      </c>
      <c r="G220" s="140" t="s">
        <v>34</v>
      </c>
      <c r="H220" s="140" t="s">
        <v>3007</v>
      </c>
      <c r="I220" s="140" t="s">
        <v>255</v>
      </c>
      <c r="J220" s="29">
        <v>90.210986004053382</v>
      </c>
      <c r="K220" s="29">
        <v>-5.327</v>
      </c>
      <c r="L220" s="29">
        <v>-1.736</v>
      </c>
      <c r="M220" s="29">
        <v>5.6027337077537425</v>
      </c>
      <c r="N220" s="29">
        <v>35.9</v>
      </c>
      <c r="O220" s="35">
        <v>98.150410401301215</v>
      </c>
      <c r="P220" s="29">
        <v>-5.6769999999999996</v>
      </c>
      <c r="Q220" s="29">
        <v>-1.9179999999999999</v>
      </c>
      <c r="R220" s="29">
        <v>5.9922494106971209</v>
      </c>
      <c r="S220" s="92">
        <v>35.29</v>
      </c>
      <c r="T220" s="35">
        <v>109.75770249590256</v>
      </c>
      <c r="U220" s="29">
        <v>-6.4329999999999998</v>
      </c>
      <c r="V220" s="29">
        <v>-1.988</v>
      </c>
      <c r="W220" s="29">
        <v>6.7331740657731398</v>
      </c>
      <c r="X220" s="92">
        <v>35.46</v>
      </c>
      <c r="Y220" s="298" t="s">
        <v>3007</v>
      </c>
    </row>
    <row r="221" spans="1:25" x14ac:dyDescent="0.25">
      <c r="A221" s="26" t="s">
        <v>18</v>
      </c>
      <c r="B221" s="139" t="s">
        <v>253</v>
      </c>
      <c r="C221" s="139" t="s">
        <v>21</v>
      </c>
      <c r="D221" s="139">
        <v>110</v>
      </c>
      <c r="E221" s="139" t="s">
        <v>256</v>
      </c>
      <c r="F221" s="139">
        <v>35</v>
      </c>
      <c r="G221" s="139" t="s">
        <v>173</v>
      </c>
      <c r="H221" s="306">
        <v>1</v>
      </c>
      <c r="I221" s="139" t="s">
        <v>3039</v>
      </c>
      <c r="J221" s="27">
        <v>66.503712467941057</v>
      </c>
      <c r="K221" s="27">
        <v>-3.8870999999999998</v>
      </c>
      <c r="L221" s="27">
        <v>-1.3965000000000001</v>
      </c>
      <c r="M221" s="27">
        <v>4.1303460702464143</v>
      </c>
      <c r="N221" s="27">
        <v>35.9</v>
      </c>
      <c r="O221" s="90">
        <v>70.116059256285155</v>
      </c>
      <c r="P221" s="27">
        <v>-3.9984000000000002</v>
      </c>
      <c r="Q221" s="27">
        <v>-1.5287999999999999</v>
      </c>
      <c r="R221" s="27">
        <v>4.280704614896945</v>
      </c>
      <c r="S221" s="91">
        <v>35.29</v>
      </c>
      <c r="T221" s="90">
        <v>78.910236291423587</v>
      </c>
      <c r="U221" s="27">
        <v>-4.5738000000000003</v>
      </c>
      <c r="V221" s="27">
        <v>-1.5854999999999999</v>
      </c>
      <c r="W221" s="27">
        <v>4.8408115734864126</v>
      </c>
      <c r="X221" s="91">
        <v>35.46</v>
      </c>
      <c r="Y221" s="295" t="s">
        <v>3007</v>
      </c>
    </row>
    <row r="222" spans="1:25" x14ac:dyDescent="0.25">
      <c r="A222" s="26" t="s">
        <v>18</v>
      </c>
      <c r="B222" s="139" t="s">
        <v>253</v>
      </c>
      <c r="C222" s="139" t="s">
        <v>21</v>
      </c>
      <c r="D222" s="139">
        <v>110</v>
      </c>
      <c r="E222" s="139" t="s">
        <v>257</v>
      </c>
      <c r="F222" s="139">
        <v>35</v>
      </c>
      <c r="G222" s="139" t="s">
        <v>173</v>
      </c>
      <c r="H222" s="306">
        <v>1</v>
      </c>
      <c r="I222" s="139" t="s">
        <v>3040</v>
      </c>
      <c r="J222" s="27">
        <v>23.841249713514681</v>
      </c>
      <c r="K222" s="27">
        <v>-1.4405999999999999</v>
      </c>
      <c r="L222" s="27">
        <v>-0.34229999999999999</v>
      </c>
      <c r="M222" s="27">
        <v>1.4807084959572563</v>
      </c>
      <c r="N222" s="27">
        <v>35.9</v>
      </c>
      <c r="O222" s="90">
        <v>28.334256469115481</v>
      </c>
      <c r="P222" s="27">
        <v>-1.6842000000000001</v>
      </c>
      <c r="Q222" s="27">
        <v>-0.39479999999999998</v>
      </c>
      <c r="R222" s="27">
        <v>1.7298545256754976</v>
      </c>
      <c r="S222" s="91">
        <v>35.29</v>
      </c>
      <c r="T222" s="90">
        <v>31.118720474952621</v>
      </c>
      <c r="U222" s="27">
        <v>-1.8627</v>
      </c>
      <c r="V222" s="27">
        <v>-0.41789999999999999</v>
      </c>
      <c r="W222" s="27">
        <v>1.9090028025123484</v>
      </c>
      <c r="X222" s="91">
        <v>35.46</v>
      </c>
      <c r="Y222" s="295" t="s">
        <v>3007</v>
      </c>
    </row>
    <row r="223" spans="1:25" x14ac:dyDescent="0.25">
      <c r="A223" s="28" t="s">
        <v>18</v>
      </c>
      <c r="B223" s="140" t="s">
        <v>253</v>
      </c>
      <c r="C223" s="296" t="s">
        <v>21</v>
      </c>
      <c r="D223" s="140">
        <v>110</v>
      </c>
      <c r="E223" s="479" t="s">
        <v>258</v>
      </c>
      <c r="F223" s="140">
        <v>10</v>
      </c>
      <c r="G223" s="140" t="s">
        <v>36</v>
      </c>
      <c r="H223" s="297" t="s">
        <v>3007</v>
      </c>
      <c r="I223" s="140" t="s">
        <v>259</v>
      </c>
      <c r="J223" s="29">
        <v>78.244133148106528</v>
      </c>
      <c r="K223" s="478">
        <v>-1.38</v>
      </c>
      <c r="L223" s="478">
        <v>-0.28499999999999998</v>
      </c>
      <c r="M223" s="29">
        <v>1.4091220671041951</v>
      </c>
      <c r="N223" s="29">
        <v>10.41</v>
      </c>
      <c r="O223" s="35">
        <v>112.2999596977747</v>
      </c>
      <c r="P223" s="29">
        <v>-1.8839999999999999</v>
      </c>
      <c r="Q223" s="29">
        <v>-0.63900000000000001</v>
      </c>
      <c r="R223" s="29">
        <v>1.989416246038018</v>
      </c>
      <c r="S223" s="92">
        <v>10.24</v>
      </c>
      <c r="T223" s="35">
        <v>115.25670792449193</v>
      </c>
      <c r="U223" s="29">
        <v>-1.9710000000000001</v>
      </c>
      <c r="V223" s="29">
        <v>-0.56999999999999995</v>
      </c>
      <c r="W223" s="29">
        <v>2.051765337459428</v>
      </c>
      <c r="X223" s="92">
        <v>10.29</v>
      </c>
      <c r="Y223" s="298" t="s">
        <v>3007</v>
      </c>
    </row>
    <row r="224" spans="1:25" x14ac:dyDescent="0.25">
      <c r="A224" s="28" t="s">
        <v>18</v>
      </c>
      <c r="B224" s="140" t="s">
        <v>253</v>
      </c>
      <c r="C224" s="296" t="s">
        <v>21</v>
      </c>
      <c r="D224" s="140">
        <v>110</v>
      </c>
      <c r="E224" s="140" t="s">
        <v>260</v>
      </c>
      <c r="F224" s="140">
        <v>10</v>
      </c>
      <c r="G224" s="140" t="s">
        <v>3007</v>
      </c>
      <c r="H224" s="297">
        <v>1</v>
      </c>
      <c r="I224" s="140" t="s">
        <v>3041</v>
      </c>
      <c r="J224" s="29">
        <v>0.19426469307009048</v>
      </c>
      <c r="K224" s="29">
        <v>-1.8E-3</v>
      </c>
      <c r="L224" s="29">
        <v>-3.0000000000000001E-3</v>
      </c>
      <c r="M224" s="29">
        <v>0</v>
      </c>
      <c r="N224" s="29">
        <v>10.41</v>
      </c>
      <c r="O224" s="35">
        <v>0.17269981192172096</v>
      </c>
      <c r="P224" s="29">
        <v>-5.9999999999999995E-4</v>
      </c>
      <c r="Q224" s="29">
        <v>-3.0000000000000001E-3</v>
      </c>
      <c r="R224" s="29">
        <v>3.059411708155671E-3</v>
      </c>
      <c r="S224" s="92">
        <v>10.24</v>
      </c>
      <c r="T224" s="35">
        <v>0.30520855215414522</v>
      </c>
      <c r="U224" s="29">
        <v>-5.9999999999999995E-4</v>
      </c>
      <c r="V224" s="29">
        <v>-5.4000000000000003E-3</v>
      </c>
      <c r="W224" s="29">
        <v>5.4332310828824502E-3</v>
      </c>
      <c r="X224" s="92">
        <v>10.29</v>
      </c>
      <c r="Y224" s="298" t="s">
        <v>3007</v>
      </c>
    </row>
    <row r="225" spans="1:25" x14ac:dyDescent="0.25">
      <c r="A225" s="28" t="s">
        <v>18</v>
      </c>
      <c r="B225" s="140" t="s">
        <v>253</v>
      </c>
      <c r="C225" s="296" t="s">
        <v>21</v>
      </c>
      <c r="D225" s="140">
        <v>110</v>
      </c>
      <c r="E225" s="140" t="s">
        <v>261</v>
      </c>
      <c r="F225" s="140">
        <v>10</v>
      </c>
      <c r="G225" s="140" t="s">
        <v>3007</v>
      </c>
      <c r="H225" s="297">
        <v>1</v>
      </c>
      <c r="I225" s="140" t="s">
        <v>3042</v>
      </c>
      <c r="J225" s="29">
        <v>12.700828580654377</v>
      </c>
      <c r="K225" s="29">
        <v>-0.1782</v>
      </c>
      <c r="L225" s="29">
        <v>-0.1434</v>
      </c>
      <c r="M225" s="29">
        <v>0.22873303215757884</v>
      </c>
      <c r="N225" s="29">
        <v>10.41</v>
      </c>
      <c r="O225" s="35">
        <v>43.315328992180419</v>
      </c>
      <c r="P225" s="29">
        <v>-0.55679999999999996</v>
      </c>
      <c r="Q225" s="29">
        <v>-0.52800000000000002</v>
      </c>
      <c r="R225" s="29">
        <v>0.76733971616227448</v>
      </c>
      <c r="S225" s="92">
        <v>10.24</v>
      </c>
      <c r="T225" s="35">
        <v>33.101360302315001</v>
      </c>
      <c r="U225" s="29">
        <v>-0.43139999999999995</v>
      </c>
      <c r="V225" s="29">
        <v>-0.40139999999999998</v>
      </c>
      <c r="W225" s="29">
        <v>0.58926048569372091</v>
      </c>
      <c r="X225" s="92">
        <v>10.29</v>
      </c>
      <c r="Y225" s="298" t="s">
        <v>3007</v>
      </c>
    </row>
    <row r="226" spans="1:25" x14ac:dyDescent="0.25">
      <c r="A226" s="28" t="s">
        <v>18</v>
      </c>
      <c r="B226" s="140" t="s">
        <v>253</v>
      </c>
      <c r="C226" s="296" t="s">
        <v>21</v>
      </c>
      <c r="D226" s="140">
        <v>110</v>
      </c>
      <c r="E226" s="140" t="s">
        <v>262</v>
      </c>
      <c r="F226" s="140">
        <v>10</v>
      </c>
      <c r="G226" s="140" t="s">
        <v>3007</v>
      </c>
      <c r="H226" s="297">
        <v>1</v>
      </c>
      <c r="I226" s="140" t="s">
        <v>3036</v>
      </c>
      <c r="J226" s="29">
        <v>17.426369105623547</v>
      </c>
      <c r="K226" s="29">
        <v>-0.30719999999999997</v>
      </c>
      <c r="L226" s="29">
        <v>-6.4200000000000007E-2</v>
      </c>
      <c r="M226" s="29">
        <v>0.3138367091339061</v>
      </c>
      <c r="N226" s="29">
        <v>10.41</v>
      </c>
      <c r="O226" s="35">
        <v>27.186943079550975</v>
      </c>
      <c r="P226" s="29">
        <v>-0.47220000000000001</v>
      </c>
      <c r="Q226" s="29">
        <v>-9.4799999999999995E-2</v>
      </c>
      <c r="R226" s="29">
        <v>0.48162213404286147</v>
      </c>
      <c r="S226" s="92">
        <v>10.24</v>
      </c>
      <c r="T226" s="35">
        <v>30.210081865816761</v>
      </c>
      <c r="U226" s="29">
        <v>-0.52860000000000007</v>
      </c>
      <c r="V226" s="29">
        <v>-9.9000000000000005E-2</v>
      </c>
      <c r="W226" s="29">
        <v>0.53779081435071019</v>
      </c>
      <c r="X226" s="92">
        <v>10.29</v>
      </c>
      <c r="Y226" s="298" t="s">
        <v>3007</v>
      </c>
    </row>
    <row r="227" spans="1:25" x14ac:dyDescent="0.25">
      <c r="A227" s="28" t="s">
        <v>18</v>
      </c>
      <c r="B227" s="140" t="s">
        <v>253</v>
      </c>
      <c r="C227" s="296" t="s">
        <v>21</v>
      </c>
      <c r="D227" s="140">
        <v>110</v>
      </c>
      <c r="E227" s="140" t="s">
        <v>263</v>
      </c>
      <c r="F227" s="140">
        <v>10</v>
      </c>
      <c r="G227" s="140" t="s">
        <v>3007</v>
      </c>
      <c r="H227" s="297">
        <v>1</v>
      </c>
      <c r="I227" s="140" t="s">
        <v>3036</v>
      </c>
      <c r="J227" s="29">
        <v>23.734601762768534</v>
      </c>
      <c r="K227" s="29">
        <v>-0.42199999999999999</v>
      </c>
      <c r="L227" s="29">
        <v>-6.8000000000000005E-2</v>
      </c>
      <c r="M227" s="29">
        <v>0.42744356352622737</v>
      </c>
      <c r="N227" s="29">
        <v>10.41</v>
      </c>
      <c r="O227" s="35">
        <v>23.283429202789371</v>
      </c>
      <c r="P227" s="29">
        <v>-0.40760000000000002</v>
      </c>
      <c r="Q227" s="29">
        <v>-6.3200000000000006E-2</v>
      </c>
      <c r="R227" s="29">
        <v>0.41247060501325428</v>
      </c>
      <c r="S227" s="92">
        <v>10.24</v>
      </c>
      <c r="T227" s="35">
        <v>27.217043823158733</v>
      </c>
      <c r="U227" s="29">
        <v>-0.47960000000000003</v>
      </c>
      <c r="V227" s="29">
        <v>-6.88E-2</v>
      </c>
      <c r="W227" s="29">
        <v>0.48450964902672478</v>
      </c>
      <c r="X227" s="92">
        <v>10.29</v>
      </c>
      <c r="Y227" s="298" t="s">
        <v>3007</v>
      </c>
    </row>
    <row r="228" spans="1:25" x14ac:dyDescent="0.25">
      <c r="A228" s="28" t="s">
        <v>18</v>
      </c>
      <c r="B228" s="140" t="s">
        <v>253</v>
      </c>
      <c r="C228" s="296" t="s">
        <v>21</v>
      </c>
      <c r="D228" s="140">
        <v>110</v>
      </c>
      <c r="E228" s="140" t="s">
        <v>265</v>
      </c>
      <c r="F228" s="140">
        <v>10</v>
      </c>
      <c r="G228" s="140" t="s">
        <v>3007</v>
      </c>
      <c r="H228" s="297">
        <v>1</v>
      </c>
      <c r="I228" s="140" t="s">
        <v>266</v>
      </c>
      <c r="J228" s="29">
        <v>30.81553804119304</v>
      </c>
      <c r="K228" s="29">
        <v>-0.54659999999999997</v>
      </c>
      <c r="L228" s="29">
        <v>-9.6000000000000002E-2</v>
      </c>
      <c r="M228" s="29">
        <v>0.55496626924525783</v>
      </c>
      <c r="N228" s="29">
        <v>10.41</v>
      </c>
      <c r="O228" s="35">
        <v>30.686821391449278</v>
      </c>
      <c r="P228" s="29">
        <v>-0.53700000000000003</v>
      </c>
      <c r="Q228" s="29">
        <v>-8.4599999999999995E-2</v>
      </c>
      <c r="R228" s="29">
        <v>0.54362317831380225</v>
      </c>
      <c r="S228" s="92">
        <v>10.24</v>
      </c>
      <c r="T228" s="35">
        <v>33.323993506018496</v>
      </c>
      <c r="U228" s="29">
        <v>-0.58560000000000001</v>
      </c>
      <c r="V228" s="29">
        <v>-9.4799999999999995E-2</v>
      </c>
      <c r="W228" s="29">
        <v>0.5932237351960894</v>
      </c>
      <c r="X228" s="92">
        <v>10.29</v>
      </c>
      <c r="Y228" s="298" t="s">
        <v>3007</v>
      </c>
    </row>
    <row r="229" spans="1:25" x14ac:dyDescent="0.25">
      <c r="A229" s="28" t="s">
        <v>18</v>
      </c>
      <c r="B229" s="140" t="s">
        <v>253</v>
      </c>
      <c r="C229" s="296" t="s">
        <v>21</v>
      </c>
      <c r="D229" s="140">
        <v>110</v>
      </c>
      <c r="E229" s="140" t="s">
        <v>135</v>
      </c>
      <c r="F229" s="140">
        <v>10</v>
      </c>
      <c r="G229" s="140" t="s">
        <v>57</v>
      </c>
      <c r="H229" s="297">
        <v>1</v>
      </c>
      <c r="I229" s="140" t="s">
        <v>58</v>
      </c>
      <c r="J229" s="29">
        <v>0</v>
      </c>
      <c r="K229" s="29">
        <v>-2.121E-2</v>
      </c>
      <c r="L229" s="29">
        <v>-2.4700000000000004E-3</v>
      </c>
      <c r="M229" s="29">
        <v>2.1353336975751588E-2</v>
      </c>
      <c r="N229" s="29">
        <v>10.41</v>
      </c>
      <c r="O229" s="35">
        <v>0</v>
      </c>
      <c r="P229" s="29">
        <v>-1.9460000000000002E-2</v>
      </c>
      <c r="Q229" s="29">
        <v>-3.2000000000000003E-4</v>
      </c>
      <c r="R229" s="29">
        <v>1.9462630860189484E-2</v>
      </c>
      <c r="S229" s="92">
        <v>10.24</v>
      </c>
      <c r="T229" s="35">
        <v>0</v>
      </c>
      <c r="U229" s="29">
        <v>-2.0930000000000001E-2</v>
      </c>
      <c r="V229" s="29">
        <v>-2.5899999999999999E-3</v>
      </c>
      <c r="W229" s="29">
        <v>2.1089642007393109E-2</v>
      </c>
      <c r="X229" s="92">
        <v>10.29</v>
      </c>
      <c r="Y229" s="298" t="s">
        <v>3007</v>
      </c>
    </row>
    <row r="230" spans="1:25" x14ac:dyDescent="0.25">
      <c r="A230" s="30" t="s">
        <v>18</v>
      </c>
      <c r="B230" s="141" t="s">
        <v>253</v>
      </c>
      <c r="C230" s="141" t="s">
        <v>21</v>
      </c>
      <c r="D230" s="141">
        <v>110</v>
      </c>
      <c r="E230" s="141" t="s">
        <v>59</v>
      </c>
      <c r="F230" s="141">
        <v>110</v>
      </c>
      <c r="G230" s="141" t="s">
        <v>31</v>
      </c>
      <c r="H230" s="141" t="s">
        <v>3007</v>
      </c>
      <c r="I230" s="141" t="s">
        <v>3007</v>
      </c>
      <c r="J230" s="31">
        <v>25.411203267359284</v>
      </c>
      <c r="K230" s="31">
        <v>-5.2700000000000005</v>
      </c>
      <c r="L230" s="31">
        <v>-1.8519999999999999</v>
      </c>
      <c r="M230" s="31">
        <v>5.598712617861465</v>
      </c>
      <c r="N230" s="31">
        <v>118.1</v>
      </c>
      <c r="O230" s="93">
        <v>26.717116148917061</v>
      </c>
      <c r="P230" s="31">
        <v>-5.5810000000000004</v>
      </c>
      <c r="Q230" s="31">
        <v>-1.7409999999999999</v>
      </c>
      <c r="R230" s="31">
        <v>5.8590198572841024</v>
      </c>
      <c r="S230" s="94">
        <v>117</v>
      </c>
      <c r="T230" s="93">
        <v>32.139373655355023</v>
      </c>
      <c r="U230" s="31">
        <v>-6.2130000000000001</v>
      </c>
      <c r="V230" s="31">
        <v>-1.9610000000000001</v>
      </c>
      <c r="W230" s="31">
        <v>6.533131179792294</v>
      </c>
      <c r="X230" s="94">
        <v>117.5</v>
      </c>
      <c r="Y230" s="299" t="s">
        <v>3007</v>
      </c>
    </row>
    <row r="231" spans="1:25" x14ac:dyDescent="0.25">
      <c r="A231" s="28" t="s">
        <v>18</v>
      </c>
      <c r="B231" s="140" t="s">
        <v>253</v>
      </c>
      <c r="C231" s="296" t="s">
        <v>21</v>
      </c>
      <c r="D231" s="140">
        <v>110</v>
      </c>
      <c r="E231" s="140" t="s">
        <v>267</v>
      </c>
      <c r="F231" s="140">
        <v>35</v>
      </c>
      <c r="G231" s="140" t="s">
        <v>34</v>
      </c>
      <c r="H231" s="140" t="s">
        <v>3007</v>
      </c>
      <c r="I231" s="140" t="s">
        <v>219</v>
      </c>
      <c r="J231" s="29">
        <v>84.489389241980049</v>
      </c>
      <c r="K231" s="29">
        <v>-4.8650000000000002</v>
      </c>
      <c r="L231" s="29">
        <v>-1.8129999999999999</v>
      </c>
      <c r="M231" s="29">
        <v>5.1918391731639764</v>
      </c>
      <c r="N231" s="29">
        <v>35.520000000000003</v>
      </c>
      <c r="O231" s="35">
        <v>88.75362264120659</v>
      </c>
      <c r="P231" s="29">
        <v>-5.1310000000000002</v>
      </c>
      <c r="Q231" s="29">
        <v>-1.708</v>
      </c>
      <c r="R231" s="29">
        <v>5.4078114797023025</v>
      </c>
      <c r="S231" s="92">
        <v>35.22</v>
      </c>
      <c r="T231" s="35">
        <v>97.836114405376662</v>
      </c>
      <c r="U231" s="29">
        <v>-5.649</v>
      </c>
      <c r="V231" s="29">
        <v>-1.925</v>
      </c>
      <c r="W231" s="29">
        <v>5.967983411505096</v>
      </c>
      <c r="X231" s="92">
        <v>35.26</v>
      </c>
      <c r="Y231" s="298" t="s">
        <v>3007</v>
      </c>
    </row>
    <row r="232" spans="1:25" x14ac:dyDescent="0.25">
      <c r="A232" s="26" t="s">
        <v>18</v>
      </c>
      <c r="B232" s="139" t="s">
        <v>253</v>
      </c>
      <c r="C232" s="139" t="s">
        <v>21</v>
      </c>
      <c r="D232" s="139">
        <v>110</v>
      </c>
      <c r="E232" s="139" t="s">
        <v>268</v>
      </c>
      <c r="F232" s="139">
        <v>35</v>
      </c>
      <c r="G232" s="139" t="s">
        <v>173</v>
      </c>
      <c r="H232" s="139">
        <v>2</v>
      </c>
      <c r="I232" s="139" t="s">
        <v>3043</v>
      </c>
      <c r="J232" s="27">
        <v>60.029651892634028</v>
      </c>
      <c r="K232" s="27">
        <v>-3.4481999999999999</v>
      </c>
      <c r="L232" s="27">
        <v>-1.3104</v>
      </c>
      <c r="M232" s="27">
        <v>3.6887980969416039</v>
      </c>
      <c r="N232" s="27">
        <v>35.520000000000003</v>
      </c>
      <c r="O232" s="90">
        <v>61.666158042381319</v>
      </c>
      <c r="P232" s="27">
        <v>-3.5636999999999999</v>
      </c>
      <c r="Q232" s="27">
        <v>-1.1907000000000001</v>
      </c>
      <c r="R232" s="27">
        <v>3.7573560092171197</v>
      </c>
      <c r="S232" s="91">
        <v>35.22</v>
      </c>
      <c r="T232" s="90">
        <v>69.514688043100833</v>
      </c>
      <c r="U232" s="27">
        <v>-3.9941999999999998</v>
      </c>
      <c r="V232" s="27">
        <v>-1.4238</v>
      </c>
      <c r="W232" s="27">
        <v>4.2403820676915416</v>
      </c>
      <c r="X232" s="91">
        <v>35.26</v>
      </c>
      <c r="Y232" s="295" t="s">
        <v>3007</v>
      </c>
    </row>
    <row r="233" spans="1:25" x14ac:dyDescent="0.25">
      <c r="A233" s="26" t="s">
        <v>18</v>
      </c>
      <c r="B233" s="139" t="s">
        <v>253</v>
      </c>
      <c r="C233" s="139" t="s">
        <v>21</v>
      </c>
      <c r="D233" s="139">
        <v>110</v>
      </c>
      <c r="E233" s="139" t="s">
        <v>269</v>
      </c>
      <c r="F233" s="139">
        <v>35</v>
      </c>
      <c r="G233" s="139" t="s">
        <v>173</v>
      </c>
      <c r="H233" s="139">
        <v>2</v>
      </c>
      <c r="I233" s="139" t="s">
        <v>3044</v>
      </c>
      <c r="J233" s="27">
        <v>24.264388561888246</v>
      </c>
      <c r="K233" s="27">
        <v>-1.407</v>
      </c>
      <c r="L233" s="27">
        <v>-0.49349999999999999</v>
      </c>
      <c r="M233" s="27">
        <v>1.4910369713726082</v>
      </c>
      <c r="N233" s="27">
        <v>35.520000000000003</v>
      </c>
      <c r="O233" s="90">
        <v>26.834439126013582</v>
      </c>
      <c r="P233" s="27">
        <v>-1.5560999999999998</v>
      </c>
      <c r="Q233" s="27">
        <v>-0.50190000000000001</v>
      </c>
      <c r="R233" s="27">
        <v>1.6350384766114829</v>
      </c>
      <c r="S233" s="91">
        <v>35.22</v>
      </c>
      <c r="T233" s="90">
        <v>28.275618973473762</v>
      </c>
      <c r="U233" s="27">
        <v>-1.6527000000000001</v>
      </c>
      <c r="V233" s="27">
        <v>-0.49349999999999999</v>
      </c>
      <c r="W233" s="27">
        <v>1.7248071022581046</v>
      </c>
      <c r="X233" s="91">
        <v>35.26</v>
      </c>
      <c r="Y233" s="295" t="s">
        <v>3007</v>
      </c>
    </row>
    <row r="234" spans="1:25" x14ac:dyDescent="0.25">
      <c r="A234" s="28" t="s">
        <v>18</v>
      </c>
      <c r="B234" s="140" t="s">
        <v>253</v>
      </c>
      <c r="C234" s="296" t="s">
        <v>21</v>
      </c>
      <c r="D234" s="140">
        <v>110</v>
      </c>
      <c r="E234" s="479" t="s">
        <v>270</v>
      </c>
      <c r="F234" s="140">
        <v>10</v>
      </c>
      <c r="G234" s="140" t="s">
        <v>36</v>
      </c>
      <c r="H234" s="140" t="s">
        <v>3007</v>
      </c>
      <c r="I234" s="140" t="s">
        <v>271</v>
      </c>
      <c r="J234" s="29">
        <v>22.701444232903803</v>
      </c>
      <c r="K234" s="478">
        <v>-0.40500000000000003</v>
      </c>
      <c r="L234" s="478">
        <v>-3.9E-2</v>
      </c>
      <c r="M234" s="29">
        <v>0.40687344469748826</v>
      </c>
      <c r="N234" s="29">
        <v>10.36</v>
      </c>
      <c r="O234" s="35">
        <v>25.395724546031701</v>
      </c>
      <c r="P234" s="29">
        <v>-0.45</v>
      </c>
      <c r="Q234" s="29">
        <v>-3.3000000000000002E-2</v>
      </c>
      <c r="R234" s="29">
        <v>0.45120837758179982</v>
      </c>
      <c r="S234" s="92">
        <v>10.27</v>
      </c>
      <c r="T234" s="35">
        <v>31.74684262105291</v>
      </c>
      <c r="U234" s="29">
        <v>-0.56399999999999995</v>
      </c>
      <c r="V234" s="29">
        <v>-3.5999999999999997E-2</v>
      </c>
      <c r="W234" s="29">
        <v>0.56514776828719759</v>
      </c>
      <c r="X234" s="92">
        <v>10.29</v>
      </c>
      <c r="Y234" s="298" t="s">
        <v>3007</v>
      </c>
    </row>
    <row r="235" spans="1:25" x14ac:dyDescent="0.25">
      <c r="A235" s="28" t="s">
        <v>18</v>
      </c>
      <c r="B235" s="140" t="s">
        <v>253</v>
      </c>
      <c r="C235" s="296" t="s">
        <v>21</v>
      </c>
      <c r="D235" s="140">
        <v>110</v>
      </c>
      <c r="E235" s="140" t="s">
        <v>272</v>
      </c>
      <c r="F235" s="140">
        <v>10</v>
      </c>
      <c r="G235" s="140" t="s">
        <v>3007</v>
      </c>
      <c r="H235" s="140">
        <v>2</v>
      </c>
      <c r="I235" s="140" t="s">
        <v>273</v>
      </c>
      <c r="J235" s="29">
        <v>0</v>
      </c>
      <c r="K235" s="29">
        <v>0</v>
      </c>
      <c r="L235" s="29">
        <v>0</v>
      </c>
      <c r="M235" s="29">
        <v>0</v>
      </c>
      <c r="N235" s="29" t="s">
        <v>39</v>
      </c>
      <c r="O235" s="35">
        <v>0</v>
      </c>
      <c r="P235" s="29">
        <v>0</v>
      </c>
      <c r="Q235" s="29">
        <v>0</v>
      </c>
      <c r="R235" s="29">
        <v>0</v>
      </c>
      <c r="S235" s="92" t="s">
        <v>39</v>
      </c>
      <c r="T235" s="35">
        <v>0</v>
      </c>
      <c r="U235" s="29">
        <v>0</v>
      </c>
      <c r="V235" s="29">
        <v>0</v>
      </c>
      <c r="W235" s="29">
        <v>0</v>
      </c>
      <c r="X235" s="92" t="s">
        <v>39</v>
      </c>
      <c r="Y235" s="298" t="s">
        <v>3007</v>
      </c>
    </row>
    <row r="236" spans="1:25" x14ac:dyDescent="0.25">
      <c r="A236" s="28" t="s">
        <v>18</v>
      </c>
      <c r="B236" s="140" t="s">
        <v>253</v>
      </c>
      <c r="C236" s="296" t="s">
        <v>21</v>
      </c>
      <c r="D236" s="140">
        <v>110</v>
      </c>
      <c r="E236" s="140" t="s">
        <v>274</v>
      </c>
      <c r="F236" s="140">
        <v>10</v>
      </c>
      <c r="G236" s="140" t="s">
        <v>3007</v>
      </c>
      <c r="H236" s="140">
        <v>2</v>
      </c>
      <c r="I236" s="140" t="s">
        <v>3042</v>
      </c>
      <c r="J236" s="29">
        <v>0.70619623417308619</v>
      </c>
      <c r="K236" s="29">
        <v>-1.1999999999999999E-3</v>
      </c>
      <c r="L236" s="29">
        <v>-1.26E-2</v>
      </c>
      <c r="M236" s="29">
        <v>1.2657013865837391E-2</v>
      </c>
      <c r="N236" s="29">
        <v>10.36</v>
      </c>
      <c r="O236" s="35">
        <v>0.67877429323553551</v>
      </c>
      <c r="P236" s="29">
        <v>-1.1999999999999999E-3</v>
      </c>
      <c r="Q236" s="29">
        <v>-1.2E-2</v>
      </c>
      <c r="R236" s="29">
        <v>1.2059850745345067E-2</v>
      </c>
      <c r="S236" s="92">
        <v>10.27</v>
      </c>
      <c r="T236" s="35">
        <v>0.74226783550599873</v>
      </c>
      <c r="U236" s="29">
        <v>-5.9999999999999995E-4</v>
      </c>
      <c r="V236" s="29">
        <v>-1.32E-2</v>
      </c>
      <c r="W236" s="29">
        <v>1.3213629327327144E-2</v>
      </c>
      <c r="X236" s="92">
        <v>10.29</v>
      </c>
      <c r="Y236" s="298" t="s">
        <v>3007</v>
      </c>
    </row>
    <row r="237" spans="1:25" x14ac:dyDescent="0.25">
      <c r="A237" s="28" t="s">
        <v>18</v>
      </c>
      <c r="B237" s="140" t="s">
        <v>253</v>
      </c>
      <c r="C237" s="296" t="s">
        <v>21</v>
      </c>
      <c r="D237" s="140">
        <v>110</v>
      </c>
      <c r="E237" s="140" t="s">
        <v>275</v>
      </c>
      <c r="F237" s="140">
        <v>10</v>
      </c>
      <c r="G237" s="140" t="s">
        <v>3007</v>
      </c>
      <c r="H237" s="140">
        <v>2</v>
      </c>
      <c r="I237" s="140" t="s">
        <v>3036</v>
      </c>
      <c r="J237" s="29">
        <v>3.3476912089628857E-2</v>
      </c>
      <c r="K237" s="29">
        <v>-5.9999999999999995E-4</v>
      </c>
      <c r="L237" s="29">
        <v>0</v>
      </c>
      <c r="M237" s="29">
        <v>5.9999999999999995E-4</v>
      </c>
      <c r="N237" s="29">
        <v>10.36</v>
      </c>
      <c r="O237" s="35">
        <v>3.3770283276392886E-2</v>
      </c>
      <c r="P237" s="29">
        <v>-5.9999999999999995E-4</v>
      </c>
      <c r="Q237" s="29">
        <v>0</v>
      </c>
      <c r="R237" s="29">
        <v>5.9999999999999995E-4</v>
      </c>
      <c r="S237" s="92">
        <v>10.27</v>
      </c>
      <c r="T237" s="35">
        <v>3.3704646185476667E-2</v>
      </c>
      <c r="U237" s="29">
        <v>-5.9999999999999995E-4</v>
      </c>
      <c r="V237" s="29">
        <v>0</v>
      </c>
      <c r="W237" s="29">
        <v>5.9999999999999995E-4</v>
      </c>
      <c r="X237" s="92">
        <v>10.29</v>
      </c>
      <c r="Y237" s="298" t="s">
        <v>3007</v>
      </c>
    </row>
    <row r="238" spans="1:25" x14ac:dyDescent="0.25">
      <c r="A238" s="28" t="s">
        <v>18</v>
      </c>
      <c r="B238" s="140" t="s">
        <v>253</v>
      </c>
      <c r="C238" s="296" t="s">
        <v>21</v>
      </c>
      <c r="D238" s="140">
        <v>110</v>
      </c>
      <c r="E238" s="140" t="s">
        <v>276</v>
      </c>
      <c r="F238" s="140">
        <v>10</v>
      </c>
      <c r="G238" s="140" t="s">
        <v>3007</v>
      </c>
      <c r="H238" s="140">
        <v>2</v>
      </c>
      <c r="I238" s="140" t="s">
        <v>3036</v>
      </c>
      <c r="J238" s="29">
        <v>26.105485988758119</v>
      </c>
      <c r="K238" s="29">
        <v>-0.4612</v>
      </c>
      <c r="L238" s="29">
        <v>-7.8799999999999995E-2</v>
      </c>
      <c r="M238" s="29">
        <v>0.46788340427931402</v>
      </c>
      <c r="N238" s="29">
        <v>10.36</v>
      </c>
      <c r="O238" s="35">
        <v>27.643561715885557</v>
      </c>
      <c r="P238" s="29">
        <v>-0.48560000000000003</v>
      </c>
      <c r="Q238" s="29">
        <v>-7.3599999999999999E-2</v>
      </c>
      <c r="R238" s="29">
        <v>0.49114592536231022</v>
      </c>
      <c r="S238" s="92">
        <v>10.27</v>
      </c>
      <c r="T238" s="35">
        <v>36.800507454189031</v>
      </c>
      <c r="U238" s="29">
        <v>-0.64960000000000007</v>
      </c>
      <c r="V238" s="29">
        <v>-8.48E-2</v>
      </c>
      <c r="W238" s="29">
        <v>0.65511159354723691</v>
      </c>
      <c r="X238" s="92">
        <v>10.29</v>
      </c>
      <c r="Y238" s="298" t="s">
        <v>3007</v>
      </c>
    </row>
    <row r="239" spans="1:25" x14ac:dyDescent="0.25">
      <c r="A239" s="28" t="s">
        <v>18</v>
      </c>
      <c r="B239" s="140" t="s">
        <v>253</v>
      </c>
      <c r="C239" s="296" t="s">
        <v>21</v>
      </c>
      <c r="D239" s="140">
        <v>110</v>
      </c>
      <c r="E239" s="140" t="s">
        <v>277</v>
      </c>
      <c r="F239" s="140">
        <v>10</v>
      </c>
      <c r="G239" s="140" t="s">
        <v>3007</v>
      </c>
      <c r="H239" s="140">
        <v>2</v>
      </c>
      <c r="I239" s="140" t="s">
        <v>264</v>
      </c>
      <c r="J239" s="29">
        <v>0</v>
      </c>
      <c r="K239" s="29">
        <v>0</v>
      </c>
      <c r="L239" s="29">
        <v>0</v>
      </c>
      <c r="M239" s="29">
        <v>0</v>
      </c>
      <c r="N239" s="29" t="s">
        <v>39</v>
      </c>
      <c r="O239" s="35">
        <v>0</v>
      </c>
      <c r="P239" s="29">
        <v>0</v>
      </c>
      <c r="Q239" s="29">
        <v>0</v>
      </c>
      <c r="R239" s="29">
        <v>0</v>
      </c>
      <c r="S239" s="92" t="s">
        <v>39</v>
      </c>
      <c r="T239" s="35">
        <v>0</v>
      </c>
      <c r="U239" s="29">
        <v>0</v>
      </c>
      <c r="V239" s="29">
        <v>0</v>
      </c>
      <c r="W239" s="29">
        <v>0</v>
      </c>
      <c r="X239" s="92" t="s">
        <v>39</v>
      </c>
      <c r="Y239" s="298" t="s">
        <v>3007</v>
      </c>
    </row>
    <row r="240" spans="1:25" ht="15.75" thickBot="1" x14ac:dyDescent="0.3">
      <c r="A240" s="32" t="s">
        <v>18</v>
      </c>
      <c r="B240" s="142" t="s">
        <v>253</v>
      </c>
      <c r="C240" s="305" t="s">
        <v>21</v>
      </c>
      <c r="D240" s="142">
        <v>110</v>
      </c>
      <c r="E240" s="142" t="s">
        <v>144</v>
      </c>
      <c r="F240" s="142">
        <v>10</v>
      </c>
      <c r="G240" s="142" t="s">
        <v>57</v>
      </c>
      <c r="H240" s="142">
        <v>2</v>
      </c>
      <c r="I240" s="142" t="s">
        <v>58</v>
      </c>
      <c r="J240" s="29">
        <v>0</v>
      </c>
      <c r="K240" s="29">
        <v>0</v>
      </c>
      <c r="L240" s="29">
        <v>-2.9999999999999997E-5</v>
      </c>
      <c r="M240" s="29">
        <v>2.9999999999999997E-5</v>
      </c>
      <c r="N240" s="29">
        <v>10.36</v>
      </c>
      <c r="O240" s="36">
        <v>0</v>
      </c>
      <c r="P240" s="33">
        <v>0</v>
      </c>
      <c r="Q240" s="33">
        <v>-2.0000000000000002E-5</v>
      </c>
      <c r="R240" s="33">
        <v>2.0000000000000002E-5</v>
      </c>
      <c r="S240" s="95">
        <v>10.27</v>
      </c>
      <c r="T240" s="36">
        <v>0</v>
      </c>
      <c r="U240" s="33">
        <v>0</v>
      </c>
      <c r="V240" s="33">
        <v>0</v>
      </c>
      <c r="W240" s="33">
        <v>0</v>
      </c>
      <c r="X240" s="95">
        <v>10.29</v>
      </c>
      <c r="Y240" s="301" t="s">
        <v>3007</v>
      </c>
    </row>
    <row r="241" spans="1:25" x14ac:dyDescent="0.25">
      <c r="A241" s="24" t="s">
        <v>18</v>
      </c>
      <c r="B241" s="138" t="s">
        <v>278</v>
      </c>
      <c r="C241" s="138" t="s">
        <v>22</v>
      </c>
      <c r="D241" s="138">
        <v>35</v>
      </c>
      <c r="E241" s="138" t="s">
        <v>30</v>
      </c>
      <c r="F241" s="138">
        <v>35</v>
      </c>
      <c r="G241" s="138" t="s">
        <v>31</v>
      </c>
      <c r="H241" s="138" t="s">
        <v>3007</v>
      </c>
      <c r="I241" s="138" t="s">
        <v>3007</v>
      </c>
      <c r="J241" s="25">
        <v>58.526000338838109</v>
      </c>
      <c r="K241" s="25">
        <v>-3.3980000000000001</v>
      </c>
      <c r="L241" s="25">
        <v>-1.1779999999999999</v>
      </c>
      <c r="M241" s="25">
        <v>3.5963993104214667</v>
      </c>
      <c r="N241" s="25">
        <v>35.520000000000003</v>
      </c>
      <c r="O241" s="88">
        <v>60.003068669236534</v>
      </c>
      <c r="P241" s="25">
        <v>-3.5019999999999998</v>
      </c>
      <c r="Q241" s="25">
        <v>-1.05</v>
      </c>
      <c r="R241" s="25">
        <v>3.6560229758577831</v>
      </c>
      <c r="S241" s="89">
        <v>35.22</v>
      </c>
      <c r="T241" s="88">
        <v>67.501801419723165</v>
      </c>
      <c r="U241" s="25">
        <v>-3.9220000000000002</v>
      </c>
      <c r="V241" s="25">
        <v>-1.254</v>
      </c>
      <c r="W241" s="25">
        <v>4.1175963862428286</v>
      </c>
      <c r="X241" s="89">
        <v>35.26</v>
      </c>
      <c r="Y241" s="294" t="s">
        <v>3007</v>
      </c>
    </row>
    <row r="242" spans="1:25" x14ac:dyDescent="0.25">
      <c r="A242" s="28" t="s">
        <v>18</v>
      </c>
      <c r="B242" s="140" t="s">
        <v>278</v>
      </c>
      <c r="C242" s="296" t="s">
        <v>22</v>
      </c>
      <c r="D242" s="140">
        <v>35</v>
      </c>
      <c r="E242" s="140" t="s">
        <v>121</v>
      </c>
      <c r="F242" s="140">
        <v>10</v>
      </c>
      <c r="G242" s="140" t="s">
        <v>36</v>
      </c>
      <c r="H242" s="140" t="s">
        <v>3007</v>
      </c>
      <c r="I242" s="140" t="s">
        <v>259</v>
      </c>
      <c r="J242" s="29">
        <v>200.85444753966473</v>
      </c>
      <c r="K242" s="29">
        <v>-3.3980000000000001</v>
      </c>
      <c r="L242" s="29">
        <v>-1.1779999999999999</v>
      </c>
      <c r="M242" s="29">
        <v>3.5963993104214667</v>
      </c>
      <c r="N242" s="29">
        <v>10.35</v>
      </c>
      <c r="O242" s="35">
        <v>206.98414089427135</v>
      </c>
      <c r="P242" s="29">
        <v>-3.5019999999999998</v>
      </c>
      <c r="Q242" s="29">
        <v>-1.05</v>
      </c>
      <c r="R242" s="29">
        <v>3.6560229758577831</v>
      </c>
      <c r="S242" s="92">
        <v>10.210000000000001</v>
      </c>
      <c r="T242" s="35">
        <v>231.97987505452619</v>
      </c>
      <c r="U242" s="29">
        <v>-3.9220000000000002</v>
      </c>
      <c r="V242" s="29">
        <v>-1.254</v>
      </c>
      <c r="W242" s="29">
        <v>4.1175963862428286</v>
      </c>
      <c r="X242" s="92">
        <v>10.26</v>
      </c>
      <c r="Y242" s="298" t="s">
        <v>3007</v>
      </c>
    </row>
    <row r="243" spans="1:25" x14ac:dyDescent="0.25">
      <c r="A243" s="28" t="s">
        <v>18</v>
      </c>
      <c r="B243" s="140" t="s">
        <v>278</v>
      </c>
      <c r="C243" s="296" t="s">
        <v>22</v>
      </c>
      <c r="D243" s="140">
        <v>35</v>
      </c>
      <c r="E243" s="140" t="s">
        <v>279</v>
      </c>
      <c r="F243" s="140">
        <v>10</v>
      </c>
      <c r="G243" s="140" t="s">
        <v>3007</v>
      </c>
      <c r="H243" s="297">
        <v>1</v>
      </c>
      <c r="I243" s="140" t="s">
        <v>3036</v>
      </c>
      <c r="J243" s="29">
        <v>0</v>
      </c>
      <c r="K243" s="29">
        <v>-4.0000000000000002E-4</v>
      </c>
      <c r="L243" s="29">
        <v>-3.2000000000000002E-3</v>
      </c>
      <c r="M243" s="29">
        <v>3.2249030993194198E-3</v>
      </c>
      <c r="N243" s="29">
        <v>10.35</v>
      </c>
      <c r="O243" s="35">
        <v>0</v>
      </c>
      <c r="P243" s="29">
        <v>0</v>
      </c>
      <c r="Q243" s="29">
        <v>-3.2000000000000002E-3</v>
      </c>
      <c r="R243" s="29">
        <v>3.2000000000000002E-3</v>
      </c>
      <c r="S243" s="92">
        <v>10.210000000000001</v>
      </c>
      <c r="T243" s="35">
        <v>0</v>
      </c>
      <c r="U243" s="29">
        <v>0</v>
      </c>
      <c r="V243" s="29">
        <v>-3.5999999999999999E-3</v>
      </c>
      <c r="W243" s="29">
        <v>3.5999999999999999E-3</v>
      </c>
      <c r="X243" s="92">
        <v>10.26</v>
      </c>
      <c r="Y243" s="298" t="s">
        <v>3007</v>
      </c>
    </row>
    <row r="244" spans="1:25" x14ac:dyDescent="0.25">
      <c r="A244" s="28" t="s">
        <v>18</v>
      </c>
      <c r="B244" s="140" t="s">
        <v>278</v>
      </c>
      <c r="C244" s="296" t="s">
        <v>22</v>
      </c>
      <c r="D244" s="140">
        <v>35</v>
      </c>
      <c r="E244" s="140" t="s">
        <v>280</v>
      </c>
      <c r="F244" s="140">
        <v>10</v>
      </c>
      <c r="G244" s="140" t="s">
        <v>3007</v>
      </c>
      <c r="H244" s="297">
        <v>1</v>
      </c>
      <c r="I244" s="140" t="s">
        <v>281</v>
      </c>
      <c r="J244" s="29">
        <v>19.57187955870662</v>
      </c>
      <c r="K244" s="29">
        <v>-0.34520000000000001</v>
      </c>
      <c r="L244" s="29">
        <v>-6.0399999999999995E-2</v>
      </c>
      <c r="M244" s="29">
        <v>0.35044428943842126</v>
      </c>
      <c r="N244" s="29">
        <v>10.35</v>
      </c>
      <c r="O244" s="35">
        <v>21.379206010171465</v>
      </c>
      <c r="P244" s="29">
        <v>-0.37160000000000004</v>
      </c>
      <c r="Q244" s="29">
        <v>-6.720000000000001E-2</v>
      </c>
      <c r="R244" s="29">
        <v>0.3776273295194616</v>
      </c>
      <c r="S244" s="92">
        <v>10.210000000000001</v>
      </c>
      <c r="T244" s="35">
        <v>23.066289853941733</v>
      </c>
      <c r="U244" s="29">
        <v>-0.40360000000000001</v>
      </c>
      <c r="V244" s="29">
        <v>-6.88E-2</v>
      </c>
      <c r="W244" s="29">
        <v>0.40942203164949492</v>
      </c>
      <c r="X244" s="92">
        <v>10.26</v>
      </c>
      <c r="Y244" s="298" t="s">
        <v>3007</v>
      </c>
    </row>
    <row r="245" spans="1:25" x14ac:dyDescent="0.25">
      <c r="A245" s="28" t="s">
        <v>18</v>
      </c>
      <c r="B245" s="140" t="s">
        <v>278</v>
      </c>
      <c r="C245" s="296" t="s">
        <v>22</v>
      </c>
      <c r="D245" s="140">
        <v>35</v>
      </c>
      <c r="E245" s="140" t="s">
        <v>282</v>
      </c>
      <c r="F245" s="140">
        <v>10</v>
      </c>
      <c r="G245" s="140" t="s">
        <v>3007</v>
      </c>
      <c r="H245" s="297">
        <v>1</v>
      </c>
      <c r="I245" s="140" t="s">
        <v>3045</v>
      </c>
      <c r="J245" s="29">
        <v>19.063395358579481</v>
      </c>
      <c r="K245" s="29">
        <v>-0.32430000000000003</v>
      </c>
      <c r="L245" s="29">
        <v>-0.1065</v>
      </c>
      <c r="M245" s="29">
        <v>0.34133962559304482</v>
      </c>
      <c r="N245" s="29">
        <v>10.35</v>
      </c>
      <c r="O245" s="35">
        <v>21.375116502421776</v>
      </c>
      <c r="P245" s="29">
        <v>-0.36360000000000003</v>
      </c>
      <c r="Q245" s="29">
        <v>-0.1017</v>
      </c>
      <c r="R245" s="29">
        <v>0.37755509531722659</v>
      </c>
      <c r="S245" s="92">
        <v>10.210000000000001</v>
      </c>
      <c r="T245" s="35">
        <v>23.837235174035612</v>
      </c>
      <c r="U245" s="29">
        <v>-0.41010000000000002</v>
      </c>
      <c r="V245" s="29">
        <v>-0.1041</v>
      </c>
      <c r="W245" s="29">
        <v>0.42310615689209724</v>
      </c>
      <c r="X245" s="92">
        <v>10.26</v>
      </c>
      <c r="Y245" s="298" t="s">
        <v>3007</v>
      </c>
    </row>
    <row r="246" spans="1:25" x14ac:dyDescent="0.25">
      <c r="A246" s="28" t="s">
        <v>18</v>
      </c>
      <c r="B246" s="140" t="s">
        <v>278</v>
      </c>
      <c r="C246" s="296" t="s">
        <v>22</v>
      </c>
      <c r="D246" s="140">
        <v>35</v>
      </c>
      <c r="E246" s="140" t="s">
        <v>283</v>
      </c>
      <c r="F246" s="140">
        <v>10</v>
      </c>
      <c r="G246" s="140" t="s">
        <v>3007</v>
      </c>
      <c r="H246" s="297">
        <v>1</v>
      </c>
      <c r="I246" s="140" t="s">
        <v>3046</v>
      </c>
      <c r="J246" s="29">
        <v>0</v>
      </c>
      <c r="K246" s="29">
        <v>-4.0000000000000002E-4</v>
      </c>
      <c r="L246" s="29">
        <v>-1.6000000000000001E-3</v>
      </c>
      <c r="M246" s="29">
        <v>1.6492422502470644E-3</v>
      </c>
      <c r="N246" s="29">
        <v>10.35</v>
      </c>
      <c r="O246" s="35">
        <v>0</v>
      </c>
      <c r="P246" s="29">
        <v>0</v>
      </c>
      <c r="Q246" s="29">
        <v>-1.6000000000000001E-3</v>
      </c>
      <c r="R246" s="29">
        <v>1.6000000000000001E-3</v>
      </c>
      <c r="S246" s="92">
        <v>10.210000000000001</v>
      </c>
      <c r="T246" s="35">
        <v>0</v>
      </c>
      <c r="U246" s="29">
        <v>0</v>
      </c>
      <c r="V246" s="29">
        <v>-2E-3</v>
      </c>
      <c r="W246" s="29">
        <v>2E-3</v>
      </c>
      <c r="X246" s="92">
        <v>10.26</v>
      </c>
      <c r="Y246" s="298" t="s">
        <v>3007</v>
      </c>
    </row>
    <row r="247" spans="1:25" x14ac:dyDescent="0.25">
      <c r="A247" s="28" t="s">
        <v>18</v>
      </c>
      <c r="B247" s="140" t="s">
        <v>278</v>
      </c>
      <c r="C247" s="296" t="s">
        <v>22</v>
      </c>
      <c r="D247" s="140">
        <v>35</v>
      </c>
      <c r="E247" s="140" t="s">
        <v>285</v>
      </c>
      <c r="F247" s="140">
        <v>10</v>
      </c>
      <c r="G247" s="140" t="s">
        <v>3007</v>
      </c>
      <c r="H247" s="297">
        <v>1</v>
      </c>
      <c r="I247" s="140" t="s">
        <v>3036</v>
      </c>
      <c r="J247" s="29">
        <v>42.63879140615628</v>
      </c>
      <c r="K247" s="29">
        <v>-0.75870000000000004</v>
      </c>
      <c r="L247" s="29">
        <v>-8.5199999999999998E-2</v>
      </c>
      <c r="M247" s="29">
        <v>0.76346887952293119</v>
      </c>
      <c r="N247" s="29">
        <v>10.35</v>
      </c>
      <c r="O247" s="35">
        <v>51.467401590889651</v>
      </c>
      <c r="P247" s="29">
        <v>-0.90300000000000002</v>
      </c>
      <c r="Q247" s="29">
        <v>-0.105</v>
      </c>
      <c r="R247" s="29">
        <v>0.90908415452036118</v>
      </c>
      <c r="S247" s="92">
        <v>10.210000000000001</v>
      </c>
      <c r="T247" s="35">
        <v>56.890013608282324</v>
      </c>
      <c r="U247" s="29">
        <v>-1.0035000000000001</v>
      </c>
      <c r="V247" s="29">
        <v>-0.1125</v>
      </c>
      <c r="W247" s="29">
        <v>1.0097863635442896</v>
      </c>
      <c r="X247" s="92">
        <v>10.26</v>
      </c>
      <c r="Y247" s="298" t="s">
        <v>3007</v>
      </c>
    </row>
    <row r="248" spans="1:25" x14ac:dyDescent="0.25">
      <c r="A248" s="28" t="s">
        <v>18</v>
      </c>
      <c r="B248" s="140" t="s">
        <v>278</v>
      </c>
      <c r="C248" s="296" t="s">
        <v>22</v>
      </c>
      <c r="D248" s="140">
        <v>35</v>
      </c>
      <c r="E248" s="140" t="s">
        <v>286</v>
      </c>
      <c r="F248" s="140">
        <v>10</v>
      </c>
      <c r="G248" s="140" t="s">
        <v>3007</v>
      </c>
      <c r="H248" s="297">
        <v>1</v>
      </c>
      <c r="I248" s="140" t="s">
        <v>3047</v>
      </c>
      <c r="J248" s="29">
        <v>117.55530665218537</v>
      </c>
      <c r="K248" s="29">
        <v>-1.9056</v>
      </c>
      <c r="L248" s="29">
        <v>-0.89400000000000002</v>
      </c>
      <c r="M248" s="29">
        <v>2.1048865432607053</v>
      </c>
      <c r="N248" s="29">
        <v>10.35</v>
      </c>
      <c r="O248" s="35">
        <v>120.56497904118264</v>
      </c>
      <c r="P248" s="29">
        <v>-1.9356</v>
      </c>
      <c r="Q248" s="29">
        <v>-0.88800000000000001</v>
      </c>
      <c r="R248" s="29">
        <v>2.1295753942981217</v>
      </c>
      <c r="S248" s="92">
        <v>10.210000000000001</v>
      </c>
      <c r="T248" s="35">
        <v>135.11122507947022</v>
      </c>
      <c r="U248" s="29">
        <v>-2.1743999999999999</v>
      </c>
      <c r="V248" s="29">
        <v>-1.0116000000000001</v>
      </c>
      <c r="W248" s="29">
        <v>2.3981972229155799</v>
      </c>
      <c r="X248" s="92">
        <v>10.26</v>
      </c>
      <c r="Y248" s="298" t="s">
        <v>3007</v>
      </c>
    </row>
    <row r="249" spans="1:25" x14ac:dyDescent="0.25">
      <c r="A249" s="28" t="s">
        <v>18</v>
      </c>
      <c r="B249" s="140" t="s">
        <v>278</v>
      </c>
      <c r="C249" s="296" t="s">
        <v>22</v>
      </c>
      <c r="D249" s="140">
        <v>35</v>
      </c>
      <c r="E249" s="140" t="s">
        <v>287</v>
      </c>
      <c r="F249" s="140">
        <v>10</v>
      </c>
      <c r="G249" s="140" t="s">
        <v>3007</v>
      </c>
      <c r="H249" s="297">
        <v>1</v>
      </c>
      <c r="I249" s="140" t="s">
        <v>288</v>
      </c>
      <c r="J249" s="29">
        <v>0.18010684422771875</v>
      </c>
      <c r="K249" s="29">
        <v>-4.0000000000000002E-4</v>
      </c>
      <c r="L249" s="29">
        <v>-3.2000000000000002E-3</v>
      </c>
      <c r="M249" s="29">
        <v>3.2249030993194198E-3</v>
      </c>
      <c r="N249" s="29">
        <v>10.35</v>
      </c>
      <c r="O249" s="35">
        <v>0.27549835105776221</v>
      </c>
      <c r="P249" s="29">
        <v>-8.0000000000000004E-4</v>
      </c>
      <c r="Q249" s="29">
        <v>-4.7999999999999996E-3</v>
      </c>
      <c r="R249" s="29">
        <v>4.8662100242385757E-3</v>
      </c>
      <c r="S249" s="92">
        <v>10.210000000000001</v>
      </c>
      <c r="T249" s="35">
        <v>9.2916103293956276E-2</v>
      </c>
      <c r="U249" s="29">
        <v>-4.0000000000000002E-4</v>
      </c>
      <c r="V249" s="29">
        <v>-1.6000000000000001E-3</v>
      </c>
      <c r="W249" s="29">
        <v>1.6492422502470644E-3</v>
      </c>
      <c r="X249" s="92">
        <v>10.26</v>
      </c>
      <c r="Y249" s="298" t="s">
        <v>3007</v>
      </c>
    </row>
    <row r="250" spans="1:25" x14ac:dyDescent="0.25">
      <c r="A250" s="28" t="s">
        <v>18</v>
      </c>
      <c r="B250" s="140" t="s">
        <v>278</v>
      </c>
      <c r="C250" s="296" t="s">
        <v>22</v>
      </c>
      <c r="D250" s="140">
        <v>35</v>
      </c>
      <c r="E250" s="140" t="s">
        <v>135</v>
      </c>
      <c r="F250" s="140">
        <v>10</v>
      </c>
      <c r="G250" s="140" t="s">
        <v>57</v>
      </c>
      <c r="H250" s="297">
        <v>1</v>
      </c>
      <c r="I250" s="140" t="s">
        <v>58</v>
      </c>
      <c r="J250" s="29">
        <v>0</v>
      </c>
      <c r="K250" s="29">
        <v>-4.5300000000000002E-3</v>
      </c>
      <c r="L250" s="29">
        <v>-8.1000000000000006E-4</v>
      </c>
      <c r="M250" s="29">
        <v>4.6018474550988762E-3</v>
      </c>
      <c r="N250" s="29">
        <v>10.35</v>
      </c>
      <c r="O250" s="35">
        <v>0</v>
      </c>
      <c r="P250" s="29">
        <v>-4.4999999999999997E-3</v>
      </c>
      <c r="Q250" s="29">
        <v>-7.9000000000000001E-4</v>
      </c>
      <c r="R250" s="29">
        <v>4.568818227944727E-3</v>
      </c>
      <c r="S250" s="92">
        <v>10.210000000000001</v>
      </c>
      <c r="T250" s="35">
        <v>0</v>
      </c>
      <c r="U250" s="29">
        <v>-4.5300000000000002E-3</v>
      </c>
      <c r="V250" s="29">
        <v>-7.9000000000000001E-4</v>
      </c>
      <c r="W250" s="29">
        <v>4.5983692761673673E-3</v>
      </c>
      <c r="X250" s="92">
        <v>10.26</v>
      </c>
      <c r="Y250" s="298" t="s">
        <v>3007</v>
      </c>
    </row>
    <row r="251" spans="1:25" x14ac:dyDescent="0.25">
      <c r="A251" s="30" t="s">
        <v>18</v>
      </c>
      <c r="B251" s="141" t="s">
        <v>278</v>
      </c>
      <c r="C251" s="141" t="s">
        <v>22</v>
      </c>
      <c r="D251" s="141">
        <v>35</v>
      </c>
      <c r="E251" s="141" t="s">
        <v>59</v>
      </c>
      <c r="F251" s="141">
        <v>35</v>
      </c>
      <c r="G251" s="141" t="s">
        <v>31</v>
      </c>
      <c r="H251" s="141" t="s">
        <v>3007</v>
      </c>
      <c r="I251" s="141" t="s">
        <v>3007</v>
      </c>
      <c r="J251" s="31">
        <v>64.284250929007257</v>
      </c>
      <c r="K251" s="31">
        <v>-3.806</v>
      </c>
      <c r="L251" s="31">
        <v>-1.206</v>
      </c>
      <c r="M251" s="31">
        <v>3.9925019724478532</v>
      </c>
      <c r="N251" s="31">
        <v>35.9</v>
      </c>
      <c r="O251" s="93">
        <v>67.678257917638078</v>
      </c>
      <c r="P251" s="31">
        <v>-3.9140000000000001</v>
      </c>
      <c r="Q251" s="31">
        <v>-1.3240000000000001</v>
      </c>
      <c r="R251" s="31">
        <v>4.1318726989102652</v>
      </c>
      <c r="S251" s="94">
        <v>35.29</v>
      </c>
      <c r="T251" s="93">
        <v>76.266002490454099</v>
      </c>
      <c r="U251" s="31">
        <v>-4.4820000000000002</v>
      </c>
      <c r="V251" s="31">
        <v>-1.3420000000000001</v>
      </c>
      <c r="W251" s="31">
        <v>4.6785989355788988</v>
      </c>
      <c r="X251" s="94">
        <v>35.46</v>
      </c>
      <c r="Y251" s="299" t="s">
        <v>3007</v>
      </c>
    </row>
    <row r="252" spans="1:25" x14ac:dyDescent="0.25">
      <c r="A252" s="28" t="s">
        <v>18</v>
      </c>
      <c r="B252" s="140" t="s">
        <v>278</v>
      </c>
      <c r="C252" s="296" t="s">
        <v>22</v>
      </c>
      <c r="D252" s="140">
        <v>35</v>
      </c>
      <c r="E252" s="140" t="s">
        <v>136</v>
      </c>
      <c r="F252" s="140">
        <v>10</v>
      </c>
      <c r="G252" s="140" t="s">
        <v>36</v>
      </c>
      <c r="H252" s="140" t="s">
        <v>3007</v>
      </c>
      <c r="I252" s="140" t="s">
        <v>289</v>
      </c>
      <c r="J252" s="29">
        <v>223.6244775534264</v>
      </c>
      <c r="K252" s="29">
        <v>-3.806</v>
      </c>
      <c r="L252" s="29">
        <v>-1.206</v>
      </c>
      <c r="M252" s="29">
        <v>3.9925019724478532</v>
      </c>
      <c r="N252" s="29">
        <v>10.32</v>
      </c>
      <c r="O252" s="35">
        <v>232.10551233366843</v>
      </c>
      <c r="P252" s="29">
        <v>-3.9140000000000001</v>
      </c>
      <c r="Q252" s="29">
        <v>-1.3240000000000001</v>
      </c>
      <c r="R252" s="29">
        <v>4.1318726989102652</v>
      </c>
      <c r="S252" s="92">
        <v>10.29</v>
      </c>
      <c r="T252" s="35">
        <v>262.05353181313006</v>
      </c>
      <c r="U252" s="29">
        <v>-4.4820000000000002</v>
      </c>
      <c r="V252" s="29">
        <v>-1.3420000000000001</v>
      </c>
      <c r="W252" s="29">
        <v>4.6785989355788988</v>
      </c>
      <c r="X252" s="92">
        <v>10.32</v>
      </c>
      <c r="Y252" s="298" t="s">
        <v>3007</v>
      </c>
    </row>
    <row r="253" spans="1:25" x14ac:dyDescent="0.25">
      <c r="A253" s="28" t="s">
        <v>18</v>
      </c>
      <c r="B253" s="140" t="s">
        <v>278</v>
      </c>
      <c r="C253" s="296" t="s">
        <v>22</v>
      </c>
      <c r="D253" s="140">
        <v>35</v>
      </c>
      <c r="E253" s="140" t="s">
        <v>290</v>
      </c>
      <c r="F253" s="140">
        <v>10</v>
      </c>
      <c r="G253" s="140" t="s">
        <v>3007</v>
      </c>
      <c r="H253" s="140">
        <v>2</v>
      </c>
      <c r="I253" s="140" t="s">
        <v>288</v>
      </c>
      <c r="J253" s="29">
        <v>4.3576645606488329</v>
      </c>
      <c r="K253" s="29">
        <v>-7.7799999999999994E-2</v>
      </c>
      <c r="L253" s="29">
        <v>0</v>
      </c>
      <c r="M253" s="29">
        <v>7.7799999999999994E-2</v>
      </c>
      <c r="N253" s="29">
        <v>10.32</v>
      </c>
      <c r="O253" s="35">
        <v>4.5725969991630011</v>
      </c>
      <c r="P253" s="29">
        <v>-8.14E-2</v>
      </c>
      <c r="Q253" s="29">
        <v>0</v>
      </c>
      <c r="R253" s="29">
        <v>8.14E-2</v>
      </c>
      <c r="S253" s="92">
        <v>10.29</v>
      </c>
      <c r="T253" s="35">
        <v>5.5451001478693369</v>
      </c>
      <c r="U253" s="29">
        <v>-9.9000000000000005E-2</v>
      </c>
      <c r="V253" s="29">
        <v>0</v>
      </c>
      <c r="W253" s="29">
        <v>9.9000000000000005E-2</v>
      </c>
      <c r="X253" s="92">
        <v>10.32</v>
      </c>
      <c r="Y253" s="298" t="s">
        <v>3007</v>
      </c>
    </row>
    <row r="254" spans="1:25" x14ac:dyDescent="0.25">
      <c r="A254" s="28" t="s">
        <v>18</v>
      </c>
      <c r="B254" s="140" t="s">
        <v>278</v>
      </c>
      <c r="C254" s="296" t="s">
        <v>22</v>
      </c>
      <c r="D254" s="140">
        <v>35</v>
      </c>
      <c r="E254" s="140" t="s">
        <v>291</v>
      </c>
      <c r="F254" s="140">
        <v>10</v>
      </c>
      <c r="G254" s="140" t="s">
        <v>3007</v>
      </c>
      <c r="H254" s="140">
        <v>2</v>
      </c>
      <c r="I254" s="140" t="s">
        <v>3036</v>
      </c>
      <c r="J254" s="29">
        <v>0</v>
      </c>
      <c r="K254" s="29">
        <v>0</v>
      </c>
      <c r="L254" s="29">
        <v>-4.0000000000000002E-4</v>
      </c>
      <c r="M254" s="29">
        <v>4.0000000000000002E-4</v>
      </c>
      <c r="N254" s="29" t="s">
        <v>39</v>
      </c>
      <c r="O254" s="35">
        <v>0</v>
      </c>
      <c r="P254" s="29">
        <v>0</v>
      </c>
      <c r="Q254" s="29">
        <v>-4.0000000000000002E-4</v>
      </c>
      <c r="R254" s="29">
        <v>4.0000000000000002E-4</v>
      </c>
      <c r="S254" s="92" t="s">
        <v>39</v>
      </c>
      <c r="T254" s="35">
        <v>0</v>
      </c>
      <c r="U254" s="29">
        <v>0</v>
      </c>
      <c r="V254" s="29">
        <v>-4.0000000000000002E-4</v>
      </c>
      <c r="W254" s="29">
        <v>4.0000000000000002E-4</v>
      </c>
      <c r="X254" s="92" t="s">
        <v>39</v>
      </c>
      <c r="Y254" s="298" t="s">
        <v>3007</v>
      </c>
    </row>
    <row r="255" spans="1:25" x14ac:dyDescent="0.25">
      <c r="A255" s="28" t="s">
        <v>18</v>
      </c>
      <c r="B255" s="140" t="s">
        <v>278</v>
      </c>
      <c r="C255" s="296" t="s">
        <v>22</v>
      </c>
      <c r="D255" s="140">
        <v>35</v>
      </c>
      <c r="E255" s="140" t="s">
        <v>292</v>
      </c>
      <c r="F255" s="140">
        <v>10</v>
      </c>
      <c r="G255" s="140" t="s">
        <v>3007</v>
      </c>
      <c r="H255" s="140">
        <v>2</v>
      </c>
      <c r="I255" s="140" t="s">
        <v>293</v>
      </c>
      <c r="J255" s="29">
        <v>2.6320217199950111</v>
      </c>
      <c r="K255" s="29">
        <v>-4.5999999999999999E-2</v>
      </c>
      <c r="L255" s="29">
        <v>-9.5999999999999992E-3</v>
      </c>
      <c r="M255" s="29">
        <v>4.6991062980102929E-2</v>
      </c>
      <c r="N255" s="29">
        <v>10.32</v>
      </c>
      <c r="O255" s="35">
        <v>3.6098779255161397</v>
      </c>
      <c r="P255" s="29">
        <v>-6.3600000000000004E-2</v>
      </c>
      <c r="Q255" s="29">
        <v>-9.1999999999999998E-3</v>
      </c>
      <c r="R255" s="29">
        <v>6.4261963866660665E-2</v>
      </c>
      <c r="S255" s="92">
        <v>10.29</v>
      </c>
      <c r="T255" s="35">
        <v>4.8257011097017699</v>
      </c>
      <c r="U255" s="29">
        <v>-8.5199999999999998E-2</v>
      </c>
      <c r="V255" s="29">
        <v>-1.2800000000000001E-2</v>
      </c>
      <c r="W255" s="29">
        <v>8.615613733217152E-2</v>
      </c>
      <c r="X255" s="92">
        <v>10.32</v>
      </c>
      <c r="Y255" s="298" t="s">
        <v>3007</v>
      </c>
    </row>
    <row r="256" spans="1:25" x14ac:dyDescent="0.25">
      <c r="A256" s="28" t="s">
        <v>18</v>
      </c>
      <c r="B256" s="140" t="s">
        <v>278</v>
      </c>
      <c r="C256" s="296" t="s">
        <v>22</v>
      </c>
      <c r="D256" s="140">
        <v>35</v>
      </c>
      <c r="E256" s="140" t="s">
        <v>294</v>
      </c>
      <c r="F256" s="140">
        <v>10</v>
      </c>
      <c r="G256" s="140" t="s">
        <v>3007</v>
      </c>
      <c r="H256" s="140">
        <v>2</v>
      </c>
      <c r="I256" s="140" t="s">
        <v>281</v>
      </c>
      <c r="J256" s="29">
        <v>27.01801438064788</v>
      </c>
      <c r="K256" s="29">
        <v>-0.47920000000000001</v>
      </c>
      <c r="L256" s="29">
        <v>-5.5200000000000006E-2</v>
      </c>
      <c r="M256" s="29">
        <v>0.48236882154633504</v>
      </c>
      <c r="N256" s="29">
        <v>10.32</v>
      </c>
      <c r="O256" s="35">
        <v>30.831374097850606</v>
      </c>
      <c r="P256" s="29">
        <v>-0.54520000000000002</v>
      </c>
      <c r="Q256" s="29">
        <v>-6.3200000000000006E-2</v>
      </c>
      <c r="R256" s="29">
        <v>0.54885087227770712</v>
      </c>
      <c r="S256" s="92">
        <v>10.29</v>
      </c>
      <c r="T256" s="35">
        <v>34.88948344736005</v>
      </c>
      <c r="U256" s="29">
        <v>-0.61799999999999999</v>
      </c>
      <c r="V256" s="29">
        <v>-7.8E-2</v>
      </c>
      <c r="W256" s="29">
        <v>0.62290288167578733</v>
      </c>
      <c r="X256" s="92">
        <v>10.32</v>
      </c>
      <c r="Y256" s="298" t="s">
        <v>3007</v>
      </c>
    </row>
    <row r="257" spans="1:25" x14ac:dyDescent="0.25">
      <c r="A257" s="28" t="s">
        <v>18</v>
      </c>
      <c r="B257" s="140" t="s">
        <v>278</v>
      </c>
      <c r="C257" s="296" t="s">
        <v>22</v>
      </c>
      <c r="D257" s="140">
        <v>35</v>
      </c>
      <c r="E257" s="140" t="s">
        <v>295</v>
      </c>
      <c r="F257" s="140">
        <v>10</v>
      </c>
      <c r="G257" s="140" t="s">
        <v>3007</v>
      </c>
      <c r="H257" s="140">
        <v>2</v>
      </c>
      <c r="I257" s="140" t="s">
        <v>3036</v>
      </c>
      <c r="J257" s="29">
        <v>14.921444498435614</v>
      </c>
      <c r="K257" s="29">
        <v>-0.26239999999999997</v>
      </c>
      <c r="L257" s="29">
        <v>-4.5999999999999999E-2</v>
      </c>
      <c r="M257" s="29">
        <v>0.2664015014972701</v>
      </c>
      <c r="N257" s="29">
        <v>10.32</v>
      </c>
      <c r="O257" s="35">
        <v>20.514156304198625</v>
      </c>
      <c r="P257" s="29">
        <v>-0.35880000000000001</v>
      </c>
      <c r="Q257" s="29">
        <v>-6.8000000000000005E-2</v>
      </c>
      <c r="R257" s="29">
        <v>0.36518685628045267</v>
      </c>
      <c r="S257" s="92">
        <v>10.29</v>
      </c>
      <c r="T257" s="35">
        <v>20.799652569882301</v>
      </c>
      <c r="U257" s="29">
        <v>-0.36599999999999999</v>
      </c>
      <c r="V257" s="29">
        <v>-6.2799999999999995E-2</v>
      </c>
      <c r="W257" s="29">
        <v>0.37134867712165071</v>
      </c>
      <c r="X257" s="92">
        <v>10.32</v>
      </c>
      <c r="Y257" s="298" t="s">
        <v>3007</v>
      </c>
    </row>
    <row r="258" spans="1:25" x14ac:dyDescent="0.25">
      <c r="A258" s="28" t="s">
        <v>18</v>
      </c>
      <c r="B258" s="140" t="s">
        <v>278</v>
      </c>
      <c r="C258" s="296" t="s">
        <v>22</v>
      </c>
      <c r="D258" s="140">
        <v>35</v>
      </c>
      <c r="E258" s="140" t="s">
        <v>296</v>
      </c>
      <c r="F258" s="140">
        <v>10</v>
      </c>
      <c r="G258" s="140" t="s">
        <v>3007</v>
      </c>
      <c r="H258" s="140">
        <v>2</v>
      </c>
      <c r="I258" s="140" t="s">
        <v>3047</v>
      </c>
      <c r="J258" s="29">
        <v>153.47624578207092</v>
      </c>
      <c r="K258" s="29">
        <v>-2.5068000000000001</v>
      </c>
      <c r="L258" s="29">
        <v>-1.1064000000000001</v>
      </c>
      <c r="M258" s="29">
        <v>2.7401035016947812</v>
      </c>
      <c r="N258" s="29">
        <v>10.32</v>
      </c>
      <c r="O258" s="35">
        <v>144.702568160449</v>
      </c>
      <c r="P258" s="29">
        <v>-2.3028000000000004</v>
      </c>
      <c r="Q258" s="29">
        <v>-1.1544000000000001</v>
      </c>
      <c r="R258" s="29">
        <v>2.575951707621865</v>
      </c>
      <c r="S258" s="92">
        <v>10.29</v>
      </c>
      <c r="T258" s="35">
        <v>162.08485661955666</v>
      </c>
      <c r="U258" s="29">
        <v>-2.6520000000000001</v>
      </c>
      <c r="V258" s="29">
        <v>-1.1579999999999999</v>
      </c>
      <c r="W258" s="29">
        <v>2.8937981961429173</v>
      </c>
      <c r="X258" s="92">
        <v>10.32</v>
      </c>
      <c r="Y258" s="298" t="s">
        <v>3007</v>
      </c>
    </row>
    <row r="259" spans="1:25" x14ac:dyDescent="0.25">
      <c r="A259" s="28" t="s">
        <v>18</v>
      </c>
      <c r="B259" s="140" t="s">
        <v>278</v>
      </c>
      <c r="C259" s="296" t="s">
        <v>22</v>
      </c>
      <c r="D259" s="140">
        <v>35</v>
      </c>
      <c r="E259" s="140" t="s">
        <v>297</v>
      </c>
      <c r="F259" s="140">
        <v>10</v>
      </c>
      <c r="G259" s="140" t="s">
        <v>3007</v>
      </c>
      <c r="H259" s="140">
        <v>2</v>
      </c>
      <c r="I259" s="140" t="s">
        <v>3036</v>
      </c>
      <c r="J259" s="29">
        <v>25.357655968595541</v>
      </c>
      <c r="K259" s="29">
        <v>-0.45030000000000003</v>
      </c>
      <c r="L259" s="29">
        <v>-4.6799999999999994E-2</v>
      </c>
      <c r="M259" s="29">
        <v>0.45272544660091735</v>
      </c>
      <c r="N259" s="29">
        <v>10.32</v>
      </c>
      <c r="O259" s="35">
        <v>32.410798562251735</v>
      </c>
      <c r="P259" s="29">
        <v>-0.56820000000000004</v>
      </c>
      <c r="Q259" s="29">
        <v>-0.1002</v>
      </c>
      <c r="R259" s="29">
        <v>0.57696731276563662</v>
      </c>
      <c r="S259" s="92">
        <v>10.29</v>
      </c>
      <c r="T259" s="35">
        <v>37.903926267257518</v>
      </c>
      <c r="U259" s="29">
        <v>-0.67200000000000004</v>
      </c>
      <c r="V259" s="29">
        <v>-7.9799999999999996E-2</v>
      </c>
      <c r="W259" s="29">
        <v>0.67672153800510892</v>
      </c>
      <c r="X259" s="92">
        <v>10.32</v>
      </c>
      <c r="Y259" s="298" t="s">
        <v>3007</v>
      </c>
    </row>
    <row r="260" spans="1:25" ht="15.75" thickBot="1" x14ac:dyDescent="0.3">
      <c r="A260" s="32" t="s">
        <v>18</v>
      </c>
      <c r="B260" s="142" t="s">
        <v>278</v>
      </c>
      <c r="C260" s="305" t="s">
        <v>22</v>
      </c>
      <c r="D260" s="142">
        <v>35</v>
      </c>
      <c r="E260" s="142" t="s">
        <v>144</v>
      </c>
      <c r="F260" s="142">
        <v>10</v>
      </c>
      <c r="G260" s="142" t="s">
        <v>57</v>
      </c>
      <c r="H260" s="142">
        <v>2</v>
      </c>
      <c r="I260" s="142" t="s">
        <v>58</v>
      </c>
      <c r="J260" s="29">
        <v>0</v>
      </c>
      <c r="K260" s="29">
        <v>0</v>
      </c>
      <c r="L260" s="29">
        <v>0</v>
      </c>
      <c r="M260" s="29">
        <v>0</v>
      </c>
      <c r="N260" s="29">
        <v>10.32</v>
      </c>
      <c r="O260" s="36">
        <v>0</v>
      </c>
      <c r="P260" s="33">
        <v>0</v>
      </c>
      <c r="Q260" s="33">
        <v>0</v>
      </c>
      <c r="R260" s="33">
        <v>0</v>
      </c>
      <c r="S260" s="95">
        <v>10.29</v>
      </c>
      <c r="T260" s="36">
        <v>0</v>
      </c>
      <c r="U260" s="33">
        <v>0</v>
      </c>
      <c r="V260" s="33">
        <v>0</v>
      </c>
      <c r="W260" s="33">
        <v>0</v>
      </c>
      <c r="X260" s="95">
        <v>10.32</v>
      </c>
      <c r="Y260" s="301" t="s">
        <v>3007</v>
      </c>
    </row>
    <row r="261" spans="1:25" x14ac:dyDescent="0.25">
      <c r="A261" s="24" t="s">
        <v>18</v>
      </c>
      <c r="B261" s="138" t="s">
        <v>298</v>
      </c>
      <c r="C261" s="138" t="s">
        <v>146</v>
      </c>
      <c r="D261" s="138">
        <v>35</v>
      </c>
      <c r="E261" s="138" t="s">
        <v>30</v>
      </c>
      <c r="F261" s="138">
        <v>35</v>
      </c>
      <c r="G261" s="138" t="s">
        <v>31</v>
      </c>
      <c r="H261" s="138" t="s">
        <v>3007</v>
      </c>
      <c r="I261" s="138" t="s">
        <v>3007</v>
      </c>
      <c r="J261" s="25">
        <v>37.215774921382696</v>
      </c>
      <c r="K261" s="25">
        <v>-2.2483200000000001</v>
      </c>
      <c r="L261" s="25">
        <v>-0.59423999999999999</v>
      </c>
      <c r="M261" s="25">
        <v>2.3255244569773934</v>
      </c>
      <c r="N261" s="25">
        <v>36.119999999999997</v>
      </c>
      <c r="O261" s="88">
        <v>43.928045655517622</v>
      </c>
      <c r="P261" s="25">
        <v>-2.67456</v>
      </c>
      <c r="Q261" s="25">
        <v>-0.66336000000000006</v>
      </c>
      <c r="R261" s="25">
        <v>2.7555975183614896</v>
      </c>
      <c r="S261" s="89">
        <v>36.26</v>
      </c>
      <c r="T261" s="88">
        <v>47.344895317537251</v>
      </c>
      <c r="U261" s="25">
        <v>-2.9193600000000002</v>
      </c>
      <c r="V261" s="25">
        <v>-0.64800000000000002</v>
      </c>
      <c r="W261" s="25">
        <v>2.9904124815148831</v>
      </c>
      <c r="X261" s="89">
        <v>36.51</v>
      </c>
      <c r="Y261" s="294" t="s">
        <v>3007</v>
      </c>
    </row>
    <row r="262" spans="1:25" x14ac:dyDescent="0.25">
      <c r="A262" s="28" t="s">
        <v>18</v>
      </c>
      <c r="B262" s="140" t="s">
        <v>298</v>
      </c>
      <c r="C262" s="296" t="s">
        <v>146</v>
      </c>
      <c r="D262" s="140">
        <v>35</v>
      </c>
      <c r="E262" s="140" t="s">
        <v>147</v>
      </c>
      <c r="F262" s="140">
        <v>6</v>
      </c>
      <c r="G262" s="140" t="s">
        <v>36</v>
      </c>
      <c r="H262" s="140" t="s">
        <v>3007</v>
      </c>
      <c r="I262" s="140" t="s">
        <v>37</v>
      </c>
      <c r="J262" s="29">
        <v>216.81190163876499</v>
      </c>
      <c r="K262" s="29">
        <v>-2.2483200000000001</v>
      </c>
      <c r="L262" s="29">
        <v>-0.59423999999999999</v>
      </c>
      <c r="M262" s="29">
        <v>2.3255244569773934</v>
      </c>
      <c r="N262" s="29">
        <v>6.2</v>
      </c>
      <c r="O262" s="35">
        <v>261.11982548673262</v>
      </c>
      <c r="P262" s="29">
        <v>-2.67456</v>
      </c>
      <c r="Q262" s="29">
        <v>-0.66336000000000006</v>
      </c>
      <c r="R262" s="29">
        <v>2.7555975183614896</v>
      </c>
      <c r="S262" s="92">
        <v>6.1</v>
      </c>
      <c r="T262" s="35">
        <v>278.8003432327879</v>
      </c>
      <c r="U262" s="29">
        <v>-2.9193600000000002</v>
      </c>
      <c r="V262" s="29">
        <v>-0.64800000000000002</v>
      </c>
      <c r="W262" s="29">
        <v>2.9904124815148831</v>
      </c>
      <c r="X262" s="92">
        <v>6.2</v>
      </c>
      <c r="Y262" s="298" t="s">
        <v>3007</v>
      </c>
    </row>
    <row r="263" spans="1:25" x14ac:dyDescent="0.25">
      <c r="A263" s="28" t="s">
        <v>18</v>
      </c>
      <c r="B263" s="140" t="s">
        <v>298</v>
      </c>
      <c r="C263" s="296" t="s">
        <v>146</v>
      </c>
      <c r="D263" s="140">
        <v>35</v>
      </c>
      <c r="E263" s="140" t="s">
        <v>299</v>
      </c>
      <c r="F263" s="140">
        <v>6</v>
      </c>
      <c r="G263" s="140" t="s">
        <v>3007</v>
      </c>
      <c r="H263" s="297">
        <v>1</v>
      </c>
      <c r="I263" s="140" t="s">
        <v>3048</v>
      </c>
      <c r="J263" s="29">
        <v>15.777189658702246</v>
      </c>
      <c r="K263" s="29">
        <v>-0.15246000000000001</v>
      </c>
      <c r="L263" s="29">
        <v>-7.3439999999999991E-2</v>
      </c>
      <c r="M263" s="29">
        <v>0.16922613627924027</v>
      </c>
      <c r="N263" s="29">
        <v>6.2</v>
      </c>
      <c r="O263" s="35">
        <v>17.85804603829062</v>
      </c>
      <c r="P263" s="29">
        <v>-0.16938</v>
      </c>
      <c r="Q263" s="29">
        <v>-8.2619999999999999E-2</v>
      </c>
      <c r="R263" s="29">
        <v>0.18845595984208088</v>
      </c>
      <c r="S263" s="92">
        <v>6.1</v>
      </c>
      <c r="T263" s="35">
        <v>31.957068733632305</v>
      </c>
      <c r="U263" s="29">
        <v>-0.33030000000000004</v>
      </c>
      <c r="V263" s="29">
        <v>-9.1620000000000007E-2</v>
      </c>
      <c r="W263" s="29">
        <v>0.34277151923694016</v>
      </c>
      <c r="X263" s="92">
        <v>6.2</v>
      </c>
      <c r="Y263" s="298" t="s">
        <v>3007</v>
      </c>
    </row>
    <row r="264" spans="1:25" x14ac:dyDescent="0.25">
      <c r="A264" s="28" t="s">
        <v>18</v>
      </c>
      <c r="B264" s="140" t="s">
        <v>298</v>
      </c>
      <c r="C264" s="296" t="s">
        <v>146</v>
      </c>
      <c r="D264" s="140">
        <v>35</v>
      </c>
      <c r="E264" s="140" t="s">
        <v>300</v>
      </c>
      <c r="F264" s="140">
        <v>6</v>
      </c>
      <c r="G264" s="140" t="s">
        <v>3007</v>
      </c>
      <c r="H264" s="297">
        <v>1</v>
      </c>
      <c r="I264" s="140" t="s">
        <v>3048</v>
      </c>
      <c r="J264" s="29">
        <v>0</v>
      </c>
      <c r="K264" s="29">
        <v>0</v>
      </c>
      <c r="L264" s="29">
        <v>0</v>
      </c>
      <c r="M264" s="29">
        <v>0</v>
      </c>
      <c r="N264" s="29">
        <v>6.2</v>
      </c>
      <c r="O264" s="35">
        <v>0</v>
      </c>
      <c r="P264" s="29">
        <v>0</v>
      </c>
      <c r="Q264" s="29">
        <v>0</v>
      </c>
      <c r="R264" s="29">
        <v>0</v>
      </c>
      <c r="S264" s="92">
        <v>6.1</v>
      </c>
      <c r="T264" s="35">
        <v>0</v>
      </c>
      <c r="U264" s="29">
        <v>0</v>
      </c>
      <c r="V264" s="29">
        <v>0</v>
      </c>
      <c r="W264" s="29">
        <v>0</v>
      </c>
      <c r="X264" s="92">
        <v>6.2</v>
      </c>
      <c r="Y264" s="298" t="s">
        <v>3007</v>
      </c>
    </row>
    <row r="265" spans="1:25" x14ac:dyDescent="0.25">
      <c r="A265" s="28" t="s">
        <v>18</v>
      </c>
      <c r="B265" s="140" t="s">
        <v>298</v>
      </c>
      <c r="C265" s="296" t="s">
        <v>146</v>
      </c>
      <c r="D265" s="140">
        <v>35</v>
      </c>
      <c r="E265" s="140" t="s">
        <v>301</v>
      </c>
      <c r="F265" s="140">
        <v>6</v>
      </c>
      <c r="G265" s="140" t="s">
        <v>3007</v>
      </c>
      <c r="H265" s="297">
        <v>1</v>
      </c>
      <c r="I265" s="140" t="s">
        <v>3048</v>
      </c>
      <c r="J265" s="29">
        <v>0</v>
      </c>
      <c r="K265" s="29">
        <v>0</v>
      </c>
      <c r="L265" s="29">
        <v>0</v>
      </c>
      <c r="M265" s="29">
        <v>0</v>
      </c>
      <c r="N265" s="29">
        <v>6.2</v>
      </c>
      <c r="O265" s="35">
        <v>0</v>
      </c>
      <c r="P265" s="29">
        <v>0</v>
      </c>
      <c r="Q265" s="29">
        <v>0</v>
      </c>
      <c r="R265" s="29">
        <v>0</v>
      </c>
      <c r="S265" s="92">
        <v>6.1</v>
      </c>
      <c r="T265" s="35">
        <v>0</v>
      </c>
      <c r="U265" s="29">
        <v>0</v>
      </c>
      <c r="V265" s="29">
        <v>0</v>
      </c>
      <c r="W265" s="29">
        <v>0</v>
      </c>
      <c r="X265" s="92">
        <v>6.2</v>
      </c>
      <c r="Y265" s="298" t="s">
        <v>3007</v>
      </c>
    </row>
    <row r="266" spans="1:25" x14ac:dyDescent="0.25">
      <c r="A266" s="28" t="s">
        <v>18</v>
      </c>
      <c r="B266" s="140" t="s">
        <v>298</v>
      </c>
      <c r="C266" s="296" t="s">
        <v>146</v>
      </c>
      <c r="D266" s="140">
        <v>35</v>
      </c>
      <c r="E266" s="140" t="s">
        <v>302</v>
      </c>
      <c r="F266" s="140">
        <v>6</v>
      </c>
      <c r="G266" s="140" t="s">
        <v>3007</v>
      </c>
      <c r="H266" s="297">
        <v>1</v>
      </c>
      <c r="I266" s="140" t="s">
        <v>3048</v>
      </c>
      <c r="J266" s="29">
        <v>68.890540178786594</v>
      </c>
      <c r="K266" s="29">
        <v>-0.73272000000000004</v>
      </c>
      <c r="L266" s="29">
        <v>-9.5519999999999994E-2</v>
      </c>
      <c r="M266" s="29">
        <v>0.73891993395766498</v>
      </c>
      <c r="N266" s="29">
        <v>6.2</v>
      </c>
      <c r="O266" s="35">
        <v>66.707342927614675</v>
      </c>
      <c r="P266" s="29">
        <v>-0.69767999999999997</v>
      </c>
      <c r="Q266" s="29">
        <v>-9.3840000000000007E-2</v>
      </c>
      <c r="R266" s="29">
        <v>0.70396258991511751</v>
      </c>
      <c r="S266" s="92">
        <v>6.1</v>
      </c>
      <c r="T266" s="35">
        <v>77.196264255461557</v>
      </c>
      <c r="U266" s="29">
        <v>-0.82176000000000005</v>
      </c>
      <c r="V266" s="29">
        <v>-0.10152</v>
      </c>
      <c r="W266" s="29">
        <v>0.82800713040408058</v>
      </c>
      <c r="X266" s="92">
        <v>6.2</v>
      </c>
      <c r="Y266" s="298" t="s">
        <v>3007</v>
      </c>
    </row>
    <row r="267" spans="1:25" x14ac:dyDescent="0.25">
      <c r="A267" s="28" t="s">
        <v>18</v>
      </c>
      <c r="B267" s="140" t="s">
        <v>298</v>
      </c>
      <c r="C267" s="296" t="s">
        <v>146</v>
      </c>
      <c r="D267" s="140">
        <v>35</v>
      </c>
      <c r="E267" s="140" t="s">
        <v>303</v>
      </c>
      <c r="F267" s="140">
        <v>6</v>
      </c>
      <c r="G267" s="140" t="s">
        <v>3007</v>
      </c>
      <c r="H267" s="297">
        <v>1</v>
      </c>
      <c r="I267" s="140" t="s">
        <v>3048</v>
      </c>
      <c r="J267" s="29">
        <v>36.114711355516775</v>
      </c>
      <c r="K267" s="29">
        <v>-0.36743999999999999</v>
      </c>
      <c r="L267" s="29">
        <v>-0.12264</v>
      </c>
      <c r="M267" s="29">
        <v>0.38736639399927297</v>
      </c>
      <c r="N267" s="29">
        <v>6.2</v>
      </c>
      <c r="O267" s="35">
        <v>42.151584906467306</v>
      </c>
      <c r="P267" s="29">
        <v>-0.42696000000000001</v>
      </c>
      <c r="Q267" s="29">
        <v>-0.12479999999999999</v>
      </c>
      <c r="R267" s="29">
        <v>0.44482567551794944</v>
      </c>
      <c r="S267" s="92">
        <v>6.1</v>
      </c>
      <c r="T267" s="35">
        <v>48.598330263968805</v>
      </c>
      <c r="U267" s="29">
        <v>-0.50639999999999996</v>
      </c>
      <c r="V267" s="29">
        <v>-0.12359999999999999</v>
      </c>
      <c r="W267" s="29">
        <v>0.52126569041132942</v>
      </c>
      <c r="X267" s="92">
        <v>6.2</v>
      </c>
      <c r="Y267" s="298" t="s">
        <v>3007</v>
      </c>
    </row>
    <row r="268" spans="1:25" x14ac:dyDescent="0.25">
      <c r="A268" s="28" t="s">
        <v>18</v>
      </c>
      <c r="B268" s="140" t="s">
        <v>298</v>
      </c>
      <c r="C268" s="296" t="s">
        <v>146</v>
      </c>
      <c r="D268" s="140">
        <v>35</v>
      </c>
      <c r="E268" s="140" t="s">
        <v>304</v>
      </c>
      <c r="F268" s="140">
        <v>6</v>
      </c>
      <c r="G268" s="140" t="s">
        <v>3007</v>
      </c>
      <c r="H268" s="297">
        <v>1</v>
      </c>
      <c r="I268" s="140" t="s">
        <v>3048</v>
      </c>
      <c r="J268" s="29">
        <v>0</v>
      </c>
      <c r="K268" s="29">
        <v>0</v>
      </c>
      <c r="L268" s="29">
        <v>0</v>
      </c>
      <c r="M268" s="29">
        <v>0</v>
      </c>
      <c r="N268" s="29">
        <v>6.2</v>
      </c>
      <c r="O268" s="35">
        <v>0</v>
      </c>
      <c r="P268" s="29">
        <v>0</v>
      </c>
      <c r="Q268" s="29">
        <v>0</v>
      </c>
      <c r="R268" s="29">
        <v>0</v>
      </c>
      <c r="S268" s="92">
        <v>6.1</v>
      </c>
      <c r="T268" s="35">
        <v>0</v>
      </c>
      <c r="U268" s="29">
        <v>0</v>
      </c>
      <c r="V268" s="29">
        <v>0</v>
      </c>
      <c r="W268" s="29">
        <v>0</v>
      </c>
      <c r="X268" s="92">
        <v>6.2</v>
      </c>
      <c r="Y268" s="298" t="s">
        <v>3007</v>
      </c>
    </row>
    <row r="269" spans="1:25" x14ac:dyDescent="0.25">
      <c r="A269" s="28" t="s">
        <v>18</v>
      </c>
      <c r="B269" s="140" t="s">
        <v>298</v>
      </c>
      <c r="C269" s="296" t="s">
        <v>146</v>
      </c>
      <c r="D269" s="140">
        <v>35</v>
      </c>
      <c r="E269" s="140" t="s">
        <v>305</v>
      </c>
      <c r="F269" s="140">
        <v>6</v>
      </c>
      <c r="G269" s="140" t="s">
        <v>3007</v>
      </c>
      <c r="H269" s="297">
        <v>1</v>
      </c>
      <c r="I269" s="140" t="s">
        <v>306</v>
      </c>
      <c r="J269" s="29">
        <v>24.147164576425915</v>
      </c>
      <c r="K269" s="29">
        <v>-0.25272</v>
      </c>
      <c r="L269" s="29">
        <v>-5.67E-2</v>
      </c>
      <c r="M269" s="29">
        <v>0.25900248724674441</v>
      </c>
      <c r="N269" s="29">
        <v>6.2</v>
      </c>
      <c r="O269" s="35">
        <v>24.11573292699671</v>
      </c>
      <c r="P269" s="29">
        <v>-0.24912000000000001</v>
      </c>
      <c r="Q269" s="29">
        <v>-5.2020000000000004E-2</v>
      </c>
      <c r="R269" s="29">
        <v>0.25449332957859622</v>
      </c>
      <c r="S269" s="92">
        <v>6.1</v>
      </c>
      <c r="T269" s="35">
        <v>25.040474324306121</v>
      </c>
      <c r="U269" s="29">
        <v>-0.26280000000000003</v>
      </c>
      <c r="V269" s="29">
        <v>-5.5439999999999996E-2</v>
      </c>
      <c r="W269" s="29">
        <v>0.26858412760250744</v>
      </c>
      <c r="X269" s="92">
        <v>6.2</v>
      </c>
      <c r="Y269" s="298" t="s">
        <v>3007</v>
      </c>
    </row>
    <row r="270" spans="1:25" x14ac:dyDescent="0.25">
      <c r="A270" s="28" t="s">
        <v>18</v>
      </c>
      <c r="B270" s="140" t="s">
        <v>298</v>
      </c>
      <c r="C270" s="296" t="s">
        <v>146</v>
      </c>
      <c r="D270" s="140">
        <v>35</v>
      </c>
      <c r="E270" s="140" t="s">
        <v>307</v>
      </c>
      <c r="F270" s="140">
        <v>6</v>
      </c>
      <c r="G270" s="140" t="s">
        <v>3007</v>
      </c>
      <c r="H270" s="297">
        <v>1</v>
      </c>
      <c r="I270" s="140" t="s">
        <v>308</v>
      </c>
      <c r="J270" s="29">
        <v>3.9402947381113189</v>
      </c>
      <c r="K270" s="29">
        <v>-2.9340000000000001E-2</v>
      </c>
      <c r="L270" s="29">
        <v>-3.0420000000000003E-2</v>
      </c>
      <c r="M270" s="29">
        <v>4.2263601360982006E-2</v>
      </c>
      <c r="N270" s="29">
        <v>6.2</v>
      </c>
      <c r="O270" s="35">
        <v>6.3481635261715725</v>
      </c>
      <c r="P270" s="29">
        <v>-5.9220000000000002E-2</v>
      </c>
      <c r="Q270" s="29">
        <v>-3.1320000000000001E-2</v>
      </c>
      <c r="R270" s="29">
        <v>6.6992169691688599E-2</v>
      </c>
      <c r="S270" s="92">
        <v>6.1</v>
      </c>
      <c r="T270" s="35">
        <v>5.9760120394487535</v>
      </c>
      <c r="U270" s="29">
        <v>-5.5619999999999996E-2</v>
      </c>
      <c r="V270" s="29">
        <v>-3.1859999999999999E-2</v>
      </c>
      <c r="W270" s="29">
        <v>6.4098705135127332E-2</v>
      </c>
      <c r="X270" s="92">
        <v>6.2</v>
      </c>
      <c r="Y270" s="298" t="s">
        <v>3007</v>
      </c>
    </row>
    <row r="271" spans="1:25" x14ac:dyDescent="0.25">
      <c r="A271" s="28" t="s">
        <v>18</v>
      </c>
      <c r="B271" s="140" t="s">
        <v>298</v>
      </c>
      <c r="C271" s="296" t="s">
        <v>146</v>
      </c>
      <c r="D271" s="140">
        <v>35</v>
      </c>
      <c r="E271" s="140" t="s">
        <v>309</v>
      </c>
      <c r="F271" s="140">
        <v>6</v>
      </c>
      <c r="G271" s="140" t="s">
        <v>3007</v>
      </c>
      <c r="H271" s="297">
        <v>1</v>
      </c>
      <c r="I271" s="140" t="s">
        <v>308</v>
      </c>
      <c r="J271" s="29">
        <v>5.5689917911135378</v>
      </c>
      <c r="K271" s="29">
        <v>-5.688E-2</v>
      </c>
      <c r="L271" s="29">
        <v>-1.8239999999999999E-2</v>
      </c>
      <c r="M271" s="29">
        <v>5.9733005951483807E-2</v>
      </c>
      <c r="N271" s="29">
        <v>6.2</v>
      </c>
      <c r="O271" s="35">
        <v>6.2784123001580392</v>
      </c>
      <c r="P271" s="29">
        <v>-6.2880000000000005E-2</v>
      </c>
      <c r="Q271" s="29">
        <v>-2.0879999999999999E-2</v>
      </c>
      <c r="R271" s="29">
        <v>6.6256085003567791E-2</v>
      </c>
      <c r="S271" s="92">
        <v>6.1</v>
      </c>
      <c r="T271" s="35">
        <v>5.5788273965190323</v>
      </c>
      <c r="U271" s="29">
        <v>-5.808E-2</v>
      </c>
      <c r="V271" s="29">
        <v>-1.44E-2</v>
      </c>
      <c r="W271" s="29">
        <v>5.9838502655063151E-2</v>
      </c>
      <c r="X271" s="92">
        <v>6.2</v>
      </c>
      <c r="Y271" s="298" t="s">
        <v>3007</v>
      </c>
    </row>
    <row r="272" spans="1:25" x14ac:dyDescent="0.25">
      <c r="A272" s="28" t="s">
        <v>18</v>
      </c>
      <c r="B272" s="140" t="s">
        <v>298</v>
      </c>
      <c r="C272" s="296" t="s">
        <v>146</v>
      </c>
      <c r="D272" s="140">
        <v>35</v>
      </c>
      <c r="E272" s="140" t="s">
        <v>310</v>
      </c>
      <c r="F272" s="140">
        <v>6</v>
      </c>
      <c r="G272" s="140" t="s">
        <v>3007</v>
      </c>
      <c r="H272" s="297">
        <v>1</v>
      </c>
      <c r="I272" s="140" t="s">
        <v>311</v>
      </c>
      <c r="J272" s="29">
        <v>9.817137364862198</v>
      </c>
      <c r="K272" s="29">
        <v>-9.8280000000000006E-2</v>
      </c>
      <c r="L272" s="29">
        <v>-3.78E-2</v>
      </c>
      <c r="M272" s="29">
        <v>0.10529861537551195</v>
      </c>
      <c r="N272" s="29">
        <v>6.2</v>
      </c>
      <c r="O272" s="35">
        <v>17.540919694393914</v>
      </c>
      <c r="P272" s="29">
        <v>-0.17532</v>
      </c>
      <c r="Q272" s="29">
        <v>-5.9400000000000001E-2</v>
      </c>
      <c r="R272" s="29">
        <v>0.18510932553493895</v>
      </c>
      <c r="S272" s="92">
        <v>6.1</v>
      </c>
      <c r="T272" s="35">
        <v>16.66721376126311</v>
      </c>
      <c r="U272" s="29">
        <v>-0.17244000000000001</v>
      </c>
      <c r="V272" s="29">
        <v>-4.7159999999999994E-2</v>
      </c>
      <c r="W272" s="29">
        <v>0.1787725348033081</v>
      </c>
      <c r="X272" s="92">
        <v>6.2</v>
      </c>
      <c r="Y272" s="298" t="s">
        <v>3007</v>
      </c>
    </row>
    <row r="273" spans="1:25" x14ac:dyDescent="0.25">
      <c r="A273" s="28" t="s">
        <v>18</v>
      </c>
      <c r="B273" s="140" t="s">
        <v>298</v>
      </c>
      <c r="C273" s="296" t="s">
        <v>146</v>
      </c>
      <c r="D273" s="140">
        <v>35</v>
      </c>
      <c r="E273" s="140" t="s">
        <v>312</v>
      </c>
      <c r="F273" s="140">
        <v>6</v>
      </c>
      <c r="G273" s="140" t="s">
        <v>3007</v>
      </c>
      <c r="H273" s="297">
        <v>1</v>
      </c>
      <c r="I273" s="140" t="s">
        <v>3049</v>
      </c>
      <c r="J273" s="29">
        <v>1.9106041689096736</v>
      </c>
      <c r="K273" s="29">
        <v>-1.602E-2</v>
      </c>
      <c r="L273" s="29">
        <v>-1.278E-2</v>
      </c>
      <c r="M273" s="29">
        <v>2.0493140315725161E-2</v>
      </c>
      <c r="N273" s="29">
        <v>6.2</v>
      </c>
      <c r="O273" s="35">
        <v>1.8853701521748609</v>
      </c>
      <c r="P273" s="29">
        <v>-1.494E-2</v>
      </c>
      <c r="Q273" s="29">
        <v>-1.3140000000000001E-2</v>
      </c>
      <c r="R273" s="29">
        <v>1.9896311215901304E-2</v>
      </c>
      <c r="S273" s="92">
        <v>6.1</v>
      </c>
      <c r="T273" s="35">
        <v>1.8675950661704248</v>
      </c>
      <c r="U273" s="29">
        <v>-1.512E-2</v>
      </c>
      <c r="V273" s="29">
        <v>-1.3140000000000001E-2</v>
      </c>
      <c r="W273" s="29">
        <v>2.003182467974398E-2</v>
      </c>
      <c r="X273" s="92">
        <v>6.2</v>
      </c>
      <c r="Y273" s="298" t="s">
        <v>3007</v>
      </c>
    </row>
    <row r="274" spans="1:25" x14ac:dyDescent="0.25">
      <c r="A274" s="28" t="s">
        <v>18</v>
      </c>
      <c r="B274" s="140" t="s">
        <v>298</v>
      </c>
      <c r="C274" s="296" t="s">
        <v>146</v>
      </c>
      <c r="D274" s="140">
        <v>35</v>
      </c>
      <c r="E274" s="140" t="s">
        <v>313</v>
      </c>
      <c r="F274" s="140">
        <v>6</v>
      </c>
      <c r="G274" s="140" t="s">
        <v>3007</v>
      </c>
      <c r="H274" s="297">
        <v>1</v>
      </c>
      <c r="I274" s="140" t="s">
        <v>3049</v>
      </c>
      <c r="J274" s="29">
        <v>21.982350026783035</v>
      </c>
      <c r="K274" s="29">
        <v>-0.21924000000000002</v>
      </c>
      <c r="L274" s="29">
        <v>-8.6760000000000004E-2</v>
      </c>
      <c r="M274" s="29">
        <v>0.23578268638727487</v>
      </c>
      <c r="N274" s="29">
        <v>6.2</v>
      </c>
      <c r="O274" s="35">
        <v>48.448471152712358</v>
      </c>
      <c r="P274" s="29">
        <v>-0.495</v>
      </c>
      <c r="Q274" s="29">
        <v>-0.12798000000000001</v>
      </c>
      <c r="R274" s="29">
        <v>0.51127671607457348</v>
      </c>
      <c r="S274" s="92">
        <v>6.1</v>
      </c>
      <c r="T274" s="35">
        <v>36.678795089045728</v>
      </c>
      <c r="U274" s="29">
        <v>-0.37583999999999995</v>
      </c>
      <c r="V274" s="29">
        <v>-0.11627999999999999</v>
      </c>
      <c r="W274" s="29">
        <v>0.39341675612510452</v>
      </c>
      <c r="X274" s="92">
        <v>6.2</v>
      </c>
      <c r="Y274" s="298" t="s">
        <v>3007</v>
      </c>
    </row>
    <row r="275" spans="1:25" x14ac:dyDescent="0.25">
      <c r="A275" s="28" t="s">
        <v>18</v>
      </c>
      <c r="B275" s="140" t="s">
        <v>298</v>
      </c>
      <c r="C275" s="296" t="s">
        <v>146</v>
      </c>
      <c r="D275" s="140">
        <v>35</v>
      </c>
      <c r="E275" s="140" t="s">
        <v>314</v>
      </c>
      <c r="F275" s="140">
        <v>6</v>
      </c>
      <c r="G275" s="140" t="s">
        <v>3007</v>
      </c>
      <c r="H275" s="297">
        <v>1</v>
      </c>
      <c r="I275" s="140" t="s">
        <v>315</v>
      </c>
      <c r="J275" s="29">
        <v>0</v>
      </c>
      <c r="K275" s="29">
        <v>-0.31116000000000005</v>
      </c>
      <c r="L275" s="29">
        <v>-8.8079999999999992E-2</v>
      </c>
      <c r="M275" s="29">
        <v>0.32338619636589322</v>
      </c>
      <c r="N275" s="29">
        <v>6.2</v>
      </c>
      <c r="O275" s="35">
        <v>30.734407199246228</v>
      </c>
      <c r="P275" s="29">
        <v>-0.31307999999999997</v>
      </c>
      <c r="Q275" s="29">
        <v>-8.4720000000000004E-2</v>
      </c>
      <c r="R275" s="29">
        <v>0.32434019917364543</v>
      </c>
      <c r="S275" s="92">
        <v>6.1</v>
      </c>
      <c r="T275" s="35">
        <v>31.976169652178449</v>
      </c>
      <c r="U275" s="29">
        <v>-0.33204</v>
      </c>
      <c r="V275" s="29">
        <v>-8.5919999999999996E-2</v>
      </c>
      <c r="W275" s="29">
        <v>0.34297639568926608</v>
      </c>
      <c r="X275" s="92">
        <v>6.2</v>
      </c>
      <c r="Y275" s="298" t="s">
        <v>3007</v>
      </c>
    </row>
    <row r="276" spans="1:25" x14ac:dyDescent="0.25">
      <c r="A276" s="28" t="s">
        <v>18</v>
      </c>
      <c r="B276" s="140" t="s">
        <v>298</v>
      </c>
      <c r="C276" s="296" t="s">
        <v>146</v>
      </c>
      <c r="D276" s="140">
        <v>35</v>
      </c>
      <c r="E276" s="140" t="s">
        <v>56</v>
      </c>
      <c r="F276" s="140">
        <v>6</v>
      </c>
      <c r="G276" s="140" t="s">
        <v>57</v>
      </c>
      <c r="H276" s="297">
        <v>1</v>
      </c>
      <c r="I276" s="140" t="s">
        <v>58</v>
      </c>
      <c r="J276" s="29">
        <v>0</v>
      </c>
      <c r="K276" s="29">
        <v>-3.5999999999999997E-4</v>
      </c>
      <c r="L276" s="29">
        <v>-1.2800000000000001E-3</v>
      </c>
      <c r="M276" s="29">
        <v>1.3296616110875731E-3</v>
      </c>
      <c r="N276" s="29">
        <v>6.2</v>
      </c>
      <c r="O276" s="35">
        <v>0</v>
      </c>
      <c r="P276" s="29">
        <v>-3.5999999999999997E-4</v>
      </c>
      <c r="Q276" s="29">
        <v>-1.2600000000000001E-3</v>
      </c>
      <c r="R276" s="29">
        <v>1.3104197800704934E-3</v>
      </c>
      <c r="S276" s="92">
        <v>6.1</v>
      </c>
      <c r="T276" s="35">
        <v>0</v>
      </c>
      <c r="U276" s="29">
        <v>-3.5999999999999997E-4</v>
      </c>
      <c r="V276" s="29">
        <v>-1.2800000000000001E-3</v>
      </c>
      <c r="W276" s="29">
        <v>1.3296616110875731E-3</v>
      </c>
      <c r="X276" s="92">
        <v>6.2</v>
      </c>
      <c r="Y276" s="298" t="s">
        <v>3007</v>
      </c>
    </row>
    <row r="277" spans="1:25" x14ac:dyDescent="0.25">
      <c r="A277" s="30" t="s">
        <v>18</v>
      </c>
      <c r="B277" s="141" t="s">
        <v>298</v>
      </c>
      <c r="C277" s="141" t="s">
        <v>146</v>
      </c>
      <c r="D277" s="141">
        <v>35</v>
      </c>
      <c r="E277" s="141" t="s">
        <v>59</v>
      </c>
      <c r="F277" s="141">
        <v>35</v>
      </c>
      <c r="G277" s="141" t="s">
        <v>31</v>
      </c>
      <c r="H277" s="141" t="s">
        <v>3007</v>
      </c>
      <c r="I277" s="141" t="s">
        <v>3007</v>
      </c>
      <c r="J277" s="31">
        <v>4.5512082205993014</v>
      </c>
      <c r="K277" s="31">
        <v>-0.2712</v>
      </c>
      <c r="L277" s="31">
        <v>-8.6400000000000005E-2</v>
      </c>
      <c r="M277" s="31">
        <v>0.28463028651217004</v>
      </c>
      <c r="N277" s="31">
        <v>36.15</v>
      </c>
      <c r="O277" s="93">
        <v>3.4302437435658995</v>
      </c>
      <c r="P277" s="31">
        <v>-0.21</v>
      </c>
      <c r="Q277" s="31">
        <v>-4.8000000000000001E-2</v>
      </c>
      <c r="R277" s="31">
        <v>0.21541587685219488</v>
      </c>
      <c r="S277" s="94">
        <v>36.299999999999997</v>
      </c>
      <c r="T277" s="93">
        <v>5.7966806715409547</v>
      </c>
      <c r="U277" s="31">
        <v>-0.35880000000000001</v>
      </c>
      <c r="V277" s="31">
        <v>-7.4400000000000008E-2</v>
      </c>
      <c r="W277" s="31">
        <v>0.36643253130692421</v>
      </c>
      <c r="X277" s="94">
        <v>36.54</v>
      </c>
      <c r="Y277" s="299" t="s">
        <v>3007</v>
      </c>
    </row>
    <row r="278" spans="1:25" x14ac:dyDescent="0.25">
      <c r="A278" s="28" t="s">
        <v>18</v>
      </c>
      <c r="B278" s="140" t="s">
        <v>298</v>
      </c>
      <c r="C278" s="296" t="s">
        <v>146</v>
      </c>
      <c r="D278" s="140">
        <v>35</v>
      </c>
      <c r="E278" s="140" t="s">
        <v>242</v>
      </c>
      <c r="F278" s="140">
        <v>6</v>
      </c>
      <c r="G278" s="140" t="s">
        <v>36</v>
      </c>
      <c r="H278" s="140" t="s">
        <v>3007</v>
      </c>
      <c r="I278" s="140" t="s">
        <v>316</v>
      </c>
      <c r="J278" s="29">
        <v>26.115266218200755</v>
      </c>
      <c r="K278" s="29">
        <v>-0.2712</v>
      </c>
      <c r="L278" s="29">
        <v>-8.6400000000000005E-2</v>
      </c>
      <c r="M278" s="29">
        <v>0.28463028651217004</v>
      </c>
      <c r="N278" s="29">
        <v>6.3</v>
      </c>
      <c r="O278" s="35">
        <v>20.083523853458409</v>
      </c>
      <c r="P278" s="29">
        <v>-0.21</v>
      </c>
      <c r="Q278" s="29">
        <v>-4.8000000000000001E-2</v>
      </c>
      <c r="R278" s="29">
        <v>0.21541587685219488</v>
      </c>
      <c r="S278" s="92">
        <v>6.2</v>
      </c>
      <c r="T278" s="35">
        <v>34.163018022275239</v>
      </c>
      <c r="U278" s="29">
        <v>-0.35880000000000001</v>
      </c>
      <c r="V278" s="29">
        <v>-7.4400000000000008E-2</v>
      </c>
      <c r="W278" s="29">
        <v>0.36643253130692421</v>
      </c>
      <c r="X278" s="92">
        <v>6.2</v>
      </c>
      <c r="Y278" s="298" t="s">
        <v>3007</v>
      </c>
    </row>
    <row r="279" spans="1:25" x14ac:dyDescent="0.25">
      <c r="A279" s="28" t="s">
        <v>18</v>
      </c>
      <c r="B279" s="140" t="s">
        <v>298</v>
      </c>
      <c r="C279" s="296" t="s">
        <v>146</v>
      </c>
      <c r="D279" s="140">
        <v>35</v>
      </c>
      <c r="E279" s="140" t="s">
        <v>3050</v>
      </c>
      <c r="F279" s="140">
        <v>6</v>
      </c>
      <c r="G279" s="140" t="s">
        <v>3007</v>
      </c>
      <c r="H279" s="140">
        <v>2</v>
      </c>
      <c r="I279" s="140" t="s">
        <v>3048</v>
      </c>
      <c r="J279" s="29">
        <v>3.2465018194857178</v>
      </c>
      <c r="K279" s="29">
        <v>-2.5020000000000001E-2</v>
      </c>
      <c r="L279" s="29">
        <v>-2.5020000000000001E-2</v>
      </c>
      <c r="M279" s="29">
        <v>3.5383623330574841E-2</v>
      </c>
      <c r="N279" s="29">
        <v>6.3</v>
      </c>
      <c r="O279" s="35">
        <v>3.2581049127727701</v>
      </c>
      <c r="P279" s="29">
        <v>-2.9159999999999998E-2</v>
      </c>
      <c r="Q279" s="29">
        <v>-1.9260000000000003E-2</v>
      </c>
      <c r="R279" s="29">
        <v>3.4946433294400732E-2</v>
      </c>
      <c r="S279" s="92">
        <v>6.2</v>
      </c>
      <c r="T279" s="35">
        <v>4.0859790541886287</v>
      </c>
      <c r="U279" s="29">
        <v>-3.4380000000000001E-2</v>
      </c>
      <c r="V279" s="29">
        <v>-2.7179999999999999E-2</v>
      </c>
      <c r="W279" s="29">
        <v>4.3826211335227232E-2</v>
      </c>
      <c r="X279" s="92">
        <v>6.2</v>
      </c>
      <c r="Y279" s="298" t="s">
        <v>3007</v>
      </c>
    </row>
    <row r="280" spans="1:25" x14ac:dyDescent="0.25">
      <c r="A280" s="28" t="s">
        <v>18</v>
      </c>
      <c r="B280" s="140" t="s">
        <v>298</v>
      </c>
      <c r="C280" s="296" t="s">
        <v>146</v>
      </c>
      <c r="D280" s="140">
        <v>35</v>
      </c>
      <c r="E280" s="140" t="s">
        <v>3051</v>
      </c>
      <c r="F280" s="140">
        <v>6</v>
      </c>
      <c r="G280" s="140" t="s">
        <v>3007</v>
      </c>
      <c r="H280" s="140">
        <v>2</v>
      </c>
      <c r="I280" s="140" t="s">
        <v>3048</v>
      </c>
      <c r="J280" s="29">
        <v>0.50418951354165975</v>
      </c>
      <c r="K280" s="29">
        <v>-2.8799999999999997E-3</v>
      </c>
      <c r="L280" s="29">
        <v>-4.6800000000000001E-3</v>
      </c>
      <c r="M280" s="29">
        <v>5.4951615080905498E-3</v>
      </c>
      <c r="N280" s="29">
        <v>6.3</v>
      </c>
      <c r="O280" s="35">
        <v>0.49810702486258596</v>
      </c>
      <c r="P280" s="29">
        <v>-2.8799999999999997E-3</v>
      </c>
      <c r="Q280" s="29">
        <v>-4.4999999999999997E-3</v>
      </c>
      <c r="R280" s="29">
        <v>5.3426959486760984E-3</v>
      </c>
      <c r="S280" s="92">
        <v>6.2</v>
      </c>
      <c r="T280" s="35">
        <v>0.52668727741292931</v>
      </c>
      <c r="U280" s="29">
        <v>-2.8799999999999997E-3</v>
      </c>
      <c r="V280" s="29">
        <v>-4.8600000000000006E-3</v>
      </c>
      <c r="W280" s="29">
        <v>5.6492477375310783E-3</v>
      </c>
      <c r="X280" s="92">
        <v>6.2</v>
      </c>
      <c r="Y280" s="298" t="s">
        <v>3007</v>
      </c>
    </row>
    <row r="281" spans="1:25" x14ac:dyDescent="0.25">
      <c r="A281" s="28" t="s">
        <v>18</v>
      </c>
      <c r="B281" s="140" t="s">
        <v>298</v>
      </c>
      <c r="C281" s="296" t="s">
        <v>146</v>
      </c>
      <c r="D281" s="140">
        <v>35</v>
      </c>
      <c r="E281" s="140" t="s">
        <v>317</v>
      </c>
      <c r="F281" s="140">
        <v>6</v>
      </c>
      <c r="G281" s="140" t="s">
        <v>3007</v>
      </c>
      <c r="H281" s="140">
        <v>2</v>
      </c>
      <c r="I281" s="140" t="s">
        <v>3048</v>
      </c>
      <c r="J281" s="29">
        <v>17.935833738481833</v>
      </c>
      <c r="K281" s="29">
        <v>-0.17856</v>
      </c>
      <c r="L281" s="29">
        <v>-7.9560000000000006E-2</v>
      </c>
      <c r="M281" s="29">
        <v>0.19548265191571348</v>
      </c>
      <c r="N281" s="29">
        <v>6.3</v>
      </c>
      <c r="O281" s="35">
        <v>10.928502507425936</v>
      </c>
      <c r="P281" s="29">
        <v>-0.10979999999999999</v>
      </c>
      <c r="Q281" s="29">
        <v>-4.104E-2</v>
      </c>
      <c r="R281" s="29">
        <v>0.11721911789465062</v>
      </c>
      <c r="S281" s="92">
        <v>6.2</v>
      </c>
      <c r="T281" s="35">
        <v>13.564434027056889</v>
      </c>
      <c r="U281" s="29">
        <v>-0.13608000000000001</v>
      </c>
      <c r="V281" s="29">
        <v>-5.1479999999999998E-2</v>
      </c>
      <c r="W281" s="29">
        <v>0.14549211937421216</v>
      </c>
      <c r="X281" s="92">
        <v>6.2</v>
      </c>
      <c r="Y281" s="298" t="s">
        <v>3007</v>
      </c>
    </row>
    <row r="282" spans="1:25" x14ac:dyDescent="0.25">
      <c r="A282" s="28" t="s">
        <v>18</v>
      </c>
      <c r="B282" s="140" t="s">
        <v>298</v>
      </c>
      <c r="C282" s="296" t="s">
        <v>146</v>
      </c>
      <c r="D282" s="140">
        <v>35</v>
      </c>
      <c r="E282" s="140" t="s">
        <v>318</v>
      </c>
      <c r="F282" s="140">
        <v>6</v>
      </c>
      <c r="G282" s="140" t="s">
        <v>3007</v>
      </c>
      <c r="H282" s="140">
        <v>2</v>
      </c>
      <c r="I282" s="140" t="s">
        <v>3048</v>
      </c>
      <c r="J282" s="29">
        <v>5.7177213864131069</v>
      </c>
      <c r="K282" s="29">
        <v>-5.8319999999999997E-2</v>
      </c>
      <c r="L282" s="29">
        <v>-2.196E-2</v>
      </c>
      <c r="M282" s="29">
        <v>6.2317445390516445E-2</v>
      </c>
      <c r="N282" s="29">
        <v>6.3</v>
      </c>
      <c r="O282" s="35">
        <v>6.043678479413729</v>
      </c>
      <c r="P282" s="29">
        <v>-6.0659999999999999E-2</v>
      </c>
      <c r="Q282" s="29">
        <v>-2.2859999999999998E-2</v>
      </c>
      <c r="R282" s="29">
        <v>6.4824495370191651E-2</v>
      </c>
      <c r="S282" s="92">
        <v>6.2</v>
      </c>
      <c r="T282" s="35">
        <v>16.69415939422159</v>
      </c>
      <c r="U282" s="29">
        <v>-0.17784</v>
      </c>
      <c r="V282" s="29">
        <v>-2.0879999999999999E-2</v>
      </c>
      <c r="W282" s="29">
        <v>0.17906155366242077</v>
      </c>
      <c r="X282" s="92">
        <v>6.2</v>
      </c>
      <c r="Y282" s="298" t="s">
        <v>3007</v>
      </c>
    </row>
    <row r="283" spans="1:25" ht="15.75" thickBot="1" x14ac:dyDescent="0.3">
      <c r="A283" s="32" t="s">
        <v>18</v>
      </c>
      <c r="B283" s="142" t="s">
        <v>298</v>
      </c>
      <c r="C283" s="305" t="s">
        <v>146</v>
      </c>
      <c r="D283" s="142">
        <v>35</v>
      </c>
      <c r="E283" s="142" t="s">
        <v>75</v>
      </c>
      <c r="F283" s="142">
        <v>6</v>
      </c>
      <c r="G283" s="142" t="s">
        <v>57</v>
      </c>
      <c r="H283" s="142">
        <v>2</v>
      </c>
      <c r="I283" s="142" t="s">
        <v>58</v>
      </c>
      <c r="J283" s="29">
        <v>0</v>
      </c>
      <c r="K283" s="29">
        <v>-7.1399999999999996E-3</v>
      </c>
      <c r="L283" s="29">
        <v>-8.5999999999999998E-4</v>
      </c>
      <c r="M283" s="29">
        <v>7.1916062183631831E-3</v>
      </c>
      <c r="N283" s="29">
        <v>6.3</v>
      </c>
      <c r="O283" s="36">
        <v>0</v>
      </c>
      <c r="P283" s="33">
        <v>-7.0800000000000004E-3</v>
      </c>
      <c r="Q283" s="33">
        <v>-8.3999999999999993E-4</v>
      </c>
      <c r="R283" s="33">
        <v>7.1296563732062149E-3</v>
      </c>
      <c r="S283" s="95">
        <v>6.2</v>
      </c>
      <c r="T283" s="36">
        <v>0</v>
      </c>
      <c r="U283" s="33">
        <v>-7.1799999999999998E-3</v>
      </c>
      <c r="V283" s="33">
        <v>-8.5999999999999998E-4</v>
      </c>
      <c r="W283" s="33">
        <v>7.2313207645629991E-3</v>
      </c>
      <c r="X283" s="95">
        <v>6.2</v>
      </c>
      <c r="Y283" s="301" t="s">
        <v>3007</v>
      </c>
    </row>
    <row r="284" spans="1:25" x14ac:dyDescent="0.25">
      <c r="A284" s="24" t="s">
        <v>18</v>
      </c>
      <c r="B284" s="138" t="s">
        <v>319</v>
      </c>
      <c r="C284" s="138" t="s">
        <v>29</v>
      </c>
      <c r="D284" s="138">
        <v>110</v>
      </c>
      <c r="E284" s="138" t="s">
        <v>30</v>
      </c>
      <c r="F284" s="138">
        <v>110</v>
      </c>
      <c r="G284" s="138" t="s">
        <v>31</v>
      </c>
      <c r="H284" s="138" t="s">
        <v>3007</v>
      </c>
      <c r="I284" s="138" t="s">
        <v>3007</v>
      </c>
      <c r="J284" s="25">
        <v>24.321982716415505</v>
      </c>
      <c r="K284" s="25">
        <v>-4.8251999999999997</v>
      </c>
      <c r="L284" s="25">
        <v>-1.1880000000000002</v>
      </c>
      <c r="M284" s="25">
        <v>4.9692972547390006</v>
      </c>
      <c r="N284" s="25">
        <v>118.1</v>
      </c>
      <c r="O284" s="88">
        <v>41.11659794856574</v>
      </c>
      <c r="P284" s="25">
        <v>-8.1027000000000005</v>
      </c>
      <c r="Q284" s="25">
        <v>-1.8966000000000001</v>
      </c>
      <c r="R284" s="25">
        <v>8.3224105907691914</v>
      </c>
      <c r="S284" s="89">
        <v>117</v>
      </c>
      <c r="T284" s="88">
        <v>35.879592352262222</v>
      </c>
      <c r="U284" s="25">
        <v>-7.1091000000000006</v>
      </c>
      <c r="V284" s="25">
        <v>-1.6263000000000001</v>
      </c>
      <c r="W284" s="25">
        <v>7.293424135406104</v>
      </c>
      <c r="X284" s="89">
        <v>117.5</v>
      </c>
      <c r="Y284" s="294" t="s">
        <v>3007</v>
      </c>
    </row>
    <row r="285" spans="1:25" x14ac:dyDescent="0.25">
      <c r="A285" s="28" t="s">
        <v>18</v>
      </c>
      <c r="B285" s="140" t="s">
        <v>319</v>
      </c>
      <c r="C285" s="296" t="s">
        <v>29</v>
      </c>
      <c r="D285" s="140">
        <v>110</v>
      </c>
      <c r="E285" s="140" t="s">
        <v>3052</v>
      </c>
      <c r="F285" s="140">
        <v>35</v>
      </c>
      <c r="G285" s="140" t="s">
        <v>34</v>
      </c>
      <c r="H285" s="140" t="s">
        <v>3007</v>
      </c>
      <c r="I285" s="140" t="s">
        <v>255</v>
      </c>
      <c r="J285" s="29">
        <v>45.416523532062008</v>
      </c>
      <c r="K285" s="29">
        <v>-2.7551999999999999</v>
      </c>
      <c r="L285" s="29">
        <v>-0.6804</v>
      </c>
      <c r="M285" s="29">
        <v>2.8379695558620779</v>
      </c>
      <c r="N285" s="29">
        <v>36.119999999999997</v>
      </c>
      <c r="O285" s="35">
        <v>56.007234106750033</v>
      </c>
      <c r="P285" s="29">
        <v>-3.4083000000000001</v>
      </c>
      <c r="Q285" s="29">
        <v>-0.85260000000000002</v>
      </c>
      <c r="R285" s="29">
        <v>3.5133225940696082</v>
      </c>
      <c r="S285" s="92">
        <v>36.26</v>
      </c>
      <c r="T285" s="35">
        <v>59.632827792085166</v>
      </c>
      <c r="U285" s="29">
        <v>-3.6603000000000003</v>
      </c>
      <c r="V285" s="29">
        <v>-0.88829999999999998</v>
      </c>
      <c r="W285" s="29">
        <v>3.7665465588520211</v>
      </c>
      <c r="X285" s="92">
        <v>36.51</v>
      </c>
      <c r="Y285" s="298" t="s">
        <v>3007</v>
      </c>
    </row>
    <row r="286" spans="1:25" x14ac:dyDescent="0.25">
      <c r="A286" s="26" t="s">
        <v>18</v>
      </c>
      <c r="B286" s="139" t="s">
        <v>319</v>
      </c>
      <c r="C286" s="139" t="s">
        <v>29</v>
      </c>
      <c r="D286" s="139">
        <v>110</v>
      </c>
      <c r="E286" s="139" t="s">
        <v>320</v>
      </c>
      <c r="F286" s="139">
        <v>35</v>
      </c>
      <c r="G286" s="139" t="s">
        <v>173</v>
      </c>
      <c r="H286" s="306">
        <v>1</v>
      </c>
      <c r="I286" s="139" t="s">
        <v>321</v>
      </c>
      <c r="J286" s="27">
        <v>43.346673993624904</v>
      </c>
      <c r="K286" s="27">
        <v>-2.6313</v>
      </c>
      <c r="L286" s="27">
        <v>-0.64260000000000006</v>
      </c>
      <c r="M286" s="27">
        <v>2.7086296258440354</v>
      </c>
      <c r="N286" s="27">
        <v>36.119999999999997</v>
      </c>
      <c r="O286" s="90">
        <v>52.938124053194386</v>
      </c>
      <c r="P286" s="27">
        <v>-3.2214</v>
      </c>
      <c r="Q286" s="27">
        <v>-0.80640000000000001</v>
      </c>
      <c r="R286" s="27">
        <v>3.3207979342320724</v>
      </c>
      <c r="S286" s="91">
        <v>36.26</v>
      </c>
      <c r="T286" s="90">
        <v>57.246723720486628</v>
      </c>
      <c r="U286" s="27">
        <v>-3.5154000000000001</v>
      </c>
      <c r="V286" s="27">
        <v>-0.84629999999999994</v>
      </c>
      <c r="W286" s="27">
        <v>3.6158347376504918</v>
      </c>
      <c r="X286" s="91">
        <v>36.51</v>
      </c>
      <c r="Y286" s="295" t="s">
        <v>3007</v>
      </c>
    </row>
    <row r="287" spans="1:25" x14ac:dyDescent="0.25">
      <c r="A287" s="26" t="s">
        <v>18</v>
      </c>
      <c r="B287" s="139" t="s">
        <v>319</v>
      </c>
      <c r="C287" s="139" t="s">
        <v>29</v>
      </c>
      <c r="D287" s="139">
        <v>110</v>
      </c>
      <c r="E287" s="139" t="s">
        <v>322</v>
      </c>
      <c r="F287" s="139">
        <v>35</v>
      </c>
      <c r="G287" s="139" t="s">
        <v>173</v>
      </c>
      <c r="H287" s="306">
        <v>1</v>
      </c>
      <c r="I287" s="139" t="s">
        <v>323</v>
      </c>
      <c r="J287" s="27">
        <v>2.0634603351268659</v>
      </c>
      <c r="K287" s="27">
        <v>-0.12390000000000001</v>
      </c>
      <c r="L287" s="27">
        <v>-3.5700000000000003E-2</v>
      </c>
      <c r="M287" s="27">
        <v>0.12894068403727352</v>
      </c>
      <c r="N287" s="27">
        <v>36.119999999999997</v>
      </c>
      <c r="O287" s="90">
        <v>3.0041681773056443</v>
      </c>
      <c r="P287" s="27">
        <v>-0.1827</v>
      </c>
      <c r="Q287" s="27">
        <v>-4.6200000000000005E-2</v>
      </c>
      <c r="R287" s="27">
        <v>0.18845086892874757</v>
      </c>
      <c r="S287" s="91">
        <v>36.26</v>
      </c>
      <c r="T287" s="90">
        <v>2.3566016315432239</v>
      </c>
      <c r="U287" s="27">
        <v>-0.14280000000000001</v>
      </c>
      <c r="V287" s="27">
        <v>-4.2000000000000003E-2</v>
      </c>
      <c r="W287" s="27">
        <v>0.14884837923202254</v>
      </c>
      <c r="X287" s="91">
        <v>36.51</v>
      </c>
      <c r="Y287" s="295" t="s">
        <v>3007</v>
      </c>
    </row>
    <row r="288" spans="1:25" x14ac:dyDescent="0.25">
      <c r="A288" s="28" t="s">
        <v>18</v>
      </c>
      <c r="B288" s="140" t="s">
        <v>319</v>
      </c>
      <c r="C288" s="296" t="s">
        <v>29</v>
      </c>
      <c r="D288" s="140">
        <v>110</v>
      </c>
      <c r="E288" s="479" t="s">
        <v>2670</v>
      </c>
      <c r="F288" s="140">
        <v>6</v>
      </c>
      <c r="G288" s="140" t="s">
        <v>36</v>
      </c>
      <c r="H288" s="297" t="s">
        <v>3007</v>
      </c>
      <c r="I288" s="140" t="s">
        <v>37</v>
      </c>
      <c r="J288" s="29">
        <v>198.70666594041796</v>
      </c>
      <c r="K288" s="478">
        <v>-2.0699999999999998</v>
      </c>
      <c r="L288" s="478">
        <v>-0.50760000000000005</v>
      </c>
      <c r="M288" s="29">
        <v>2.1313276988769227</v>
      </c>
      <c r="N288" s="29">
        <v>6.2</v>
      </c>
      <c r="O288" s="35">
        <v>449.08233461574065</v>
      </c>
      <c r="P288" s="29">
        <v>-4.6943999999999999</v>
      </c>
      <c r="Q288" s="29">
        <v>-1.044</v>
      </c>
      <c r="R288" s="29">
        <v>4.8090879966995823</v>
      </c>
      <c r="S288" s="92">
        <v>6.19</v>
      </c>
      <c r="T288" s="35">
        <v>326.18520939228512</v>
      </c>
      <c r="U288" s="29">
        <v>-3.4488000000000003</v>
      </c>
      <c r="V288" s="29">
        <v>-0.73799999999999999</v>
      </c>
      <c r="W288" s="29">
        <v>3.526877576554083</v>
      </c>
      <c r="X288" s="92">
        <v>6.25</v>
      </c>
      <c r="Y288" s="298" t="s">
        <v>3007</v>
      </c>
    </row>
    <row r="289" spans="1:25" x14ac:dyDescent="0.25">
      <c r="A289" s="28" t="s">
        <v>18</v>
      </c>
      <c r="B289" s="140" t="s">
        <v>319</v>
      </c>
      <c r="C289" s="296" t="s">
        <v>29</v>
      </c>
      <c r="D289" s="140">
        <v>110</v>
      </c>
      <c r="E289" s="140" t="s">
        <v>2674</v>
      </c>
      <c r="F289" s="140">
        <v>6</v>
      </c>
      <c r="G289" s="140" t="s">
        <v>3007</v>
      </c>
      <c r="H289" s="297">
        <v>1</v>
      </c>
      <c r="I289" s="140" t="s">
        <v>324</v>
      </c>
      <c r="J289" s="29">
        <v>31.557574317115879</v>
      </c>
      <c r="K289" s="29">
        <v>-0.33263999999999999</v>
      </c>
      <c r="L289" s="29">
        <v>-6.2640000000000001E-2</v>
      </c>
      <c r="M289" s="29">
        <v>0.33848654212538493</v>
      </c>
      <c r="N289" s="29">
        <v>6.2</v>
      </c>
      <c r="O289" s="35">
        <v>53.487417108107138</v>
      </c>
      <c r="P289" s="29">
        <v>-0.56520000000000004</v>
      </c>
      <c r="Q289" s="29">
        <v>-9.287999999999999E-2</v>
      </c>
      <c r="R289" s="29">
        <v>0.57278070358558697</v>
      </c>
      <c r="S289" s="92">
        <v>6.19</v>
      </c>
      <c r="T289" s="35">
        <v>48.764775077054146</v>
      </c>
      <c r="U289" s="29">
        <v>-0.51624000000000003</v>
      </c>
      <c r="V289" s="29">
        <v>-0.10728</v>
      </c>
      <c r="W289" s="29">
        <v>0.52726913052064794</v>
      </c>
      <c r="X289" s="92">
        <v>6.25</v>
      </c>
      <c r="Y289" s="298" t="s">
        <v>3007</v>
      </c>
    </row>
    <row r="290" spans="1:25" x14ac:dyDescent="0.25">
      <c r="A290" s="28" t="s">
        <v>18</v>
      </c>
      <c r="B290" s="140" t="s">
        <v>319</v>
      </c>
      <c r="C290" s="296" t="s">
        <v>29</v>
      </c>
      <c r="D290" s="140">
        <v>110</v>
      </c>
      <c r="E290" s="140" t="s">
        <v>2675</v>
      </c>
      <c r="F290" s="140">
        <v>6</v>
      </c>
      <c r="G290" s="140" t="s">
        <v>3007</v>
      </c>
      <c r="H290" s="297">
        <v>1</v>
      </c>
      <c r="I290" s="140" t="s">
        <v>325</v>
      </c>
      <c r="J290" s="29">
        <v>8.8088026810931748</v>
      </c>
      <c r="K290" s="29">
        <v>-9.0719999999999995E-2</v>
      </c>
      <c r="L290" s="29">
        <v>-2.64E-2</v>
      </c>
      <c r="M290" s="29">
        <v>9.4483217557405394E-2</v>
      </c>
      <c r="N290" s="29">
        <v>6.2</v>
      </c>
      <c r="O290" s="35">
        <v>30.341049982522929</v>
      </c>
      <c r="P290" s="29">
        <v>-0.31968000000000002</v>
      </c>
      <c r="Q290" s="29">
        <v>-5.808E-2</v>
      </c>
      <c r="R290" s="29">
        <v>0.32491320194784329</v>
      </c>
      <c r="S290" s="92">
        <v>6.19</v>
      </c>
      <c r="T290" s="35">
        <v>19.921062679500743</v>
      </c>
      <c r="U290" s="29">
        <v>-0.21168000000000001</v>
      </c>
      <c r="V290" s="29">
        <v>-3.984E-2</v>
      </c>
      <c r="W290" s="29">
        <v>0.21539649022210183</v>
      </c>
      <c r="X290" s="92">
        <v>6.25</v>
      </c>
      <c r="Y290" s="298" t="s">
        <v>3007</v>
      </c>
    </row>
    <row r="291" spans="1:25" x14ac:dyDescent="0.25">
      <c r="A291" s="28" t="s">
        <v>18</v>
      </c>
      <c r="B291" s="140" t="s">
        <v>319</v>
      </c>
      <c r="C291" s="296" t="s">
        <v>29</v>
      </c>
      <c r="D291" s="140">
        <v>110</v>
      </c>
      <c r="E291" s="140" t="s">
        <v>2676</v>
      </c>
      <c r="F291" s="140">
        <v>6</v>
      </c>
      <c r="G291" s="140" t="s">
        <v>3007</v>
      </c>
      <c r="H291" s="297">
        <v>1</v>
      </c>
      <c r="I291" s="140" t="s">
        <v>326</v>
      </c>
      <c r="J291" s="29">
        <v>3.4905836285661009</v>
      </c>
      <c r="K291" s="29">
        <v>-3.7440000000000001E-2</v>
      </c>
      <c r="L291" s="29">
        <v>0</v>
      </c>
      <c r="M291" s="29">
        <v>3.7440000000000001E-2</v>
      </c>
      <c r="N291" s="29">
        <v>6.2</v>
      </c>
      <c r="O291" s="35">
        <v>4.7961003669913245</v>
      </c>
      <c r="P291" s="29">
        <v>-5.1360000000000003E-2</v>
      </c>
      <c r="Q291" s="29">
        <v>0</v>
      </c>
      <c r="R291" s="29">
        <v>5.1360000000000003E-2</v>
      </c>
      <c r="S291" s="92">
        <v>6.19</v>
      </c>
      <c r="T291" s="35">
        <v>4.7944508670520234</v>
      </c>
      <c r="U291" s="29">
        <v>-5.1840000000000004E-2</v>
      </c>
      <c r="V291" s="29">
        <v>0</v>
      </c>
      <c r="W291" s="29">
        <v>5.1840000000000004E-2</v>
      </c>
      <c r="X291" s="92">
        <v>6.25</v>
      </c>
      <c r="Y291" s="298" t="s">
        <v>3007</v>
      </c>
    </row>
    <row r="292" spans="1:25" x14ac:dyDescent="0.25">
      <c r="A292" s="28" t="s">
        <v>18</v>
      </c>
      <c r="B292" s="140" t="s">
        <v>319</v>
      </c>
      <c r="C292" s="296" t="s">
        <v>29</v>
      </c>
      <c r="D292" s="140">
        <v>110</v>
      </c>
      <c r="E292" s="140" t="s">
        <v>2677</v>
      </c>
      <c r="F292" s="140">
        <v>6</v>
      </c>
      <c r="G292" s="140" t="s">
        <v>3007</v>
      </c>
      <c r="H292" s="297">
        <v>1</v>
      </c>
      <c r="I292" s="140" t="s">
        <v>327</v>
      </c>
      <c r="J292" s="29">
        <v>23.764125574710107</v>
      </c>
      <c r="K292" s="29">
        <v>-0.23327999999999999</v>
      </c>
      <c r="L292" s="29">
        <v>-0.10272000000000001</v>
      </c>
      <c r="M292" s="29">
        <v>0.25489401091434061</v>
      </c>
      <c r="N292" s="29">
        <v>6.2</v>
      </c>
      <c r="O292" s="35">
        <v>54.880809867976957</v>
      </c>
      <c r="P292" s="29">
        <v>-0.57552000000000003</v>
      </c>
      <c r="Q292" s="29">
        <v>-0.11904000000000001</v>
      </c>
      <c r="R292" s="29">
        <v>0.58770212863320481</v>
      </c>
      <c r="S292" s="92">
        <v>6.19</v>
      </c>
      <c r="T292" s="35">
        <v>45.954261942478603</v>
      </c>
      <c r="U292" s="29">
        <v>-0.48287999999999998</v>
      </c>
      <c r="V292" s="29">
        <v>-0.11712</v>
      </c>
      <c r="W292" s="29">
        <v>0.49688045725304991</v>
      </c>
      <c r="X292" s="92">
        <v>6.25</v>
      </c>
      <c r="Y292" s="298" t="s">
        <v>3007</v>
      </c>
    </row>
    <row r="293" spans="1:25" x14ac:dyDescent="0.25">
      <c r="A293" s="28" t="s">
        <v>18</v>
      </c>
      <c r="B293" s="140" t="s">
        <v>319</v>
      </c>
      <c r="C293" s="296" t="s">
        <v>29</v>
      </c>
      <c r="D293" s="140">
        <v>110</v>
      </c>
      <c r="E293" s="140" t="s">
        <v>2678</v>
      </c>
      <c r="F293" s="140">
        <v>6</v>
      </c>
      <c r="G293" s="140" t="s">
        <v>3007</v>
      </c>
      <c r="H293" s="297">
        <v>1</v>
      </c>
      <c r="I293" s="140" t="s">
        <v>328</v>
      </c>
      <c r="J293" s="29">
        <v>9.0977950149450422</v>
      </c>
      <c r="K293" s="29">
        <v>-8.1119999999999998E-2</v>
      </c>
      <c r="L293" s="29">
        <v>-5.4240000000000003E-2</v>
      </c>
      <c r="M293" s="29">
        <v>9.7582949330300525E-2</v>
      </c>
      <c r="N293" s="29">
        <v>6.2</v>
      </c>
      <c r="O293" s="35">
        <v>33.396417241512147</v>
      </c>
      <c r="P293" s="29">
        <v>-0.28895999999999999</v>
      </c>
      <c r="Q293" s="29">
        <v>-0.21071999999999999</v>
      </c>
      <c r="R293" s="29">
        <v>0.35763221331418116</v>
      </c>
      <c r="S293" s="92">
        <v>6.19</v>
      </c>
      <c r="T293" s="35">
        <v>12.035761075049852</v>
      </c>
      <c r="U293" s="29">
        <v>-0.10176</v>
      </c>
      <c r="V293" s="29">
        <v>-8.1119999999999998E-2</v>
      </c>
      <c r="W293" s="29">
        <v>0.13013666662397649</v>
      </c>
      <c r="X293" s="92">
        <v>6.25</v>
      </c>
      <c r="Y293" s="298" t="s">
        <v>3007</v>
      </c>
    </row>
    <row r="294" spans="1:25" x14ac:dyDescent="0.25">
      <c r="A294" s="28" t="s">
        <v>18</v>
      </c>
      <c r="B294" s="140" t="s">
        <v>319</v>
      </c>
      <c r="C294" s="296" t="s">
        <v>29</v>
      </c>
      <c r="D294" s="140">
        <v>110</v>
      </c>
      <c r="E294" s="140" t="s">
        <v>2679</v>
      </c>
      <c r="F294" s="140">
        <v>6</v>
      </c>
      <c r="G294" s="140" t="s">
        <v>3007</v>
      </c>
      <c r="H294" s="297">
        <v>1</v>
      </c>
      <c r="I294" s="140" t="s">
        <v>329</v>
      </c>
      <c r="J294" s="29">
        <v>31.009942156200847</v>
      </c>
      <c r="K294" s="29">
        <v>-0.32207999999999998</v>
      </c>
      <c r="L294" s="29">
        <v>-8.3040000000000003E-2</v>
      </c>
      <c r="M294" s="29">
        <v>0.33261263956741027</v>
      </c>
      <c r="N294" s="29">
        <v>6.2</v>
      </c>
      <c r="O294" s="35">
        <v>85.616387473956763</v>
      </c>
      <c r="P294" s="29">
        <v>-0.89567999999999992</v>
      </c>
      <c r="Q294" s="29">
        <v>-0.19584000000000001</v>
      </c>
      <c r="R294" s="29">
        <v>0.91684020854236092</v>
      </c>
      <c r="S294" s="92">
        <v>6.19</v>
      </c>
      <c r="T294" s="35">
        <v>57.321914841357916</v>
      </c>
      <c r="U294" s="29">
        <v>-0.60815999999999992</v>
      </c>
      <c r="V294" s="29">
        <v>-0.11952</v>
      </c>
      <c r="W294" s="29">
        <v>0.61979320422218243</v>
      </c>
      <c r="X294" s="92">
        <v>6.25</v>
      </c>
      <c r="Y294" s="298" t="s">
        <v>3007</v>
      </c>
    </row>
    <row r="295" spans="1:25" x14ac:dyDescent="0.25">
      <c r="A295" s="28" t="s">
        <v>18</v>
      </c>
      <c r="B295" s="140" t="s">
        <v>319</v>
      </c>
      <c r="C295" s="296" t="s">
        <v>29</v>
      </c>
      <c r="D295" s="140">
        <v>110</v>
      </c>
      <c r="E295" s="140" t="s">
        <v>2680</v>
      </c>
      <c r="F295" s="140">
        <v>6</v>
      </c>
      <c r="G295" s="140" t="s">
        <v>3007</v>
      </c>
      <c r="H295" s="297">
        <v>1</v>
      </c>
      <c r="I295" s="140" t="s">
        <v>3053</v>
      </c>
      <c r="J295" s="29">
        <v>16.047861766187054</v>
      </c>
      <c r="K295" s="29">
        <v>-0.16319999999999998</v>
      </c>
      <c r="L295" s="29">
        <v>-5.4719999999999998E-2</v>
      </c>
      <c r="M295" s="29">
        <v>0.17212936530412232</v>
      </c>
      <c r="N295" s="29">
        <v>6.2</v>
      </c>
      <c r="O295" s="35">
        <v>0</v>
      </c>
      <c r="P295" s="29">
        <v>-0.26735999999999999</v>
      </c>
      <c r="Q295" s="29">
        <v>-0.12096</v>
      </c>
      <c r="R295" s="29">
        <v>0.29344963997251727</v>
      </c>
      <c r="S295" s="92">
        <v>6.19</v>
      </c>
      <c r="T295" s="35">
        <v>22.062459362479359</v>
      </c>
      <c r="U295" s="29">
        <v>-0.22416</v>
      </c>
      <c r="V295" s="29">
        <v>-8.1599999999999992E-2</v>
      </c>
      <c r="W295" s="29">
        <v>0.23855034185680807</v>
      </c>
      <c r="X295" s="92">
        <v>6.25</v>
      </c>
      <c r="Y295" s="298" t="s">
        <v>3007</v>
      </c>
    </row>
    <row r="296" spans="1:25" x14ac:dyDescent="0.25">
      <c r="A296" s="28" t="s">
        <v>18</v>
      </c>
      <c r="B296" s="140" t="s">
        <v>319</v>
      </c>
      <c r="C296" s="296" t="s">
        <v>29</v>
      </c>
      <c r="D296" s="140">
        <v>110</v>
      </c>
      <c r="E296" s="140" t="s">
        <v>2681</v>
      </c>
      <c r="F296" s="140">
        <v>6</v>
      </c>
      <c r="G296" s="140" t="s">
        <v>3007</v>
      </c>
      <c r="H296" s="297">
        <v>1</v>
      </c>
      <c r="I296" s="140" t="s">
        <v>330</v>
      </c>
      <c r="J296" s="29">
        <v>47.565590196813275</v>
      </c>
      <c r="K296" s="29">
        <v>-0.4824</v>
      </c>
      <c r="L296" s="29">
        <v>-0.16608000000000001</v>
      </c>
      <c r="M296" s="29">
        <v>0.51018852045101915</v>
      </c>
      <c r="N296" s="29">
        <v>6.2</v>
      </c>
      <c r="O296" s="35">
        <v>95.052472471802943</v>
      </c>
      <c r="P296" s="29">
        <v>-0.98015999999999992</v>
      </c>
      <c r="Q296" s="29">
        <v>-0.27456000000000003</v>
      </c>
      <c r="R296" s="29">
        <v>1.0178884119587961</v>
      </c>
      <c r="S296" s="92">
        <v>6.19</v>
      </c>
      <c r="T296" s="35">
        <v>76.479702033424445</v>
      </c>
      <c r="U296" s="29">
        <v>-0.79583999999999999</v>
      </c>
      <c r="V296" s="29">
        <v>-0.22463999999999998</v>
      </c>
      <c r="W296" s="29">
        <v>0.82693677823640188</v>
      </c>
      <c r="X296" s="92">
        <v>6.25</v>
      </c>
      <c r="Y296" s="298" t="s">
        <v>3007</v>
      </c>
    </row>
    <row r="297" spans="1:25" x14ac:dyDescent="0.25">
      <c r="A297" s="28" t="s">
        <v>18</v>
      </c>
      <c r="B297" s="140" t="s">
        <v>319</v>
      </c>
      <c r="C297" s="296" t="s">
        <v>29</v>
      </c>
      <c r="D297" s="140">
        <v>110</v>
      </c>
      <c r="E297" s="140" t="s">
        <v>2682</v>
      </c>
      <c r="F297" s="140">
        <v>6</v>
      </c>
      <c r="G297" s="140" t="s">
        <v>3007</v>
      </c>
      <c r="H297" s="297">
        <v>1</v>
      </c>
      <c r="I297" s="140" t="s">
        <v>328</v>
      </c>
      <c r="J297" s="29">
        <v>1.1772169103530925</v>
      </c>
      <c r="K297" s="29">
        <v>-1.248E-2</v>
      </c>
      <c r="L297" s="29">
        <v>-1.9199999999999998E-3</v>
      </c>
      <c r="M297" s="29">
        <v>1.262682858044727E-2</v>
      </c>
      <c r="N297" s="29">
        <v>6.2</v>
      </c>
      <c r="O297" s="35">
        <v>2.1185858612478849</v>
      </c>
      <c r="P297" s="29">
        <v>-2.256E-2</v>
      </c>
      <c r="Q297" s="29">
        <v>-2.3999999999999998E-3</v>
      </c>
      <c r="R297" s="29">
        <v>2.2687300412345228E-2</v>
      </c>
      <c r="S297" s="92">
        <v>6.19</v>
      </c>
      <c r="T297" s="35">
        <v>1.4316332833972918</v>
      </c>
      <c r="U297" s="29">
        <v>-1.5359999999999999E-2</v>
      </c>
      <c r="V297" s="29">
        <v>-1.9199999999999998E-3</v>
      </c>
      <c r="W297" s="29">
        <v>1.5479534876733215E-2</v>
      </c>
      <c r="X297" s="92">
        <v>6.25</v>
      </c>
      <c r="Y297" s="298" t="s">
        <v>3007</v>
      </c>
    </row>
    <row r="298" spans="1:25" x14ac:dyDescent="0.25">
      <c r="A298" s="28" t="s">
        <v>18</v>
      </c>
      <c r="B298" s="140" t="s">
        <v>319</v>
      </c>
      <c r="C298" s="296" t="s">
        <v>29</v>
      </c>
      <c r="D298" s="140">
        <v>110</v>
      </c>
      <c r="E298" s="140" t="s">
        <v>2683</v>
      </c>
      <c r="F298" s="140">
        <v>6</v>
      </c>
      <c r="G298" s="140" t="s">
        <v>3007</v>
      </c>
      <c r="H298" s="297">
        <v>1</v>
      </c>
      <c r="I298" s="140" t="s">
        <v>3054</v>
      </c>
      <c r="J298" s="29">
        <v>14.566628657222404</v>
      </c>
      <c r="K298" s="29">
        <v>-0.15624000000000002</v>
      </c>
      <c r="L298" s="29">
        <v>-7.1999999999999994E-4</v>
      </c>
      <c r="M298" s="29">
        <v>0.1562416589773675</v>
      </c>
      <c r="N298" s="29">
        <v>6.2</v>
      </c>
      <c r="O298" s="35">
        <v>51.552758270311109</v>
      </c>
      <c r="P298" s="29">
        <v>-0.55152000000000001</v>
      </c>
      <c r="Q298" s="29">
        <v>-2.4480000000000002E-2</v>
      </c>
      <c r="R298" s="29">
        <v>0.55206302248928074</v>
      </c>
      <c r="S298" s="92">
        <v>6.19</v>
      </c>
      <c r="T298" s="35">
        <v>25.350353733523754</v>
      </c>
      <c r="U298" s="29">
        <v>-0.27360000000000001</v>
      </c>
      <c r="V298" s="29">
        <v>-1.6559999999999998E-2</v>
      </c>
      <c r="W298" s="29">
        <v>0.27410069974372558</v>
      </c>
      <c r="X298" s="92">
        <v>6.25</v>
      </c>
      <c r="Y298" s="298" t="s">
        <v>3007</v>
      </c>
    </row>
    <row r="299" spans="1:25" x14ac:dyDescent="0.25">
      <c r="A299" s="28" t="s">
        <v>18</v>
      </c>
      <c r="B299" s="140" t="s">
        <v>319</v>
      </c>
      <c r="C299" s="296" t="s">
        <v>29</v>
      </c>
      <c r="D299" s="140">
        <v>110</v>
      </c>
      <c r="E299" s="140" t="s">
        <v>3055</v>
      </c>
      <c r="F299" s="140">
        <v>6</v>
      </c>
      <c r="G299" s="140" t="s">
        <v>3007</v>
      </c>
      <c r="H299" s="297">
        <v>1</v>
      </c>
      <c r="I299" s="140" t="s">
        <v>3056</v>
      </c>
      <c r="J299" s="29">
        <v>15.260115606936418</v>
      </c>
      <c r="K299" s="29">
        <v>-0.16368000000000002</v>
      </c>
      <c r="L299" s="29">
        <v>0</v>
      </c>
      <c r="M299" s="29">
        <v>0.16368000000000002</v>
      </c>
      <c r="N299" s="29">
        <v>6.2</v>
      </c>
      <c r="O299" s="35">
        <v>17.346701294648611</v>
      </c>
      <c r="P299" s="29">
        <v>-0.18575999999999998</v>
      </c>
      <c r="Q299" s="29">
        <v>-4.7999999999999996E-4</v>
      </c>
      <c r="R299" s="29">
        <v>0.18576062015400355</v>
      </c>
      <c r="S299" s="92">
        <v>6.19</v>
      </c>
      <c r="T299" s="35">
        <v>16.469886418413374</v>
      </c>
      <c r="U299" s="29">
        <v>-0.17808000000000002</v>
      </c>
      <c r="V299" s="29">
        <v>-4.7999999999999996E-4</v>
      </c>
      <c r="W299" s="29">
        <v>0.17808064689909459</v>
      </c>
      <c r="X299" s="92">
        <v>6.25</v>
      </c>
      <c r="Y299" s="298" t="s">
        <v>3007</v>
      </c>
    </row>
    <row r="300" spans="1:25" x14ac:dyDescent="0.25">
      <c r="A300" s="28" t="s">
        <v>18</v>
      </c>
      <c r="B300" s="140" t="s">
        <v>319</v>
      </c>
      <c r="C300" s="296" t="s">
        <v>29</v>
      </c>
      <c r="D300" s="140">
        <v>110</v>
      </c>
      <c r="E300" s="140" t="s">
        <v>56</v>
      </c>
      <c r="F300" s="140">
        <v>6</v>
      </c>
      <c r="G300" s="140" t="s">
        <v>57</v>
      </c>
      <c r="H300" s="297">
        <v>1</v>
      </c>
      <c r="I300" s="140" t="s">
        <v>58</v>
      </c>
      <c r="J300" s="29">
        <v>0</v>
      </c>
      <c r="K300" s="29">
        <v>-8.94E-3</v>
      </c>
      <c r="L300" s="29">
        <v>-2.4599999999999999E-3</v>
      </c>
      <c r="M300" s="29">
        <v>9.2722812726965965E-3</v>
      </c>
      <c r="N300" s="29">
        <v>6.2</v>
      </c>
      <c r="O300" s="35">
        <v>0</v>
      </c>
      <c r="P300" s="29">
        <v>-9.5399999999999999E-3</v>
      </c>
      <c r="Q300" s="29">
        <v>-2.4300000000000003E-3</v>
      </c>
      <c r="R300" s="29">
        <v>9.8446178188896696E-3</v>
      </c>
      <c r="S300" s="92">
        <v>6.19</v>
      </c>
      <c r="T300" s="35">
        <v>0</v>
      </c>
      <c r="U300" s="29">
        <v>-1.3349999999999999E-2</v>
      </c>
      <c r="V300" s="29">
        <v>-2.4300000000000003E-3</v>
      </c>
      <c r="W300" s="29">
        <v>1.3569355179963416E-2</v>
      </c>
      <c r="X300" s="92">
        <v>6.25</v>
      </c>
      <c r="Y300" s="298" t="s">
        <v>3007</v>
      </c>
    </row>
    <row r="301" spans="1:25" x14ac:dyDescent="0.25">
      <c r="A301" s="30" t="s">
        <v>18</v>
      </c>
      <c r="B301" s="141" t="s">
        <v>319</v>
      </c>
      <c r="C301" s="141" t="s">
        <v>29</v>
      </c>
      <c r="D301" s="141">
        <v>110</v>
      </c>
      <c r="E301" s="141" t="s">
        <v>59</v>
      </c>
      <c r="F301" s="141">
        <v>110</v>
      </c>
      <c r="G301" s="141" t="s">
        <v>31</v>
      </c>
      <c r="H301" s="141" t="s">
        <v>3007</v>
      </c>
      <c r="I301" s="141" t="s">
        <v>3007</v>
      </c>
      <c r="J301" s="31">
        <v>22.510010117980421</v>
      </c>
      <c r="K301" s="31">
        <v>-4.4424000000000001</v>
      </c>
      <c r="L301" s="31">
        <v>-0.98669999999999991</v>
      </c>
      <c r="M301" s="31">
        <v>4.5990876972349319</v>
      </c>
      <c r="N301" s="31">
        <v>118.1</v>
      </c>
      <c r="O301" s="93">
        <v>40.2101099538162</v>
      </c>
      <c r="P301" s="31">
        <v>-7.7828999999999997</v>
      </c>
      <c r="Q301" s="31">
        <v>-1.9479</v>
      </c>
      <c r="R301" s="31">
        <v>8.040891914365595</v>
      </c>
      <c r="S301" s="94">
        <v>117</v>
      </c>
      <c r="T301" s="93">
        <v>31.365825512088108</v>
      </c>
      <c r="U301" s="31">
        <v>-6.2259000000000002</v>
      </c>
      <c r="V301" s="31">
        <v>-1.2966000000000002</v>
      </c>
      <c r="W301" s="31">
        <v>6.3758881809697101</v>
      </c>
      <c r="X301" s="94">
        <v>117.5</v>
      </c>
      <c r="Y301" s="299" t="s">
        <v>3007</v>
      </c>
    </row>
    <row r="302" spans="1:25" x14ac:dyDescent="0.25">
      <c r="A302" s="28" t="s">
        <v>18</v>
      </c>
      <c r="B302" s="140" t="s">
        <v>319</v>
      </c>
      <c r="C302" s="296" t="s">
        <v>29</v>
      </c>
      <c r="D302" s="140">
        <v>110</v>
      </c>
      <c r="E302" s="140" t="s">
        <v>3057</v>
      </c>
      <c r="F302" s="140">
        <v>35</v>
      </c>
      <c r="G302" s="140" t="s">
        <v>34</v>
      </c>
      <c r="H302" s="140" t="s">
        <v>3007</v>
      </c>
      <c r="I302" s="140" t="s">
        <v>331</v>
      </c>
      <c r="J302" s="29">
        <v>28.628050100674415</v>
      </c>
      <c r="K302" s="29">
        <v>-1.7892000000000001</v>
      </c>
      <c r="L302" s="29">
        <v>-6.5099999999999991E-2</v>
      </c>
      <c r="M302" s="29">
        <v>1.7903839392711274</v>
      </c>
      <c r="N302" s="29">
        <v>36.15</v>
      </c>
      <c r="O302" s="35">
        <v>38.277624399289294</v>
      </c>
      <c r="P302" s="29">
        <v>-2.3793000000000002</v>
      </c>
      <c r="Q302" s="29">
        <v>-0.34229999999999999</v>
      </c>
      <c r="R302" s="29">
        <v>2.4037965346509678</v>
      </c>
      <c r="S302" s="92">
        <v>36.299999999999997</v>
      </c>
      <c r="T302" s="35">
        <v>38.890912181104746</v>
      </c>
      <c r="U302" s="29">
        <v>-2.4423000000000004</v>
      </c>
      <c r="V302" s="29">
        <v>-0.28139999999999998</v>
      </c>
      <c r="W302" s="29">
        <v>2.4584579007987917</v>
      </c>
      <c r="X302" s="92">
        <v>36.54</v>
      </c>
      <c r="Y302" s="298" t="s">
        <v>3007</v>
      </c>
    </row>
    <row r="303" spans="1:25" x14ac:dyDescent="0.25">
      <c r="A303" s="26" t="s">
        <v>18</v>
      </c>
      <c r="B303" s="139" t="s">
        <v>319</v>
      </c>
      <c r="C303" s="139" t="s">
        <v>29</v>
      </c>
      <c r="D303" s="139">
        <v>110</v>
      </c>
      <c r="E303" s="139" t="s">
        <v>332</v>
      </c>
      <c r="F303" s="139">
        <v>35</v>
      </c>
      <c r="G303" s="139" t="s">
        <v>173</v>
      </c>
      <c r="H303" s="139">
        <v>2</v>
      </c>
      <c r="I303" s="139" t="s">
        <v>333</v>
      </c>
      <c r="J303" s="27">
        <v>28.597017081706692</v>
      </c>
      <c r="K303" s="27">
        <v>-1.7870999999999999</v>
      </c>
      <c r="L303" s="27">
        <v>-6.93E-2</v>
      </c>
      <c r="M303" s="27">
        <v>1.7884431497813955</v>
      </c>
      <c r="N303" s="27">
        <v>36.15</v>
      </c>
      <c r="O303" s="90">
        <v>38.348591983378753</v>
      </c>
      <c r="P303" s="27">
        <v>-2.3835000000000002</v>
      </c>
      <c r="Q303" s="27">
        <v>-0.34439999999999998</v>
      </c>
      <c r="R303" s="27">
        <v>2.4082532279642024</v>
      </c>
      <c r="S303" s="91">
        <v>36.299999999999997</v>
      </c>
      <c r="T303" s="90">
        <v>38.931568861690451</v>
      </c>
      <c r="U303" s="27">
        <v>-2.4443999999999999</v>
      </c>
      <c r="V303" s="27">
        <v>-0.28560000000000002</v>
      </c>
      <c r="W303" s="27">
        <v>2.4610279803366724</v>
      </c>
      <c r="X303" s="91">
        <v>36.54</v>
      </c>
      <c r="Y303" s="295" t="s">
        <v>3007</v>
      </c>
    </row>
    <row r="304" spans="1:25" x14ac:dyDescent="0.25">
      <c r="A304" s="28" t="s">
        <v>18</v>
      </c>
      <c r="B304" s="140" t="s">
        <v>319</v>
      </c>
      <c r="C304" s="296" t="s">
        <v>29</v>
      </c>
      <c r="D304" s="140">
        <v>110</v>
      </c>
      <c r="E304" s="479" t="s">
        <v>2671</v>
      </c>
      <c r="F304" s="140">
        <v>6</v>
      </c>
      <c r="G304" s="140" t="s">
        <v>36</v>
      </c>
      <c r="H304" s="140" t="s">
        <v>3007</v>
      </c>
      <c r="I304" s="140" t="s">
        <v>316</v>
      </c>
      <c r="J304" s="29">
        <v>263.55977009644596</v>
      </c>
      <c r="K304" s="478">
        <v>-2.6532</v>
      </c>
      <c r="L304" s="478">
        <v>-0.92159999999999997</v>
      </c>
      <c r="M304" s="29">
        <v>2.808703757963805</v>
      </c>
      <c r="N304" s="29">
        <v>6.16</v>
      </c>
      <c r="O304" s="35">
        <v>528.10966542515314</v>
      </c>
      <c r="P304" s="29">
        <v>-5.4036</v>
      </c>
      <c r="Q304" s="29">
        <v>-1.6055999999999999</v>
      </c>
      <c r="R304" s="29">
        <v>5.6370953797146273</v>
      </c>
      <c r="S304" s="92">
        <v>6.17</v>
      </c>
      <c r="T304" s="35">
        <v>363.46879078214846</v>
      </c>
      <c r="U304" s="29">
        <v>-3.7835999999999999</v>
      </c>
      <c r="V304" s="29">
        <v>-1.0152000000000001</v>
      </c>
      <c r="W304" s="29">
        <v>3.9174302801709184</v>
      </c>
      <c r="X304" s="92">
        <v>6.23</v>
      </c>
      <c r="Y304" s="298" t="s">
        <v>3007</v>
      </c>
    </row>
    <row r="305" spans="1:25" x14ac:dyDescent="0.25">
      <c r="A305" s="28" t="s">
        <v>18</v>
      </c>
      <c r="B305" s="140" t="s">
        <v>319</v>
      </c>
      <c r="C305" s="296" t="s">
        <v>29</v>
      </c>
      <c r="D305" s="140">
        <v>110</v>
      </c>
      <c r="E305" s="140" t="s">
        <v>2684</v>
      </c>
      <c r="F305" s="140">
        <v>6</v>
      </c>
      <c r="G305" s="140" t="s">
        <v>3007</v>
      </c>
      <c r="H305" s="140">
        <v>2</v>
      </c>
      <c r="I305" s="140" t="s">
        <v>328</v>
      </c>
      <c r="J305" s="29">
        <v>4.5445230558532623</v>
      </c>
      <c r="K305" s="29">
        <v>-3.0719999999999997E-2</v>
      </c>
      <c r="L305" s="29">
        <v>-3.7440000000000001E-2</v>
      </c>
      <c r="M305" s="29">
        <v>4.8430073301617041E-2</v>
      </c>
      <c r="N305" s="29">
        <v>6.16</v>
      </c>
      <c r="O305" s="35">
        <v>28.212415645172953</v>
      </c>
      <c r="P305" s="29">
        <v>-0.20784</v>
      </c>
      <c r="Q305" s="29">
        <v>-0.21791999999999997</v>
      </c>
      <c r="R305" s="29">
        <v>0.30114214583814064</v>
      </c>
      <c r="S305" s="92">
        <v>6.17</v>
      </c>
      <c r="T305" s="35">
        <v>4.7970419696346616</v>
      </c>
      <c r="U305" s="29">
        <v>-3.4079999999999999E-2</v>
      </c>
      <c r="V305" s="29">
        <v>-3.8880000000000005E-2</v>
      </c>
      <c r="W305" s="29">
        <v>5.1702038644525425E-2</v>
      </c>
      <c r="X305" s="92">
        <v>6.23</v>
      </c>
      <c r="Y305" s="298" t="s">
        <v>3007</v>
      </c>
    </row>
    <row r="306" spans="1:25" x14ac:dyDescent="0.25">
      <c r="A306" s="28" t="s">
        <v>18</v>
      </c>
      <c r="B306" s="140" t="s">
        <v>319</v>
      </c>
      <c r="C306" s="296" t="s">
        <v>29</v>
      </c>
      <c r="D306" s="140">
        <v>110</v>
      </c>
      <c r="E306" s="140" t="s">
        <v>2685</v>
      </c>
      <c r="F306" s="140">
        <v>6</v>
      </c>
      <c r="G306" s="140" t="s">
        <v>3007</v>
      </c>
      <c r="H306" s="140">
        <v>2</v>
      </c>
      <c r="I306" s="140" t="s">
        <v>328</v>
      </c>
      <c r="J306" s="29">
        <v>17.42547811894946</v>
      </c>
      <c r="K306" s="29">
        <v>-0.10848000000000001</v>
      </c>
      <c r="L306" s="29">
        <v>-0.15071999999999999</v>
      </c>
      <c r="M306" s="29">
        <v>0.18569983521802058</v>
      </c>
      <c r="N306" s="29">
        <v>6.16</v>
      </c>
      <c r="O306" s="35">
        <v>96.534092701338494</v>
      </c>
      <c r="P306" s="29">
        <v>-0.93503999999999998</v>
      </c>
      <c r="Q306" s="29">
        <v>-0.43295999999999996</v>
      </c>
      <c r="R306" s="29">
        <v>1.0304145589033571</v>
      </c>
      <c r="S306" s="92">
        <v>6.17</v>
      </c>
      <c r="T306" s="35">
        <v>19.565721519839066</v>
      </c>
      <c r="U306" s="29">
        <v>-0.13056000000000001</v>
      </c>
      <c r="V306" s="29">
        <v>-0.1656</v>
      </c>
      <c r="W306" s="29">
        <v>0.2108773899686735</v>
      </c>
      <c r="X306" s="92">
        <v>6.23</v>
      </c>
      <c r="Y306" s="298" t="s">
        <v>3007</v>
      </c>
    </row>
    <row r="307" spans="1:25" x14ac:dyDescent="0.25">
      <c r="A307" s="28" t="s">
        <v>18</v>
      </c>
      <c r="B307" s="140" t="s">
        <v>319</v>
      </c>
      <c r="C307" s="296" t="s">
        <v>29</v>
      </c>
      <c r="D307" s="140">
        <v>110</v>
      </c>
      <c r="E307" s="140" t="s">
        <v>2686</v>
      </c>
      <c r="F307" s="140">
        <v>6</v>
      </c>
      <c r="G307" s="140" t="s">
        <v>3007</v>
      </c>
      <c r="H307" s="140">
        <v>2</v>
      </c>
      <c r="I307" s="140" t="s">
        <v>334</v>
      </c>
      <c r="J307" s="29">
        <v>83.353952129998348</v>
      </c>
      <c r="K307" s="29">
        <v>-0.86015999999999992</v>
      </c>
      <c r="L307" s="29">
        <v>-0.22175999999999998</v>
      </c>
      <c r="M307" s="29">
        <v>0.8882863970589665</v>
      </c>
      <c r="N307" s="29">
        <v>6.16</v>
      </c>
      <c r="O307" s="35">
        <v>152.41487164170476</v>
      </c>
      <c r="P307" s="29">
        <v>-1.5897600000000001</v>
      </c>
      <c r="Q307" s="29">
        <v>-0.34560000000000002</v>
      </c>
      <c r="R307" s="29">
        <v>1.6268915813907208</v>
      </c>
      <c r="S307" s="92">
        <v>6.17</v>
      </c>
      <c r="T307" s="35">
        <v>132.5989511353051</v>
      </c>
      <c r="U307" s="29">
        <v>-1.3948800000000001</v>
      </c>
      <c r="V307" s="29">
        <v>-0.31104000000000004</v>
      </c>
      <c r="W307" s="29">
        <v>1.4291382354412048</v>
      </c>
      <c r="X307" s="92">
        <v>6.23</v>
      </c>
      <c r="Y307" s="298" t="s">
        <v>3007</v>
      </c>
    </row>
    <row r="308" spans="1:25" x14ac:dyDescent="0.25">
      <c r="A308" s="28" t="s">
        <v>18</v>
      </c>
      <c r="B308" s="140" t="s">
        <v>319</v>
      </c>
      <c r="C308" s="296" t="s">
        <v>29</v>
      </c>
      <c r="D308" s="140">
        <v>110</v>
      </c>
      <c r="E308" s="140" t="s">
        <v>2687</v>
      </c>
      <c r="F308" s="140">
        <v>6</v>
      </c>
      <c r="G308" s="140" t="s">
        <v>3007</v>
      </c>
      <c r="H308" s="140">
        <v>2</v>
      </c>
      <c r="I308" s="140" t="s">
        <v>335</v>
      </c>
      <c r="J308" s="29">
        <v>42.672430199307165</v>
      </c>
      <c r="K308" s="29">
        <v>-0.42768</v>
      </c>
      <c r="L308" s="29">
        <v>-0.15456</v>
      </c>
      <c r="M308" s="29">
        <v>0.45475155414797652</v>
      </c>
      <c r="N308" s="29">
        <v>6.16</v>
      </c>
      <c r="O308" s="35">
        <v>60.269349475233739</v>
      </c>
      <c r="P308" s="29">
        <v>-0.624</v>
      </c>
      <c r="Q308" s="29">
        <v>-0.15647999999999998</v>
      </c>
      <c r="R308" s="29">
        <v>0.6433210632335925</v>
      </c>
      <c r="S308" s="92">
        <v>6.17</v>
      </c>
      <c r="T308" s="35">
        <v>55.84051068456219</v>
      </c>
      <c r="U308" s="29">
        <v>-0.57791999999999999</v>
      </c>
      <c r="V308" s="29">
        <v>-0.16800000000000001</v>
      </c>
      <c r="W308" s="29">
        <v>0.60184344010714286</v>
      </c>
      <c r="X308" s="92">
        <v>6.23</v>
      </c>
      <c r="Y308" s="298" t="s">
        <v>3007</v>
      </c>
    </row>
    <row r="309" spans="1:25" x14ac:dyDescent="0.25">
      <c r="A309" s="28" t="s">
        <v>18</v>
      </c>
      <c r="B309" s="140" t="s">
        <v>319</v>
      </c>
      <c r="C309" s="296" t="s">
        <v>29</v>
      </c>
      <c r="D309" s="140">
        <v>110</v>
      </c>
      <c r="E309" s="140" t="s">
        <v>2688</v>
      </c>
      <c r="F309" s="140">
        <v>6</v>
      </c>
      <c r="G309" s="140" t="s">
        <v>3007</v>
      </c>
      <c r="H309" s="140">
        <v>2</v>
      </c>
      <c r="I309" s="140" t="s">
        <v>3053</v>
      </c>
      <c r="J309" s="29">
        <v>0</v>
      </c>
      <c r="K309" s="29">
        <v>0</v>
      </c>
      <c r="L309" s="29">
        <v>-1.4399999999999999E-3</v>
      </c>
      <c r="M309" s="29">
        <v>1.4399999999999999E-3</v>
      </c>
      <c r="N309" s="29">
        <v>6.16</v>
      </c>
      <c r="O309" s="35">
        <v>0</v>
      </c>
      <c r="P309" s="29">
        <v>0</v>
      </c>
      <c r="Q309" s="29">
        <v>-1.4399999999999999E-3</v>
      </c>
      <c r="R309" s="29">
        <v>1.4399999999999999E-3</v>
      </c>
      <c r="S309" s="92">
        <v>6.17</v>
      </c>
      <c r="T309" s="35">
        <v>0.14083386159463548</v>
      </c>
      <c r="U309" s="29">
        <v>-4.7999999999999996E-4</v>
      </c>
      <c r="V309" s="29">
        <v>-1.4399999999999999E-3</v>
      </c>
      <c r="W309" s="29">
        <v>1.5178932768808218E-3</v>
      </c>
      <c r="X309" s="92">
        <v>6.23</v>
      </c>
      <c r="Y309" s="298" t="s">
        <v>3007</v>
      </c>
    </row>
    <row r="310" spans="1:25" x14ac:dyDescent="0.25">
      <c r="A310" s="28" t="s">
        <v>18</v>
      </c>
      <c r="B310" s="140" t="s">
        <v>319</v>
      </c>
      <c r="C310" s="296" t="s">
        <v>29</v>
      </c>
      <c r="D310" s="140">
        <v>110</v>
      </c>
      <c r="E310" s="140" t="s">
        <v>2689</v>
      </c>
      <c r="F310" s="140">
        <v>6</v>
      </c>
      <c r="G310" s="140" t="s">
        <v>3007</v>
      </c>
      <c r="H310" s="140">
        <v>2</v>
      </c>
      <c r="I310" s="140" t="s">
        <v>336</v>
      </c>
      <c r="J310" s="29">
        <v>34.405817002300552</v>
      </c>
      <c r="K310" s="29">
        <v>-0.32927999999999996</v>
      </c>
      <c r="L310" s="29">
        <v>-0.16128000000000001</v>
      </c>
      <c r="M310" s="29">
        <v>0.36665591063011649</v>
      </c>
      <c r="N310" s="29">
        <v>6.16</v>
      </c>
      <c r="O310" s="35">
        <v>52.038089049171148</v>
      </c>
      <c r="P310" s="29">
        <v>-0.54767999999999994</v>
      </c>
      <c r="Q310" s="29">
        <v>-9.264E-2</v>
      </c>
      <c r="R310" s="29">
        <v>0.5554597663197578</v>
      </c>
      <c r="S310" s="92">
        <v>6.17</v>
      </c>
      <c r="T310" s="35">
        <v>45.20907350134663</v>
      </c>
      <c r="U310" s="29">
        <v>-0.4824</v>
      </c>
      <c r="V310" s="29">
        <v>-6.8640000000000007E-2</v>
      </c>
      <c r="W310" s="29">
        <v>0.48725887329016387</v>
      </c>
      <c r="X310" s="92">
        <v>6.23</v>
      </c>
      <c r="Y310" s="298" t="s">
        <v>3007</v>
      </c>
    </row>
    <row r="311" spans="1:25" x14ac:dyDescent="0.25">
      <c r="A311" s="28" t="s">
        <v>18</v>
      </c>
      <c r="B311" s="140" t="s">
        <v>319</v>
      </c>
      <c r="C311" s="296" t="s">
        <v>29</v>
      </c>
      <c r="D311" s="140">
        <v>110</v>
      </c>
      <c r="E311" s="140" t="s">
        <v>2690</v>
      </c>
      <c r="F311" s="140">
        <v>6</v>
      </c>
      <c r="G311" s="140" t="s">
        <v>3007</v>
      </c>
      <c r="H311" s="140">
        <v>2</v>
      </c>
      <c r="I311" s="140" t="s">
        <v>3028</v>
      </c>
      <c r="J311" s="29">
        <v>13.044675426557284</v>
      </c>
      <c r="K311" s="29">
        <v>-0.11040000000000001</v>
      </c>
      <c r="L311" s="29">
        <v>-8.448E-2</v>
      </c>
      <c r="M311" s="29">
        <v>0.13901449708573566</v>
      </c>
      <c r="N311" s="29">
        <v>6.16</v>
      </c>
      <c r="O311" s="35">
        <v>37.049839013018094</v>
      </c>
      <c r="P311" s="29">
        <v>-0.32447999999999999</v>
      </c>
      <c r="Q311" s="29">
        <v>-0.22608</v>
      </c>
      <c r="R311" s="29">
        <v>0.3954736866088564</v>
      </c>
      <c r="S311" s="92">
        <v>6.17</v>
      </c>
      <c r="T311" s="35">
        <v>25.890036960604931</v>
      </c>
      <c r="U311" s="29">
        <v>-0.23136000000000001</v>
      </c>
      <c r="V311" s="29">
        <v>-0.156</v>
      </c>
      <c r="W311" s="29">
        <v>0.2790402293577039</v>
      </c>
      <c r="X311" s="92">
        <v>6.23</v>
      </c>
      <c r="Y311" s="298" t="s">
        <v>3007</v>
      </c>
    </row>
    <row r="312" spans="1:25" x14ac:dyDescent="0.25">
      <c r="A312" s="28" t="s">
        <v>18</v>
      </c>
      <c r="B312" s="140" t="s">
        <v>319</v>
      </c>
      <c r="C312" s="296" t="s">
        <v>29</v>
      </c>
      <c r="D312" s="140">
        <v>110</v>
      </c>
      <c r="E312" s="140" t="s">
        <v>2691</v>
      </c>
      <c r="F312" s="140">
        <v>6</v>
      </c>
      <c r="G312" s="140" t="s">
        <v>3007</v>
      </c>
      <c r="H312" s="140">
        <v>2</v>
      </c>
      <c r="I312" s="140" t="s">
        <v>326</v>
      </c>
      <c r="J312" s="29">
        <v>4.0537497184896027</v>
      </c>
      <c r="K312" s="29">
        <v>-4.3200000000000002E-2</v>
      </c>
      <c r="L312" s="29">
        <v>0</v>
      </c>
      <c r="M312" s="29">
        <v>4.3200000000000002E-2</v>
      </c>
      <c r="N312" s="29">
        <v>6.16</v>
      </c>
      <c r="O312" s="35">
        <v>3.8673049718477439</v>
      </c>
      <c r="P312" s="29">
        <v>-4.1280000000000004E-2</v>
      </c>
      <c r="Q312" s="29">
        <v>0</v>
      </c>
      <c r="R312" s="29">
        <v>4.1280000000000004E-2</v>
      </c>
      <c r="S312" s="92">
        <v>6.17</v>
      </c>
      <c r="T312" s="35">
        <v>4.0972731237068443</v>
      </c>
      <c r="U312" s="29">
        <v>-4.4159999999999998E-2</v>
      </c>
      <c r="V312" s="29">
        <v>0</v>
      </c>
      <c r="W312" s="29">
        <v>4.4159999999999998E-2</v>
      </c>
      <c r="X312" s="92">
        <v>6.23</v>
      </c>
      <c r="Y312" s="298" t="s">
        <v>3007</v>
      </c>
    </row>
    <row r="313" spans="1:25" x14ac:dyDescent="0.25">
      <c r="A313" s="28" t="s">
        <v>18</v>
      </c>
      <c r="B313" s="140" t="s">
        <v>319</v>
      </c>
      <c r="C313" s="296" t="s">
        <v>29</v>
      </c>
      <c r="D313" s="140">
        <v>110</v>
      </c>
      <c r="E313" s="140" t="s">
        <v>2692</v>
      </c>
      <c r="F313" s="140">
        <v>6</v>
      </c>
      <c r="G313" s="140" t="s">
        <v>3007</v>
      </c>
      <c r="H313" s="140">
        <v>2</v>
      </c>
      <c r="I313" s="140" t="s">
        <v>337</v>
      </c>
      <c r="J313" s="29">
        <v>46.711098829223808</v>
      </c>
      <c r="K313" s="29">
        <v>-0.48672000000000004</v>
      </c>
      <c r="L313" s="29">
        <v>-0.10440000000000001</v>
      </c>
      <c r="M313" s="29">
        <v>0.49779083800327223</v>
      </c>
      <c r="N313" s="29">
        <v>6.16</v>
      </c>
      <c r="O313" s="35">
        <v>59.913220766366337</v>
      </c>
      <c r="P313" s="29">
        <v>-0.62424000000000002</v>
      </c>
      <c r="Q313" s="29">
        <v>-0.13896</v>
      </c>
      <c r="R313" s="29">
        <v>0.63951970978227091</v>
      </c>
      <c r="S313" s="92">
        <v>6.17</v>
      </c>
      <c r="T313" s="35">
        <v>52.903036173820027</v>
      </c>
      <c r="U313" s="29">
        <v>-0.55871999999999999</v>
      </c>
      <c r="V313" s="29">
        <v>-0.11376</v>
      </c>
      <c r="W313" s="29">
        <v>0.57018363357781499</v>
      </c>
      <c r="X313" s="92">
        <v>6.23</v>
      </c>
      <c r="Y313" s="298" t="s">
        <v>3007</v>
      </c>
    </row>
    <row r="314" spans="1:25" x14ac:dyDescent="0.25">
      <c r="A314" s="28" t="s">
        <v>18</v>
      </c>
      <c r="B314" s="140" t="s">
        <v>319</v>
      </c>
      <c r="C314" s="296" t="s">
        <v>29</v>
      </c>
      <c r="D314" s="140">
        <v>110</v>
      </c>
      <c r="E314" s="140" t="s">
        <v>2693</v>
      </c>
      <c r="F314" s="140">
        <v>6</v>
      </c>
      <c r="G314" s="140" t="s">
        <v>3007</v>
      </c>
      <c r="H314" s="140">
        <v>2</v>
      </c>
      <c r="I314" s="140" t="s">
        <v>3054</v>
      </c>
      <c r="J314" s="29">
        <v>11.765383447594925</v>
      </c>
      <c r="K314" s="29">
        <v>-0.12528</v>
      </c>
      <c r="L314" s="29">
        <v>-5.0400000000000002E-3</v>
      </c>
      <c r="M314" s="29">
        <v>0.12538133832432957</v>
      </c>
      <c r="N314" s="29">
        <v>6.16</v>
      </c>
      <c r="O314" s="35">
        <v>24.448151228527497</v>
      </c>
      <c r="P314" s="29">
        <v>-0.26063999999999998</v>
      </c>
      <c r="Q314" s="29">
        <v>-1.2960000000000001E-2</v>
      </c>
      <c r="R314" s="29">
        <v>0.26096201102842537</v>
      </c>
      <c r="S314" s="92">
        <v>6.17</v>
      </c>
      <c r="T314" s="35">
        <v>16.234455026055116</v>
      </c>
      <c r="U314" s="29">
        <v>-0.17496</v>
      </c>
      <c r="V314" s="29">
        <v>-2.16E-3</v>
      </c>
      <c r="W314" s="29">
        <v>0.17497333282531941</v>
      </c>
      <c r="X314" s="92">
        <v>6.23</v>
      </c>
      <c r="Y314" s="298" t="s">
        <v>3007</v>
      </c>
    </row>
    <row r="315" spans="1:25" x14ac:dyDescent="0.25">
      <c r="A315" s="28" t="s">
        <v>18</v>
      </c>
      <c r="B315" s="140" t="s">
        <v>319</v>
      </c>
      <c r="C315" s="296" t="s">
        <v>29</v>
      </c>
      <c r="D315" s="140">
        <v>110</v>
      </c>
      <c r="E315" s="140" t="s">
        <v>3058</v>
      </c>
      <c r="F315" s="140">
        <v>6</v>
      </c>
      <c r="G315" s="140" t="s">
        <v>3007</v>
      </c>
      <c r="H315" s="140">
        <v>2</v>
      </c>
      <c r="I315" s="140" t="s">
        <v>3056</v>
      </c>
      <c r="J315" s="29">
        <v>13.420375101387741</v>
      </c>
      <c r="K315" s="29">
        <v>-0.13968</v>
      </c>
      <c r="L315" s="29">
        <v>-3.0719999999999997E-2</v>
      </c>
      <c r="M315" s="29">
        <v>0.14301825338046889</v>
      </c>
      <c r="N315" s="29">
        <v>6.16</v>
      </c>
      <c r="O315" s="35">
        <v>24.838989329765411</v>
      </c>
      <c r="P315" s="29">
        <v>-0.26495999999999997</v>
      </c>
      <c r="Q315" s="29">
        <v>-9.5999999999999992E-3</v>
      </c>
      <c r="R315" s="29">
        <v>0.26513385600484896</v>
      </c>
      <c r="S315" s="92">
        <v>6.17</v>
      </c>
      <c r="T315" s="35">
        <v>15.383416211851896</v>
      </c>
      <c r="U315" s="29">
        <v>-0.1656</v>
      </c>
      <c r="V315" s="29">
        <v>-8.1600000000000006E-3</v>
      </c>
      <c r="W315" s="29">
        <v>0.16580092158971854</v>
      </c>
      <c r="X315" s="92">
        <v>6.23</v>
      </c>
      <c r="Y315" s="298" t="s">
        <v>3007</v>
      </c>
    </row>
    <row r="316" spans="1:25" ht="15.75" thickBot="1" x14ac:dyDescent="0.3">
      <c r="A316" s="32" t="s">
        <v>18</v>
      </c>
      <c r="B316" s="142" t="s">
        <v>319</v>
      </c>
      <c r="C316" s="305" t="s">
        <v>29</v>
      </c>
      <c r="D316" s="142">
        <v>110</v>
      </c>
      <c r="E316" s="142" t="s">
        <v>2694</v>
      </c>
      <c r="F316" s="142">
        <v>6</v>
      </c>
      <c r="G316" s="142" t="s">
        <v>57</v>
      </c>
      <c r="H316" s="142">
        <v>2</v>
      </c>
      <c r="I316" s="142" t="s">
        <v>58</v>
      </c>
      <c r="J316" s="29">
        <v>0</v>
      </c>
      <c r="K316" s="29">
        <v>-5.79E-3</v>
      </c>
      <c r="L316" s="29">
        <v>-2.3999999999999998E-4</v>
      </c>
      <c r="M316" s="29">
        <v>5.7949719585171418E-3</v>
      </c>
      <c r="N316" s="29">
        <v>6.3</v>
      </c>
      <c r="O316" s="36">
        <v>0</v>
      </c>
      <c r="P316" s="33">
        <v>-6.0599999999999994E-3</v>
      </c>
      <c r="Q316" s="33">
        <v>-2.0999999999999998E-4</v>
      </c>
      <c r="R316" s="33">
        <v>6.0636375221479058E-3</v>
      </c>
      <c r="S316" s="95">
        <v>6.17</v>
      </c>
      <c r="T316" s="36">
        <v>0</v>
      </c>
      <c r="U316" s="33">
        <v>-6.4800000000000005E-3</v>
      </c>
      <c r="V316" s="33">
        <v>-2.0999999999999998E-4</v>
      </c>
      <c r="W316" s="33">
        <v>6.4834018848132502E-3</v>
      </c>
      <c r="X316" s="95">
        <v>6.23</v>
      </c>
      <c r="Y316" s="301" t="s">
        <v>3007</v>
      </c>
    </row>
    <row r="317" spans="1:25" x14ac:dyDescent="0.25">
      <c r="A317" s="24" t="s">
        <v>18</v>
      </c>
      <c r="B317" s="138" t="s">
        <v>338</v>
      </c>
      <c r="C317" s="138" t="s">
        <v>146</v>
      </c>
      <c r="D317" s="138">
        <v>35</v>
      </c>
      <c r="E317" s="138" t="s">
        <v>30</v>
      </c>
      <c r="F317" s="138">
        <v>35</v>
      </c>
      <c r="G317" s="138" t="s">
        <v>31</v>
      </c>
      <c r="H317" s="138" t="s">
        <v>3007</v>
      </c>
      <c r="I317" s="138" t="s">
        <v>3007</v>
      </c>
      <c r="J317" s="25">
        <v>28.099158437699113</v>
      </c>
      <c r="K317" s="25">
        <v>-1.6716</v>
      </c>
      <c r="L317" s="25">
        <v>-0.55920000000000003</v>
      </c>
      <c r="M317" s="25">
        <v>1.7626545889651779</v>
      </c>
      <c r="N317" s="25">
        <v>36.26</v>
      </c>
      <c r="O317" s="88">
        <v>39.522012032297241</v>
      </c>
      <c r="P317" s="25">
        <v>-2.3460000000000001</v>
      </c>
      <c r="Q317" s="25">
        <v>-0.69120000000000004</v>
      </c>
      <c r="R317" s="25">
        <v>2.4457051007838211</v>
      </c>
      <c r="S317" s="89">
        <v>35.770000000000003</v>
      </c>
      <c r="T317" s="88">
        <v>42.801903633102107</v>
      </c>
      <c r="U317" s="25">
        <v>-2.5704000000000002</v>
      </c>
      <c r="V317" s="25">
        <v>-0.70079999999999998</v>
      </c>
      <c r="W317" s="25">
        <v>2.6642216124038933</v>
      </c>
      <c r="X317" s="89">
        <v>35.979999999999997</v>
      </c>
      <c r="Y317" s="294" t="s">
        <v>3007</v>
      </c>
    </row>
    <row r="318" spans="1:25" x14ac:dyDescent="0.25">
      <c r="A318" s="28" t="s">
        <v>18</v>
      </c>
      <c r="B318" s="140" t="s">
        <v>338</v>
      </c>
      <c r="C318" s="296" t="s">
        <v>146</v>
      </c>
      <c r="D318" s="140">
        <v>35</v>
      </c>
      <c r="E318" s="140" t="s">
        <v>229</v>
      </c>
      <c r="F318" s="140">
        <v>6</v>
      </c>
      <c r="G318" s="140" t="s">
        <v>36</v>
      </c>
      <c r="H318" s="140" t="s">
        <v>3007</v>
      </c>
      <c r="I318" s="140" t="s">
        <v>37</v>
      </c>
      <c r="J318" s="29">
        <v>161.7262674525349</v>
      </c>
      <c r="K318" s="29">
        <v>-1.6716</v>
      </c>
      <c r="L318" s="29">
        <v>-0.55920000000000003</v>
      </c>
      <c r="M318" s="29">
        <v>1.7626545889651779</v>
      </c>
      <c r="N318" s="29">
        <v>6.3</v>
      </c>
      <c r="O318" s="35">
        <v>228.01651135407619</v>
      </c>
      <c r="P318" s="29">
        <v>-2.3460000000000001</v>
      </c>
      <c r="Q318" s="29">
        <v>-0.69120000000000004</v>
      </c>
      <c r="R318" s="29">
        <v>2.4457051007838211</v>
      </c>
      <c r="S318" s="92">
        <v>6.2</v>
      </c>
      <c r="T318" s="35">
        <v>248.38911172887316</v>
      </c>
      <c r="U318" s="29">
        <v>-2.5704000000000002</v>
      </c>
      <c r="V318" s="29">
        <v>-0.70079999999999998</v>
      </c>
      <c r="W318" s="29">
        <v>2.6642216124038933</v>
      </c>
      <c r="X318" s="92">
        <v>6.2</v>
      </c>
      <c r="Y318" s="298" t="s">
        <v>3007</v>
      </c>
    </row>
    <row r="319" spans="1:25" x14ac:dyDescent="0.25">
      <c r="A319" s="28" t="s">
        <v>18</v>
      </c>
      <c r="B319" s="140" t="s">
        <v>338</v>
      </c>
      <c r="C319" s="296" t="s">
        <v>146</v>
      </c>
      <c r="D319" s="140">
        <v>35</v>
      </c>
      <c r="E319" s="140" t="s">
        <v>2695</v>
      </c>
      <c r="F319" s="140">
        <v>6</v>
      </c>
      <c r="G319" s="140" t="s">
        <v>3007</v>
      </c>
      <c r="H319" s="297">
        <v>1</v>
      </c>
      <c r="I319" s="140" t="s">
        <v>339</v>
      </c>
      <c r="J319" s="29">
        <v>8.0418073464331794</v>
      </c>
      <c r="K319" s="29">
        <v>-6.4560000000000006E-2</v>
      </c>
      <c r="L319" s="29">
        <v>-5.9279999999999999E-2</v>
      </c>
      <c r="M319" s="29">
        <v>8.7647658268775228E-2</v>
      </c>
      <c r="N319" s="29">
        <v>6.3</v>
      </c>
      <c r="O319" s="35">
        <v>7.7822165955735638</v>
      </c>
      <c r="P319" s="29">
        <v>-6.5040000000000001E-2</v>
      </c>
      <c r="Q319" s="29">
        <v>-5.2319999999999998E-2</v>
      </c>
      <c r="R319" s="29">
        <v>8.3472055204122056E-2</v>
      </c>
      <c r="S319" s="92">
        <v>6.2</v>
      </c>
      <c r="T319" s="35">
        <v>8.1526210684284433</v>
      </c>
      <c r="U319" s="29">
        <v>-6.8400000000000002E-2</v>
      </c>
      <c r="V319" s="29">
        <v>-5.4479999999999994E-2</v>
      </c>
      <c r="W319" s="29">
        <v>8.7445013579963496E-2</v>
      </c>
      <c r="X319" s="92">
        <v>6.2</v>
      </c>
      <c r="Y319" s="298" t="s">
        <v>3007</v>
      </c>
    </row>
    <row r="320" spans="1:25" x14ac:dyDescent="0.25">
      <c r="A320" s="28" t="s">
        <v>18</v>
      </c>
      <c r="B320" s="140" t="s">
        <v>338</v>
      </c>
      <c r="C320" s="296" t="s">
        <v>146</v>
      </c>
      <c r="D320" s="140">
        <v>35</v>
      </c>
      <c r="E320" s="140" t="s">
        <v>340</v>
      </c>
      <c r="F320" s="140">
        <v>6</v>
      </c>
      <c r="G320" s="140" t="s">
        <v>3007</v>
      </c>
      <c r="H320" s="297">
        <v>1</v>
      </c>
      <c r="I320" s="140" t="s">
        <v>341</v>
      </c>
      <c r="J320" s="29">
        <v>4.6870291712297538</v>
      </c>
      <c r="K320" s="29">
        <v>-4.7039999999999998E-2</v>
      </c>
      <c r="L320" s="29">
        <v>-1.992E-2</v>
      </c>
      <c r="M320" s="29">
        <v>5.1083930937233089E-2</v>
      </c>
      <c r="N320" s="29">
        <v>6.3</v>
      </c>
      <c r="O320" s="35">
        <v>11.539031632137705</v>
      </c>
      <c r="P320" s="29">
        <v>-0.10632</v>
      </c>
      <c r="Q320" s="29">
        <v>-6.336E-2</v>
      </c>
      <c r="R320" s="29">
        <v>0.12376765328630902</v>
      </c>
      <c r="S320" s="92">
        <v>6.2</v>
      </c>
      <c r="T320" s="35">
        <v>16.926083675558452</v>
      </c>
      <c r="U320" s="29">
        <v>-0.17280000000000001</v>
      </c>
      <c r="V320" s="29">
        <v>-5.568E-2</v>
      </c>
      <c r="W320" s="29">
        <v>0.18154917350403996</v>
      </c>
      <c r="X320" s="92">
        <v>6.2</v>
      </c>
      <c r="Y320" s="298" t="s">
        <v>3007</v>
      </c>
    </row>
    <row r="321" spans="1:25" x14ac:dyDescent="0.25">
      <c r="A321" s="28" t="s">
        <v>18</v>
      </c>
      <c r="B321" s="140" t="s">
        <v>338</v>
      </c>
      <c r="C321" s="296" t="s">
        <v>146</v>
      </c>
      <c r="D321" s="140">
        <v>35</v>
      </c>
      <c r="E321" s="140" t="s">
        <v>342</v>
      </c>
      <c r="F321" s="140">
        <v>6</v>
      </c>
      <c r="G321" s="140" t="s">
        <v>3007</v>
      </c>
      <c r="H321" s="297">
        <v>1</v>
      </c>
      <c r="I321" s="140" t="s">
        <v>343</v>
      </c>
      <c r="J321" s="29">
        <v>48.931776680229056</v>
      </c>
      <c r="K321" s="29">
        <v>-0.51455999999999991</v>
      </c>
      <c r="L321" s="29">
        <v>-0.14016000000000001</v>
      </c>
      <c r="M321" s="29">
        <v>0.53330743403781644</v>
      </c>
      <c r="N321" s="29">
        <v>6.3</v>
      </c>
      <c r="O321" s="35">
        <v>75.869632641578292</v>
      </c>
      <c r="P321" s="29">
        <v>-0.79583999999999999</v>
      </c>
      <c r="Q321" s="29">
        <v>-0.16991999999999999</v>
      </c>
      <c r="R321" s="29">
        <v>0.81377767971356896</v>
      </c>
      <c r="S321" s="92">
        <v>6.2</v>
      </c>
      <c r="T321" s="35">
        <v>91.389370347889013</v>
      </c>
      <c r="U321" s="29">
        <v>-0.96192</v>
      </c>
      <c r="V321" s="29">
        <v>-0.18863999999999997</v>
      </c>
      <c r="W321" s="29">
        <v>0.98024238635145744</v>
      </c>
      <c r="X321" s="92">
        <v>6.2</v>
      </c>
      <c r="Y321" s="298" t="s">
        <v>3007</v>
      </c>
    </row>
    <row r="322" spans="1:25" x14ac:dyDescent="0.25">
      <c r="A322" s="28" t="s">
        <v>18</v>
      </c>
      <c r="B322" s="140" t="s">
        <v>338</v>
      </c>
      <c r="C322" s="296" t="s">
        <v>146</v>
      </c>
      <c r="D322" s="140">
        <v>35</v>
      </c>
      <c r="E322" s="140" t="s">
        <v>344</v>
      </c>
      <c r="F322" s="140">
        <v>6</v>
      </c>
      <c r="G322" s="140" t="s">
        <v>3007</v>
      </c>
      <c r="H322" s="297">
        <v>1</v>
      </c>
      <c r="I322" s="140" t="s">
        <v>345</v>
      </c>
      <c r="J322" s="29">
        <v>28.273913493573659</v>
      </c>
      <c r="K322" s="29">
        <v>-0.30431999999999998</v>
      </c>
      <c r="L322" s="29">
        <v>-4.8479999999999995E-2</v>
      </c>
      <c r="M322" s="29">
        <v>0.30815738316645924</v>
      </c>
      <c r="N322" s="29">
        <v>6.3</v>
      </c>
      <c r="O322" s="35">
        <v>27.094667744114417</v>
      </c>
      <c r="P322" s="29">
        <v>-0.28367999999999999</v>
      </c>
      <c r="Q322" s="29">
        <v>-6.3119999999999996E-2</v>
      </c>
      <c r="R322" s="29">
        <v>0.29061740622337129</v>
      </c>
      <c r="S322" s="92">
        <v>6.2</v>
      </c>
      <c r="T322" s="35">
        <v>24.705712860909184</v>
      </c>
      <c r="U322" s="29">
        <v>-0.25968000000000002</v>
      </c>
      <c r="V322" s="29">
        <v>-5.28E-2</v>
      </c>
      <c r="W322" s="29">
        <v>0.26499347614611196</v>
      </c>
      <c r="X322" s="92">
        <v>6.2</v>
      </c>
      <c r="Y322" s="298" t="s">
        <v>3007</v>
      </c>
    </row>
    <row r="323" spans="1:25" x14ac:dyDescent="0.25">
      <c r="A323" s="28" t="s">
        <v>18</v>
      </c>
      <c r="B323" s="140" t="s">
        <v>338</v>
      </c>
      <c r="C323" s="296" t="s">
        <v>146</v>
      </c>
      <c r="D323" s="140">
        <v>35</v>
      </c>
      <c r="E323" s="140" t="s">
        <v>346</v>
      </c>
      <c r="F323" s="140">
        <v>6</v>
      </c>
      <c r="G323" s="140" t="s">
        <v>3007</v>
      </c>
      <c r="H323" s="297">
        <v>1</v>
      </c>
      <c r="I323" s="140" t="s">
        <v>347</v>
      </c>
      <c r="J323" s="29">
        <v>43.929890781758701</v>
      </c>
      <c r="K323" s="29">
        <v>-0.44568000000000002</v>
      </c>
      <c r="L323" s="29">
        <v>-0.17496</v>
      </c>
      <c r="M323" s="29">
        <v>0.47879187963038805</v>
      </c>
      <c r="N323" s="29">
        <v>6.3</v>
      </c>
      <c r="O323" s="35">
        <v>69.135713984236688</v>
      </c>
      <c r="P323" s="29">
        <v>-0.71279999999999999</v>
      </c>
      <c r="Q323" s="29">
        <v>-0.20448</v>
      </c>
      <c r="R323" s="29">
        <v>0.74154966819492274</v>
      </c>
      <c r="S323" s="92">
        <v>6.2</v>
      </c>
      <c r="T323" s="35">
        <v>71.108040217325879</v>
      </c>
      <c r="U323" s="29">
        <v>-0.73548000000000002</v>
      </c>
      <c r="V323" s="29">
        <v>-0.20196</v>
      </c>
      <c r="W323" s="29">
        <v>0.7627048393710375</v>
      </c>
      <c r="X323" s="92">
        <v>6.2</v>
      </c>
      <c r="Y323" s="298" t="s">
        <v>3007</v>
      </c>
    </row>
    <row r="324" spans="1:25" x14ac:dyDescent="0.25">
      <c r="A324" s="28" t="s">
        <v>18</v>
      </c>
      <c r="B324" s="140" t="s">
        <v>338</v>
      </c>
      <c r="C324" s="296" t="s">
        <v>146</v>
      </c>
      <c r="D324" s="140">
        <v>35</v>
      </c>
      <c r="E324" s="140" t="s">
        <v>348</v>
      </c>
      <c r="F324" s="140">
        <v>6</v>
      </c>
      <c r="G324" s="140" t="s">
        <v>3007</v>
      </c>
      <c r="H324" s="297">
        <v>1</v>
      </c>
      <c r="I324" s="140" t="s">
        <v>3059</v>
      </c>
      <c r="J324" s="29">
        <v>16.826595086418614</v>
      </c>
      <c r="K324" s="29">
        <v>-0.18180000000000002</v>
      </c>
      <c r="L324" s="29">
        <v>-2.4120000000000003E-2</v>
      </c>
      <c r="M324" s="29">
        <v>0.18339305984687646</v>
      </c>
      <c r="N324" s="29">
        <v>6.3</v>
      </c>
      <c r="O324" s="35">
        <v>28.419736435077667</v>
      </c>
      <c r="P324" s="29">
        <v>-0.29483999999999999</v>
      </c>
      <c r="Q324" s="29">
        <v>-7.740000000000001E-2</v>
      </c>
      <c r="R324" s="29">
        <v>0.30483009300264302</v>
      </c>
      <c r="S324" s="92">
        <v>6.2</v>
      </c>
      <c r="T324" s="35">
        <v>30.688112992988938</v>
      </c>
      <c r="U324" s="29">
        <v>-0.31392000000000003</v>
      </c>
      <c r="V324" s="29">
        <v>-9.9000000000000005E-2</v>
      </c>
      <c r="W324" s="29">
        <v>0.3291606999627994</v>
      </c>
      <c r="X324" s="92">
        <v>6.2</v>
      </c>
      <c r="Y324" s="298" t="s">
        <v>3007</v>
      </c>
    </row>
    <row r="325" spans="1:25" x14ac:dyDescent="0.25">
      <c r="A325" s="28" t="s">
        <v>18</v>
      </c>
      <c r="B325" s="140" t="s">
        <v>338</v>
      </c>
      <c r="C325" s="296" t="s">
        <v>146</v>
      </c>
      <c r="D325" s="140">
        <v>35</v>
      </c>
      <c r="E325" s="140" t="s">
        <v>349</v>
      </c>
      <c r="F325" s="140">
        <v>6</v>
      </c>
      <c r="G325" s="140" t="s">
        <v>3007</v>
      </c>
      <c r="H325" s="297">
        <v>1</v>
      </c>
      <c r="I325" s="140" t="s">
        <v>3060</v>
      </c>
      <c r="J325" s="29">
        <v>15.676712584578569</v>
      </c>
      <c r="K325" s="29">
        <v>-0.13356000000000001</v>
      </c>
      <c r="L325" s="29">
        <v>-0.10656</v>
      </c>
      <c r="M325" s="29">
        <v>0.17086049045932183</v>
      </c>
      <c r="N325" s="29">
        <v>6.3</v>
      </c>
      <c r="O325" s="35">
        <v>12.335827044874929</v>
      </c>
      <c r="P325" s="29">
        <v>-0.11412</v>
      </c>
      <c r="Q325" s="29">
        <v>-6.6959999999999992E-2</v>
      </c>
      <c r="R325" s="29">
        <v>0.13231408088332849</v>
      </c>
      <c r="S325" s="92">
        <v>6.2</v>
      </c>
      <c r="T325" s="35">
        <v>9.762710761247396</v>
      </c>
      <c r="U325" s="29">
        <v>-8.9279999999999998E-2</v>
      </c>
      <c r="V325" s="29">
        <v>-5.4719999999999998E-2</v>
      </c>
      <c r="W325" s="29">
        <v>0.10471483562513957</v>
      </c>
      <c r="X325" s="92">
        <v>6.2</v>
      </c>
      <c r="Y325" s="298" t="s">
        <v>3007</v>
      </c>
    </row>
    <row r="326" spans="1:25" x14ac:dyDescent="0.25">
      <c r="A326" s="28" t="s">
        <v>18</v>
      </c>
      <c r="B326" s="140" t="s">
        <v>338</v>
      </c>
      <c r="C326" s="296" t="s">
        <v>146</v>
      </c>
      <c r="D326" s="140">
        <v>35</v>
      </c>
      <c r="E326" s="140" t="s">
        <v>56</v>
      </c>
      <c r="F326" s="140">
        <v>6</v>
      </c>
      <c r="G326" s="140" t="s">
        <v>57</v>
      </c>
      <c r="H326" s="297">
        <v>1</v>
      </c>
      <c r="I326" s="140" t="s">
        <v>58</v>
      </c>
      <c r="J326" s="29">
        <v>0</v>
      </c>
      <c r="K326" s="29">
        <v>-1.2345E-2</v>
      </c>
      <c r="L326" s="29">
        <v>0</v>
      </c>
      <c r="M326" s="29">
        <v>1.2345E-2</v>
      </c>
      <c r="N326" s="29">
        <v>6.3</v>
      </c>
      <c r="O326" s="35">
        <v>0</v>
      </c>
      <c r="P326" s="29">
        <v>-1.1814999999999999E-2</v>
      </c>
      <c r="Q326" s="29">
        <v>0</v>
      </c>
      <c r="R326" s="29">
        <v>1.1814999999999999E-2</v>
      </c>
      <c r="S326" s="92">
        <v>6.2</v>
      </c>
      <c r="T326" s="35">
        <v>0</v>
      </c>
      <c r="U326" s="29">
        <v>-1.1939999999999999E-2</v>
      </c>
      <c r="V326" s="29">
        <v>0</v>
      </c>
      <c r="W326" s="29">
        <v>1.1939999999999999E-2</v>
      </c>
      <c r="X326" s="92">
        <v>6.2</v>
      </c>
      <c r="Y326" s="298" t="s">
        <v>3007</v>
      </c>
    </row>
    <row r="327" spans="1:25" x14ac:dyDescent="0.25">
      <c r="A327" s="30" t="s">
        <v>18</v>
      </c>
      <c r="B327" s="141" t="s">
        <v>338</v>
      </c>
      <c r="C327" s="141" t="s">
        <v>146</v>
      </c>
      <c r="D327" s="141">
        <v>35</v>
      </c>
      <c r="E327" s="141" t="s">
        <v>59</v>
      </c>
      <c r="F327" s="141">
        <v>35</v>
      </c>
      <c r="G327" s="141" t="s">
        <v>31</v>
      </c>
      <c r="H327" s="141" t="s">
        <v>3007</v>
      </c>
      <c r="I327" s="141" t="s">
        <v>3007</v>
      </c>
      <c r="J327" s="31">
        <v>26.976411485702705</v>
      </c>
      <c r="K327" s="31">
        <v>-1.6956</v>
      </c>
      <c r="L327" s="31">
        <v>-0.35039999999999999</v>
      </c>
      <c r="M327" s="31">
        <v>1.7314270183868565</v>
      </c>
      <c r="N327" s="31">
        <v>37.1</v>
      </c>
      <c r="O327" s="93">
        <v>43.458518702037686</v>
      </c>
      <c r="P327" s="31">
        <v>-2.7023999999999999</v>
      </c>
      <c r="Q327" s="31">
        <v>-0.54959999999999998</v>
      </c>
      <c r="R327" s="31">
        <v>2.7577211461639841</v>
      </c>
      <c r="S327" s="94">
        <v>36.68</v>
      </c>
      <c r="T327" s="93">
        <v>45.921122252079812</v>
      </c>
      <c r="U327" s="31">
        <v>-2.8764000000000003</v>
      </c>
      <c r="V327" s="31">
        <v>-0.53160000000000007</v>
      </c>
      <c r="W327" s="31">
        <v>2.9251111978863302</v>
      </c>
      <c r="X327" s="94">
        <v>36.82</v>
      </c>
      <c r="Y327" s="299" t="s">
        <v>3007</v>
      </c>
    </row>
    <row r="328" spans="1:25" x14ac:dyDescent="0.25">
      <c r="A328" s="28" t="s">
        <v>18</v>
      </c>
      <c r="B328" s="140" t="s">
        <v>338</v>
      </c>
      <c r="C328" s="296" t="s">
        <v>146</v>
      </c>
      <c r="D328" s="140">
        <v>35</v>
      </c>
      <c r="E328" s="140" t="s">
        <v>242</v>
      </c>
      <c r="F328" s="140">
        <v>6</v>
      </c>
      <c r="G328" s="140" t="s">
        <v>36</v>
      </c>
      <c r="H328" s="140" t="s">
        <v>3007</v>
      </c>
      <c r="I328" s="140" t="s">
        <v>243</v>
      </c>
      <c r="J328" s="29">
        <v>161.4233655031565</v>
      </c>
      <c r="K328" s="29">
        <v>-1.6956</v>
      </c>
      <c r="L328" s="29">
        <v>-0.35039999999999999</v>
      </c>
      <c r="M328" s="29">
        <v>1.7314270183868565</v>
      </c>
      <c r="N328" s="29">
        <v>6.2</v>
      </c>
      <c r="O328" s="35">
        <v>257.1062041920552</v>
      </c>
      <c r="P328" s="29">
        <v>-2.7023999999999999</v>
      </c>
      <c r="Q328" s="29">
        <v>-0.54959999999999998</v>
      </c>
      <c r="R328" s="29">
        <v>2.7577211461639841</v>
      </c>
      <c r="S328" s="92">
        <v>6.2</v>
      </c>
      <c r="T328" s="35">
        <v>272.71221311638362</v>
      </c>
      <c r="U328" s="29">
        <v>-2.8764000000000003</v>
      </c>
      <c r="V328" s="29">
        <v>-0.53160000000000007</v>
      </c>
      <c r="W328" s="29">
        <v>2.9251111978863302</v>
      </c>
      <c r="X328" s="92">
        <v>6.2</v>
      </c>
      <c r="Y328" s="298" t="s">
        <v>3007</v>
      </c>
    </row>
    <row r="329" spans="1:25" x14ac:dyDescent="0.25">
      <c r="A329" s="28" t="s">
        <v>18</v>
      </c>
      <c r="B329" s="140" t="s">
        <v>338</v>
      </c>
      <c r="C329" s="296" t="s">
        <v>146</v>
      </c>
      <c r="D329" s="140">
        <v>35</v>
      </c>
      <c r="E329" s="140" t="s">
        <v>350</v>
      </c>
      <c r="F329" s="140">
        <v>6</v>
      </c>
      <c r="G329" s="140" t="s">
        <v>3007</v>
      </c>
      <c r="H329" s="140">
        <v>2</v>
      </c>
      <c r="I329" s="140" t="s">
        <v>3060</v>
      </c>
      <c r="J329" s="29">
        <v>5.6059761156361869</v>
      </c>
      <c r="K329" s="29">
        <v>-5.6520000000000001E-2</v>
      </c>
      <c r="L329" s="29">
        <v>-2.052E-2</v>
      </c>
      <c r="M329" s="29">
        <v>6.0129699816313734E-2</v>
      </c>
      <c r="N329" s="29">
        <v>6.2</v>
      </c>
      <c r="O329" s="35">
        <v>15.764787914993917</v>
      </c>
      <c r="P329" s="29">
        <v>-0.15480000000000002</v>
      </c>
      <c r="Q329" s="29">
        <v>-6.8040000000000003E-2</v>
      </c>
      <c r="R329" s="29">
        <v>0.16909311517622475</v>
      </c>
      <c r="S329" s="92">
        <v>6.2</v>
      </c>
      <c r="T329" s="35">
        <v>18.513471092187952</v>
      </c>
      <c r="U329" s="29">
        <v>-0.17316000000000001</v>
      </c>
      <c r="V329" s="29">
        <v>-9.7200000000000009E-2</v>
      </c>
      <c r="W329" s="29">
        <v>0.19857549093480797</v>
      </c>
      <c r="X329" s="92">
        <v>6.2</v>
      </c>
      <c r="Y329" s="298" t="s">
        <v>3007</v>
      </c>
    </row>
    <row r="330" spans="1:25" x14ac:dyDescent="0.25">
      <c r="A330" s="28" t="s">
        <v>18</v>
      </c>
      <c r="B330" s="140" t="s">
        <v>338</v>
      </c>
      <c r="C330" s="296" t="s">
        <v>146</v>
      </c>
      <c r="D330" s="140">
        <v>35</v>
      </c>
      <c r="E330" s="140" t="s">
        <v>351</v>
      </c>
      <c r="F330" s="140">
        <v>6</v>
      </c>
      <c r="G330" s="140" t="s">
        <v>3007</v>
      </c>
      <c r="H330" s="140">
        <v>2</v>
      </c>
      <c r="I330" s="140" t="s">
        <v>343</v>
      </c>
      <c r="J330" s="29">
        <v>58.094278957833971</v>
      </c>
      <c r="K330" s="29">
        <v>-0.59867999999999999</v>
      </c>
      <c r="L330" s="29">
        <v>-0.17280000000000001</v>
      </c>
      <c r="M330" s="29">
        <v>0.62311923610172715</v>
      </c>
      <c r="N330" s="29">
        <v>6.2</v>
      </c>
      <c r="O330" s="35">
        <v>98.407956822431004</v>
      </c>
      <c r="P330" s="29">
        <v>-1.0321199999999999</v>
      </c>
      <c r="Q330" s="29">
        <v>-0.22103999999999999</v>
      </c>
      <c r="R330" s="29">
        <v>1.0555237448773949</v>
      </c>
      <c r="S330" s="92">
        <v>6.2</v>
      </c>
      <c r="T330" s="35">
        <v>108.05230761962747</v>
      </c>
      <c r="U330" s="29">
        <v>-1.13832</v>
      </c>
      <c r="V330" s="29">
        <v>-0.21780000000000002</v>
      </c>
      <c r="W330" s="29">
        <v>1.1589690515281243</v>
      </c>
      <c r="X330" s="92">
        <v>6.2</v>
      </c>
      <c r="Y330" s="298" t="s">
        <v>3007</v>
      </c>
    </row>
    <row r="331" spans="1:25" x14ac:dyDescent="0.25">
      <c r="A331" s="28" t="s">
        <v>18</v>
      </c>
      <c r="B331" s="140" t="s">
        <v>338</v>
      </c>
      <c r="C331" s="296" t="s">
        <v>146</v>
      </c>
      <c r="D331" s="140">
        <v>35</v>
      </c>
      <c r="E331" s="140" t="s">
        <v>352</v>
      </c>
      <c r="F331" s="140">
        <v>6</v>
      </c>
      <c r="G331" s="140" t="s">
        <v>3007</v>
      </c>
      <c r="H331" s="140">
        <v>2</v>
      </c>
      <c r="I331" s="140" t="s">
        <v>347</v>
      </c>
      <c r="J331" s="29">
        <v>57.624909077754282</v>
      </c>
      <c r="K331" s="29">
        <v>-0.60372000000000003</v>
      </c>
      <c r="L331" s="29">
        <v>-0.13247999999999999</v>
      </c>
      <c r="M331" s="29">
        <v>0.61808477476799251</v>
      </c>
      <c r="N331" s="29">
        <v>6.2</v>
      </c>
      <c r="O331" s="35">
        <v>72.018005716022273</v>
      </c>
      <c r="P331" s="29">
        <v>-0.76032</v>
      </c>
      <c r="Q331" s="29">
        <v>-0.13644000000000001</v>
      </c>
      <c r="R331" s="29">
        <v>0.77246512931005507</v>
      </c>
      <c r="S331" s="92">
        <v>6.2</v>
      </c>
      <c r="T331" s="35">
        <v>90.112046271137828</v>
      </c>
      <c r="U331" s="29">
        <v>-0.95004</v>
      </c>
      <c r="V331" s="29">
        <v>-0.17784</v>
      </c>
      <c r="W331" s="29">
        <v>0.96654180830422431</v>
      </c>
      <c r="X331" s="92">
        <v>6.2</v>
      </c>
      <c r="Y331" s="298" t="s">
        <v>3007</v>
      </c>
    </row>
    <row r="332" spans="1:25" x14ac:dyDescent="0.25">
      <c r="A332" s="28" t="s">
        <v>18</v>
      </c>
      <c r="B332" s="140" t="s">
        <v>338</v>
      </c>
      <c r="C332" s="296" t="s">
        <v>146</v>
      </c>
      <c r="D332" s="140">
        <v>35</v>
      </c>
      <c r="E332" s="140" t="s">
        <v>353</v>
      </c>
      <c r="F332" s="140">
        <v>6</v>
      </c>
      <c r="G332" s="140" t="s">
        <v>3007</v>
      </c>
      <c r="H332" s="140">
        <v>2</v>
      </c>
      <c r="I332" s="140" t="s">
        <v>3061</v>
      </c>
      <c r="J332" s="29">
        <v>1.7883639338598325</v>
      </c>
      <c r="K332" s="29">
        <v>-1.6320000000000001E-2</v>
      </c>
      <c r="L332" s="29">
        <v>-1.008E-2</v>
      </c>
      <c r="M332" s="29">
        <v>1.9181991554580564E-2</v>
      </c>
      <c r="N332" s="29">
        <v>6.2</v>
      </c>
      <c r="O332" s="35">
        <v>1.8929491933970717</v>
      </c>
      <c r="P332" s="29">
        <v>-1.704E-2</v>
      </c>
      <c r="Q332" s="29">
        <v>-1.1039999999999999E-2</v>
      </c>
      <c r="R332" s="29">
        <v>2.0303773048376994E-2</v>
      </c>
      <c r="S332" s="92">
        <v>6.2</v>
      </c>
      <c r="T332" s="35">
        <v>2.352093534398132</v>
      </c>
      <c r="U332" s="29">
        <v>-2.0879999999999999E-2</v>
      </c>
      <c r="V332" s="29">
        <v>-1.4160000000000001E-2</v>
      </c>
      <c r="W332" s="29">
        <v>2.5228555249954366E-2</v>
      </c>
      <c r="X332" s="92">
        <v>6.2</v>
      </c>
      <c r="Y332" s="298" t="s">
        <v>3007</v>
      </c>
    </row>
    <row r="333" spans="1:25" x14ac:dyDescent="0.25">
      <c r="A333" s="28" t="s">
        <v>18</v>
      </c>
      <c r="B333" s="140" t="s">
        <v>338</v>
      </c>
      <c r="C333" s="296" t="s">
        <v>146</v>
      </c>
      <c r="D333" s="140">
        <v>35</v>
      </c>
      <c r="E333" s="140" t="s">
        <v>354</v>
      </c>
      <c r="F333" s="140">
        <v>6</v>
      </c>
      <c r="G333" s="140" t="s">
        <v>3007</v>
      </c>
      <c r="H333" s="140">
        <v>2</v>
      </c>
      <c r="I333" s="140" t="s">
        <v>3060</v>
      </c>
      <c r="J333" s="29">
        <v>0</v>
      </c>
      <c r="K333" s="29">
        <v>0</v>
      </c>
      <c r="L333" s="29">
        <v>0</v>
      </c>
      <c r="M333" s="29">
        <v>0</v>
      </c>
      <c r="N333" s="29" t="s">
        <v>39</v>
      </c>
      <c r="O333" s="35">
        <v>0</v>
      </c>
      <c r="P333" s="29">
        <v>0</v>
      </c>
      <c r="Q333" s="29">
        <v>0</v>
      </c>
      <c r="R333" s="29">
        <v>0</v>
      </c>
      <c r="S333" s="92" t="s">
        <v>39</v>
      </c>
      <c r="T333" s="35">
        <v>0</v>
      </c>
      <c r="U333" s="29">
        <v>0</v>
      </c>
      <c r="V333" s="29">
        <v>0</v>
      </c>
      <c r="W333" s="29">
        <v>0</v>
      </c>
      <c r="X333" s="92" t="s">
        <v>39</v>
      </c>
      <c r="Y333" s="298" t="s">
        <v>3007</v>
      </c>
    </row>
    <row r="334" spans="1:25" x14ac:dyDescent="0.25">
      <c r="A334" s="28" t="s">
        <v>18</v>
      </c>
      <c r="B334" s="140" t="s">
        <v>338</v>
      </c>
      <c r="C334" s="296" t="s">
        <v>146</v>
      </c>
      <c r="D334" s="140">
        <v>35</v>
      </c>
      <c r="E334" s="140" t="s">
        <v>355</v>
      </c>
      <c r="F334" s="140">
        <v>6</v>
      </c>
      <c r="G334" s="140" t="s">
        <v>3007</v>
      </c>
      <c r="H334" s="140">
        <v>2</v>
      </c>
      <c r="I334" s="140" t="s">
        <v>3036</v>
      </c>
      <c r="J334" s="29">
        <v>5.0257864878350631</v>
      </c>
      <c r="K334" s="29">
        <v>-5.16E-2</v>
      </c>
      <c r="L334" s="29">
        <v>-1.5599999999999999E-2</v>
      </c>
      <c r="M334" s="29">
        <v>5.3906585868518889E-2</v>
      </c>
      <c r="N334" s="29">
        <v>6.2</v>
      </c>
      <c r="O334" s="35">
        <v>8.5720500584537138</v>
      </c>
      <c r="P334" s="29">
        <v>-8.9760000000000006E-2</v>
      </c>
      <c r="Q334" s="29">
        <v>-1.992E-2</v>
      </c>
      <c r="R334" s="29">
        <v>9.1943808926974527E-2</v>
      </c>
      <c r="S334" s="92">
        <v>6.2</v>
      </c>
      <c r="T334" s="35">
        <v>9.7205931971237032</v>
      </c>
      <c r="U334" s="29">
        <v>-0.10248</v>
      </c>
      <c r="V334" s="29">
        <v>-1.9199999999999998E-2</v>
      </c>
      <c r="W334" s="29">
        <v>0.10426308263234883</v>
      </c>
      <c r="X334" s="92">
        <v>6.2</v>
      </c>
      <c r="Y334" s="298" t="s">
        <v>3007</v>
      </c>
    </row>
    <row r="335" spans="1:25" x14ac:dyDescent="0.25">
      <c r="A335" s="28" t="s">
        <v>18</v>
      </c>
      <c r="B335" s="140" t="s">
        <v>338</v>
      </c>
      <c r="C335" s="296" t="s">
        <v>146</v>
      </c>
      <c r="D335" s="140">
        <v>35</v>
      </c>
      <c r="E335" s="140" t="s">
        <v>356</v>
      </c>
      <c r="F335" s="140">
        <v>6</v>
      </c>
      <c r="G335" s="140" t="s">
        <v>3007</v>
      </c>
      <c r="H335" s="140">
        <v>2</v>
      </c>
      <c r="I335" s="140" t="s">
        <v>3062</v>
      </c>
      <c r="J335" s="29">
        <v>12.172373890542573</v>
      </c>
      <c r="K335" s="29">
        <v>-0.13056000000000001</v>
      </c>
      <c r="L335" s="29">
        <v>-4.7999999999999996E-4</v>
      </c>
      <c r="M335" s="29">
        <v>0.13056088234995963</v>
      </c>
      <c r="N335" s="29">
        <v>6.2</v>
      </c>
      <c r="O335" s="35">
        <v>12.440798060786873</v>
      </c>
      <c r="P335" s="29">
        <v>-0.13344</v>
      </c>
      <c r="Q335" s="29">
        <v>0</v>
      </c>
      <c r="R335" s="29">
        <v>0.13344</v>
      </c>
      <c r="S335" s="92">
        <v>6.2</v>
      </c>
      <c r="T335" s="35">
        <v>12.664632486844109</v>
      </c>
      <c r="U335" s="29">
        <v>-0.13584000000000002</v>
      </c>
      <c r="V335" s="29">
        <v>-4.7999999999999996E-4</v>
      </c>
      <c r="W335" s="29">
        <v>0.13584084805388991</v>
      </c>
      <c r="X335" s="92">
        <v>6.2</v>
      </c>
      <c r="Y335" s="298" t="s">
        <v>3007</v>
      </c>
    </row>
    <row r="336" spans="1:25" x14ac:dyDescent="0.25">
      <c r="A336" s="28" t="s">
        <v>18</v>
      </c>
      <c r="B336" s="140" t="s">
        <v>338</v>
      </c>
      <c r="C336" s="296" t="s">
        <v>146</v>
      </c>
      <c r="D336" s="140">
        <v>35</v>
      </c>
      <c r="E336" s="140" t="s">
        <v>357</v>
      </c>
      <c r="F336" s="140">
        <v>6</v>
      </c>
      <c r="G336" s="140" t="s">
        <v>3007</v>
      </c>
      <c r="H336" s="140">
        <v>2</v>
      </c>
      <c r="I336" s="140" t="s">
        <v>345</v>
      </c>
      <c r="J336" s="29">
        <v>23.647342648900306</v>
      </c>
      <c r="K336" s="29">
        <v>-0.25272</v>
      </c>
      <c r="L336" s="29">
        <v>-2.1600000000000001E-2</v>
      </c>
      <c r="M336" s="29">
        <v>0.25364139725210472</v>
      </c>
      <c r="N336" s="29">
        <v>6.2</v>
      </c>
      <c r="O336" s="35">
        <v>50.54780193395262</v>
      </c>
      <c r="P336" s="29">
        <v>-0.53183999999999998</v>
      </c>
      <c r="Q336" s="29">
        <v>-0.10536</v>
      </c>
      <c r="R336" s="29">
        <v>0.5421757235435759</v>
      </c>
      <c r="S336" s="92">
        <v>6.2</v>
      </c>
      <c r="T336" s="35">
        <v>35.657570333444909</v>
      </c>
      <c r="U336" s="29">
        <v>-0.38160000000000005</v>
      </c>
      <c r="V336" s="29">
        <v>-2.5680000000000001E-2</v>
      </c>
      <c r="W336" s="29">
        <v>0.38246309939653006</v>
      </c>
      <c r="X336" s="92">
        <v>6.2</v>
      </c>
      <c r="Y336" s="298" t="s">
        <v>3007</v>
      </c>
    </row>
    <row r="337" spans="1:25" ht="15.75" thickBot="1" x14ac:dyDescent="0.3">
      <c r="A337" s="32" t="s">
        <v>18</v>
      </c>
      <c r="B337" s="142" t="s">
        <v>338</v>
      </c>
      <c r="C337" s="305" t="s">
        <v>146</v>
      </c>
      <c r="D337" s="142">
        <v>35</v>
      </c>
      <c r="E337" s="142" t="s">
        <v>75</v>
      </c>
      <c r="F337" s="142">
        <v>6</v>
      </c>
      <c r="G337" s="142" t="s">
        <v>57</v>
      </c>
      <c r="H337" s="142">
        <v>2</v>
      </c>
      <c r="I337" s="142" t="s">
        <v>58</v>
      </c>
      <c r="J337" s="29">
        <v>0</v>
      </c>
      <c r="K337" s="29">
        <v>-2.0000000000000002E-5</v>
      </c>
      <c r="L337" s="29">
        <v>0</v>
      </c>
      <c r="M337" s="29">
        <v>0</v>
      </c>
      <c r="N337" s="29">
        <v>6.2</v>
      </c>
      <c r="O337" s="36">
        <v>0</v>
      </c>
      <c r="P337" s="33">
        <v>-1.4999999999999999E-5</v>
      </c>
      <c r="Q337" s="33">
        <v>0</v>
      </c>
      <c r="R337" s="33">
        <v>0</v>
      </c>
      <c r="S337" s="95">
        <v>6.2</v>
      </c>
      <c r="T337" s="36">
        <v>0</v>
      </c>
      <c r="U337" s="33">
        <v>-2.0000000000000002E-5</v>
      </c>
      <c r="V337" s="33">
        <v>0</v>
      </c>
      <c r="W337" s="33">
        <v>2.0000000000000002E-5</v>
      </c>
      <c r="X337" s="95">
        <v>6.2</v>
      </c>
      <c r="Y337" s="301" t="s">
        <v>3007</v>
      </c>
    </row>
    <row r="338" spans="1:25" x14ac:dyDescent="0.25">
      <c r="A338" s="24" t="s">
        <v>18</v>
      </c>
      <c r="B338" s="138" t="s">
        <v>358</v>
      </c>
      <c r="C338" s="138" t="s">
        <v>359</v>
      </c>
      <c r="D338" s="138">
        <v>110</v>
      </c>
      <c r="E338" s="138" t="s">
        <v>30</v>
      </c>
      <c r="F338" s="138">
        <v>110</v>
      </c>
      <c r="G338" s="138" t="s">
        <v>31</v>
      </c>
      <c r="H338" s="138" t="s">
        <v>3007</v>
      </c>
      <c r="I338" s="138" t="s">
        <v>32</v>
      </c>
      <c r="J338" s="25">
        <v>34.755050713728309</v>
      </c>
      <c r="K338" s="25">
        <v>-6.8502000000000001</v>
      </c>
      <c r="L338" s="25">
        <v>-1.8702000000000001</v>
      </c>
      <c r="M338" s="25">
        <v>7.1009075532638786</v>
      </c>
      <c r="N338" s="25">
        <v>118.1</v>
      </c>
      <c r="O338" s="88">
        <v>63.420425611210526</v>
      </c>
      <c r="P338" s="25">
        <v>-12.6084</v>
      </c>
      <c r="Q338" s="25">
        <v>-2.4005999999999998</v>
      </c>
      <c r="R338" s="25">
        <v>12.834898944674244</v>
      </c>
      <c r="S338" s="89">
        <v>117</v>
      </c>
      <c r="T338" s="88">
        <v>65.433305919016519</v>
      </c>
      <c r="U338" s="25">
        <v>-13.05</v>
      </c>
      <c r="V338" s="25">
        <v>-2.5649999999999999</v>
      </c>
      <c r="W338" s="25">
        <v>13.299688906136113</v>
      </c>
      <c r="X338" s="89">
        <v>117.5</v>
      </c>
      <c r="Y338" s="294" t="s">
        <v>3007</v>
      </c>
    </row>
    <row r="339" spans="1:25" x14ac:dyDescent="0.25">
      <c r="A339" s="28" t="s">
        <v>18</v>
      </c>
      <c r="B339" s="140" t="s">
        <v>358</v>
      </c>
      <c r="C339" s="296" t="s">
        <v>359</v>
      </c>
      <c r="D339" s="140">
        <v>110</v>
      </c>
      <c r="E339" s="479" t="s">
        <v>258</v>
      </c>
      <c r="F339" s="140">
        <v>10</v>
      </c>
      <c r="G339" s="140" t="s">
        <v>34</v>
      </c>
      <c r="H339" s="140" t="s">
        <v>3007</v>
      </c>
      <c r="I339" s="140" t="s">
        <v>259</v>
      </c>
      <c r="J339" s="29">
        <v>289.92444268623098</v>
      </c>
      <c r="K339" s="478">
        <v>-4.8719999999999999</v>
      </c>
      <c r="L339" s="478">
        <v>-1.3320000000000001</v>
      </c>
      <c r="M339" s="29">
        <v>5.0508027084810978</v>
      </c>
      <c r="N339" s="29">
        <v>10.07</v>
      </c>
      <c r="O339" s="35">
        <v>501.73142462474806</v>
      </c>
      <c r="P339" s="29">
        <v>-8.4719999999999995</v>
      </c>
      <c r="Q339" s="29">
        <v>-1.722</v>
      </c>
      <c r="R339" s="29">
        <v>8.6452338314241093</v>
      </c>
      <c r="S339" s="92">
        <v>9.9600000000000009</v>
      </c>
      <c r="T339" s="35">
        <v>516.35632862206012</v>
      </c>
      <c r="U339" s="29">
        <v>-8.7569999999999997</v>
      </c>
      <c r="V339" s="29">
        <v>-1.8089999999999999</v>
      </c>
      <c r="W339" s="29">
        <v>8.9418974496468024</v>
      </c>
      <c r="X339" s="92">
        <v>10.01</v>
      </c>
      <c r="Y339" s="298" t="s">
        <v>3007</v>
      </c>
    </row>
    <row r="340" spans="1:25" x14ac:dyDescent="0.25">
      <c r="A340" s="28" t="s">
        <v>18</v>
      </c>
      <c r="B340" s="140" t="s">
        <v>358</v>
      </c>
      <c r="C340" s="296" t="s">
        <v>359</v>
      </c>
      <c r="D340" s="140">
        <v>110</v>
      </c>
      <c r="E340" s="140" t="s">
        <v>360</v>
      </c>
      <c r="F340" s="140">
        <v>10</v>
      </c>
      <c r="G340" s="140" t="s">
        <v>3007</v>
      </c>
      <c r="H340" s="297">
        <v>1</v>
      </c>
      <c r="I340" s="140" t="s">
        <v>361</v>
      </c>
      <c r="J340" s="29">
        <v>113.7949829202494</v>
      </c>
      <c r="K340" s="29">
        <v>-1.6632</v>
      </c>
      <c r="L340" s="29">
        <v>-1.0788</v>
      </c>
      <c r="M340" s="29">
        <v>1.9824337769519567</v>
      </c>
      <c r="N340" s="29">
        <v>10.07</v>
      </c>
      <c r="O340" s="35">
        <v>113.95868724237809</v>
      </c>
      <c r="P340" s="29">
        <v>-1.6608000000000001</v>
      </c>
      <c r="Q340" s="29">
        <v>-1.0475999999999999</v>
      </c>
      <c r="R340" s="29">
        <v>1.9635993481359684</v>
      </c>
      <c r="S340" s="92">
        <v>9.9600000000000009</v>
      </c>
      <c r="T340" s="35">
        <v>113.42054195465587</v>
      </c>
      <c r="U340" s="29">
        <v>-1.6584000000000001</v>
      </c>
      <c r="V340" s="29">
        <v>-1.0524</v>
      </c>
      <c r="W340" s="29">
        <v>1.9641375511913621</v>
      </c>
      <c r="X340" s="92">
        <v>10.01</v>
      </c>
      <c r="Y340" s="298" t="s">
        <v>3007</v>
      </c>
    </row>
    <row r="341" spans="1:25" x14ac:dyDescent="0.25">
      <c r="A341" s="28" t="s">
        <v>18</v>
      </c>
      <c r="B341" s="140" t="s">
        <v>358</v>
      </c>
      <c r="C341" s="296" t="s">
        <v>359</v>
      </c>
      <c r="D341" s="140">
        <v>110</v>
      </c>
      <c r="E341" s="140" t="s">
        <v>362</v>
      </c>
      <c r="F341" s="140">
        <v>10</v>
      </c>
      <c r="G341" s="140" t="s">
        <v>3007</v>
      </c>
      <c r="H341" s="297">
        <v>1</v>
      </c>
      <c r="I341" s="140" t="s">
        <v>363</v>
      </c>
      <c r="J341" s="29">
        <v>29.052055310323695</v>
      </c>
      <c r="K341" s="29">
        <v>-0.49919999999999998</v>
      </c>
      <c r="L341" s="29">
        <v>-8.3400000000000002E-2</v>
      </c>
      <c r="M341" s="29">
        <v>0.50611876076668016</v>
      </c>
      <c r="N341" s="29">
        <v>10.07</v>
      </c>
      <c r="O341" s="35">
        <v>58.493034495300201</v>
      </c>
      <c r="P341" s="29">
        <v>-1.0002</v>
      </c>
      <c r="Q341" s="29">
        <v>-0.1242</v>
      </c>
      <c r="R341" s="29">
        <v>1.0078817787816188</v>
      </c>
      <c r="S341" s="92">
        <v>9.9600000000000009</v>
      </c>
      <c r="T341" s="35">
        <v>58.819812198866082</v>
      </c>
      <c r="U341" s="29">
        <v>-1.0109999999999999</v>
      </c>
      <c r="V341" s="29">
        <v>-0.1242</v>
      </c>
      <c r="W341" s="29">
        <v>1.0186003337914238</v>
      </c>
      <c r="X341" s="92">
        <v>10.01</v>
      </c>
      <c r="Y341" s="298" t="s">
        <v>3007</v>
      </c>
    </row>
    <row r="342" spans="1:25" x14ac:dyDescent="0.25">
      <c r="A342" s="28" t="s">
        <v>18</v>
      </c>
      <c r="B342" s="140" t="s">
        <v>358</v>
      </c>
      <c r="C342" s="296" t="s">
        <v>359</v>
      </c>
      <c r="D342" s="140">
        <v>110</v>
      </c>
      <c r="E342" s="140" t="s">
        <v>364</v>
      </c>
      <c r="F342" s="140">
        <v>10</v>
      </c>
      <c r="G342" s="140" t="s">
        <v>3007</v>
      </c>
      <c r="H342" s="297">
        <v>1</v>
      </c>
      <c r="I342" s="140" t="s">
        <v>365</v>
      </c>
      <c r="J342" s="29">
        <v>19.366498899797875</v>
      </c>
      <c r="K342" s="29">
        <v>-0.33360000000000001</v>
      </c>
      <c r="L342" s="29">
        <v>-5.04E-2</v>
      </c>
      <c r="M342" s="29">
        <v>0.33738571398326872</v>
      </c>
      <c r="N342" s="29">
        <v>10.07</v>
      </c>
      <c r="O342" s="35">
        <v>44.703433652997312</v>
      </c>
      <c r="P342" s="29">
        <v>-0.76500000000000001</v>
      </c>
      <c r="Q342" s="29">
        <v>-0.09</v>
      </c>
      <c r="R342" s="29">
        <v>0.77027592458806604</v>
      </c>
      <c r="S342" s="92">
        <v>9.9600000000000009</v>
      </c>
      <c r="T342" s="35">
        <v>46.346676575870781</v>
      </c>
      <c r="U342" s="29">
        <v>-0.79800000000000004</v>
      </c>
      <c r="V342" s="29">
        <v>-8.5800000000000001E-2</v>
      </c>
      <c r="W342" s="29">
        <v>0.8025993022673269</v>
      </c>
      <c r="X342" s="92">
        <v>10.01</v>
      </c>
      <c r="Y342" s="298" t="s">
        <v>3007</v>
      </c>
    </row>
    <row r="343" spans="1:25" x14ac:dyDescent="0.25">
      <c r="A343" s="28" t="s">
        <v>18</v>
      </c>
      <c r="B343" s="140" t="s">
        <v>358</v>
      </c>
      <c r="C343" s="296" t="s">
        <v>359</v>
      </c>
      <c r="D343" s="140">
        <v>110</v>
      </c>
      <c r="E343" s="140" t="s">
        <v>366</v>
      </c>
      <c r="F343" s="140">
        <v>10</v>
      </c>
      <c r="G343" s="140" t="s">
        <v>3007</v>
      </c>
      <c r="H343" s="297">
        <v>1</v>
      </c>
      <c r="I343" s="140" t="s">
        <v>367</v>
      </c>
      <c r="J343" s="29">
        <v>19.190588594039564</v>
      </c>
      <c r="K343" s="29">
        <v>-0.32580000000000003</v>
      </c>
      <c r="L343" s="29">
        <v>-7.4999999999999997E-2</v>
      </c>
      <c r="M343" s="29">
        <v>0.3343211629556227</v>
      </c>
      <c r="N343" s="29">
        <v>10.07</v>
      </c>
      <c r="O343" s="35">
        <v>34.607130504425356</v>
      </c>
      <c r="P343" s="29">
        <v>-0.58920000000000006</v>
      </c>
      <c r="Q343" s="29">
        <v>-9.1799999999999993E-2</v>
      </c>
      <c r="R343" s="29">
        <v>0.59630854429565239</v>
      </c>
      <c r="S343" s="92">
        <v>9.9600000000000009</v>
      </c>
      <c r="T343" s="35">
        <v>38.289051031841034</v>
      </c>
      <c r="U343" s="29">
        <v>-0.65460000000000007</v>
      </c>
      <c r="V343" s="29">
        <v>-0.1056</v>
      </c>
      <c r="W343" s="29">
        <v>0.66306298343370074</v>
      </c>
      <c r="X343" s="92">
        <v>10.01</v>
      </c>
      <c r="Y343" s="298" t="s">
        <v>3007</v>
      </c>
    </row>
    <row r="344" spans="1:25" x14ac:dyDescent="0.25">
      <c r="A344" s="28" t="s">
        <v>18</v>
      </c>
      <c r="B344" s="140" t="s">
        <v>358</v>
      </c>
      <c r="C344" s="296" t="s">
        <v>359</v>
      </c>
      <c r="D344" s="140">
        <v>110</v>
      </c>
      <c r="E344" s="140" t="s">
        <v>368</v>
      </c>
      <c r="F344" s="140">
        <v>10</v>
      </c>
      <c r="G344" s="140" t="s">
        <v>3007</v>
      </c>
      <c r="H344" s="297">
        <v>1</v>
      </c>
      <c r="I344" s="140" t="s">
        <v>369</v>
      </c>
      <c r="J344" s="29">
        <v>30.084045586306587</v>
      </c>
      <c r="K344" s="29">
        <v>-0.51779999999999993</v>
      </c>
      <c r="L344" s="29">
        <v>-8.1000000000000003E-2</v>
      </c>
      <c r="M344" s="29">
        <v>0.52409716656360572</v>
      </c>
      <c r="N344" s="29">
        <v>10.07</v>
      </c>
      <c r="O344" s="35">
        <v>79.996509711789201</v>
      </c>
      <c r="P344" s="29">
        <v>-1.3565999999999998</v>
      </c>
      <c r="Q344" s="29">
        <v>-0.2442</v>
      </c>
      <c r="R344" s="29">
        <v>1.3784038595418977</v>
      </c>
      <c r="S344" s="92">
        <v>9.9600000000000009</v>
      </c>
      <c r="T344" s="35">
        <v>73.335980837828671</v>
      </c>
      <c r="U344" s="29">
        <v>-1.2335999999999998</v>
      </c>
      <c r="V344" s="29">
        <v>-0.30180000000000001</v>
      </c>
      <c r="W344" s="29">
        <v>1.2699811809629304</v>
      </c>
      <c r="X344" s="92">
        <v>10.01</v>
      </c>
      <c r="Y344" s="298" t="s">
        <v>3007</v>
      </c>
    </row>
    <row r="345" spans="1:25" x14ac:dyDescent="0.25">
      <c r="A345" s="28" t="s">
        <v>18</v>
      </c>
      <c r="B345" s="140" t="s">
        <v>358</v>
      </c>
      <c r="C345" s="296" t="s">
        <v>359</v>
      </c>
      <c r="D345" s="140">
        <v>110</v>
      </c>
      <c r="E345" s="140" t="s">
        <v>370</v>
      </c>
      <c r="F345" s="140">
        <v>10</v>
      </c>
      <c r="G345" s="140" t="s">
        <v>3007</v>
      </c>
      <c r="H345" s="297">
        <v>1</v>
      </c>
      <c r="I345" s="140" t="s">
        <v>371</v>
      </c>
      <c r="J345" s="29">
        <v>45.873593966306579</v>
      </c>
      <c r="K345" s="29">
        <v>-0.79800000000000004</v>
      </c>
      <c r="L345" s="29">
        <v>-4.3200000000000002E-2</v>
      </c>
      <c r="M345" s="29">
        <v>0.79916846784642348</v>
      </c>
      <c r="N345" s="29">
        <v>10.07</v>
      </c>
      <c r="O345" s="35">
        <v>86.62581800634679</v>
      </c>
      <c r="P345" s="29">
        <v>-1.4904000000000002</v>
      </c>
      <c r="Q345" s="29">
        <v>-8.1599999999999992E-2</v>
      </c>
      <c r="R345" s="29">
        <v>1.4926321449037605</v>
      </c>
      <c r="S345" s="92">
        <v>9.9600000000000009</v>
      </c>
      <c r="T345" s="35">
        <v>99.356878645278513</v>
      </c>
      <c r="U345" s="29">
        <v>-1.7172000000000001</v>
      </c>
      <c r="V345" s="29">
        <v>-0.108</v>
      </c>
      <c r="W345" s="29">
        <v>1.7205928745638814</v>
      </c>
      <c r="X345" s="92">
        <v>10.01</v>
      </c>
      <c r="Y345" s="298" t="s">
        <v>3007</v>
      </c>
    </row>
    <row r="346" spans="1:25" x14ac:dyDescent="0.25">
      <c r="A346" s="28" t="s">
        <v>18</v>
      </c>
      <c r="B346" s="140" t="s">
        <v>358</v>
      </c>
      <c r="C346" s="296" t="s">
        <v>359</v>
      </c>
      <c r="D346" s="140">
        <v>110</v>
      </c>
      <c r="E346" s="140" t="s">
        <v>372</v>
      </c>
      <c r="F346" s="140">
        <v>10</v>
      </c>
      <c r="G346" s="140" t="s">
        <v>3007</v>
      </c>
      <c r="H346" s="297">
        <v>1</v>
      </c>
      <c r="I346" s="140" t="s">
        <v>2696</v>
      </c>
      <c r="J346" s="29">
        <v>25.991470113827489</v>
      </c>
      <c r="K346" s="29">
        <v>-0.45280000000000004</v>
      </c>
      <c r="L346" s="29">
        <v>0</v>
      </c>
      <c r="M346" s="29">
        <v>0.45280000000000004</v>
      </c>
      <c r="N346" s="29">
        <v>10.07</v>
      </c>
      <c r="O346" s="35">
        <v>55.064892029094828</v>
      </c>
      <c r="P346" s="29">
        <v>-0.94879999999999998</v>
      </c>
      <c r="Q346" s="29">
        <v>-4.7999999999999996E-3</v>
      </c>
      <c r="R346" s="29">
        <v>0.94881214157492733</v>
      </c>
      <c r="S346" s="92">
        <v>9.9600000000000009</v>
      </c>
      <c r="T346" s="35">
        <v>59.688553127907419</v>
      </c>
      <c r="U346" s="29">
        <v>-1.0335999999999999</v>
      </c>
      <c r="V346" s="29">
        <v>-9.5999999999999992E-3</v>
      </c>
      <c r="W346" s="29">
        <v>1.033644581081911</v>
      </c>
      <c r="X346" s="92">
        <v>10.01</v>
      </c>
      <c r="Y346" s="298" t="s">
        <v>3007</v>
      </c>
    </row>
    <row r="347" spans="1:25" x14ac:dyDescent="0.25">
      <c r="A347" s="28" t="s">
        <v>18</v>
      </c>
      <c r="B347" s="140" t="s">
        <v>358</v>
      </c>
      <c r="C347" s="296" t="s">
        <v>359</v>
      </c>
      <c r="D347" s="140">
        <v>110</v>
      </c>
      <c r="E347" s="140" t="s">
        <v>373</v>
      </c>
      <c r="F347" s="140">
        <v>10</v>
      </c>
      <c r="G347" s="140" t="s">
        <v>3007</v>
      </c>
      <c r="H347" s="297">
        <v>1</v>
      </c>
      <c r="I347" s="140" t="s">
        <v>2697</v>
      </c>
      <c r="J347" s="29">
        <v>0</v>
      </c>
      <c r="K347" s="29">
        <v>-0.26339999999999997</v>
      </c>
      <c r="L347" s="29">
        <v>-4.8000000000000001E-2</v>
      </c>
      <c r="M347" s="29">
        <v>0.2677378568674964</v>
      </c>
      <c r="N347" s="29" t="s">
        <v>39</v>
      </c>
      <c r="O347" s="35">
        <v>0</v>
      </c>
      <c r="P347" s="29">
        <v>-0.60599999999999998</v>
      </c>
      <c r="Q347" s="29">
        <v>-8.5800000000000001E-2</v>
      </c>
      <c r="R347" s="29">
        <v>0.61204382196048679</v>
      </c>
      <c r="S347" s="92" t="s">
        <v>39</v>
      </c>
      <c r="T347" s="35">
        <v>0</v>
      </c>
      <c r="U347" s="29">
        <v>-0.58679999999999999</v>
      </c>
      <c r="V347" s="29">
        <v>-0.09</v>
      </c>
      <c r="W347" s="29">
        <v>0.59366172185850086</v>
      </c>
      <c r="X347" s="92" t="s">
        <v>39</v>
      </c>
      <c r="Y347" s="298" t="s">
        <v>3007</v>
      </c>
    </row>
    <row r="348" spans="1:25" x14ac:dyDescent="0.25">
      <c r="A348" s="28" t="s">
        <v>18</v>
      </c>
      <c r="B348" s="140" t="s">
        <v>358</v>
      </c>
      <c r="C348" s="296" t="s">
        <v>359</v>
      </c>
      <c r="D348" s="140">
        <v>110</v>
      </c>
      <c r="E348" s="479" t="s">
        <v>229</v>
      </c>
      <c r="F348" s="140">
        <v>6</v>
      </c>
      <c r="G348" s="140" t="s">
        <v>36</v>
      </c>
      <c r="H348" s="297" t="s">
        <v>3007</v>
      </c>
      <c r="I348" s="140" t="s">
        <v>37</v>
      </c>
      <c r="J348" s="29">
        <v>187.50511889888733</v>
      </c>
      <c r="K348" s="478">
        <v>-1.9782</v>
      </c>
      <c r="L348" s="478">
        <v>-0.53820000000000001</v>
      </c>
      <c r="M348" s="29">
        <v>2.0501059679928741</v>
      </c>
      <c r="N348" s="29">
        <v>6.32</v>
      </c>
      <c r="O348" s="35">
        <v>388.29243705915718</v>
      </c>
      <c r="P348" s="29">
        <v>-4.1364000000000001</v>
      </c>
      <c r="Q348" s="29">
        <v>-0.67859999999999998</v>
      </c>
      <c r="R348" s="29">
        <v>4.1916945165410135</v>
      </c>
      <c r="S348" s="92">
        <v>6.24</v>
      </c>
      <c r="T348" s="35">
        <v>401.22398025121316</v>
      </c>
      <c r="U348" s="29">
        <v>-4.2930000000000001</v>
      </c>
      <c r="V348" s="29">
        <v>-0.75600000000000001</v>
      </c>
      <c r="W348" s="29">
        <v>4.3590578110412803</v>
      </c>
      <c r="X348" s="92">
        <v>6.28</v>
      </c>
      <c r="Y348" s="298" t="s">
        <v>3007</v>
      </c>
    </row>
    <row r="349" spans="1:25" x14ac:dyDescent="0.25">
      <c r="A349" s="28" t="s">
        <v>18</v>
      </c>
      <c r="B349" s="140" t="s">
        <v>358</v>
      </c>
      <c r="C349" s="296" t="s">
        <v>359</v>
      </c>
      <c r="D349" s="140">
        <v>110</v>
      </c>
      <c r="E349" s="140" t="s">
        <v>374</v>
      </c>
      <c r="F349" s="140">
        <v>6</v>
      </c>
      <c r="G349" s="140" t="s">
        <v>3007</v>
      </c>
      <c r="H349" s="297">
        <v>1</v>
      </c>
      <c r="I349" s="140" t="s">
        <v>375</v>
      </c>
      <c r="J349" s="29">
        <v>30.425659491393382</v>
      </c>
      <c r="K349" s="29">
        <v>-0.33</v>
      </c>
      <c r="L349" s="29">
        <v>-4.2000000000000003E-2</v>
      </c>
      <c r="M349" s="29">
        <v>0.33266199061509871</v>
      </c>
      <c r="N349" s="29">
        <v>6.32</v>
      </c>
      <c r="O349" s="35">
        <v>80.480981107649015</v>
      </c>
      <c r="P349" s="29">
        <v>-0.8627999999999999</v>
      </c>
      <c r="Q349" s="29">
        <v>-0.10199999999999999</v>
      </c>
      <c r="R349" s="29">
        <v>0.86880828725329262</v>
      </c>
      <c r="S349" s="92">
        <v>6.24</v>
      </c>
      <c r="T349" s="35">
        <v>71.034346482369315</v>
      </c>
      <c r="U349" s="29">
        <v>-0.76560000000000006</v>
      </c>
      <c r="V349" s="29">
        <v>-9.7200000000000009E-2</v>
      </c>
      <c r="W349" s="29">
        <v>0.77174555392305311</v>
      </c>
      <c r="X349" s="92">
        <v>6.28</v>
      </c>
      <c r="Y349" s="298" t="s">
        <v>3007</v>
      </c>
    </row>
    <row r="350" spans="1:25" x14ac:dyDescent="0.25">
      <c r="A350" s="28" t="s">
        <v>18</v>
      </c>
      <c r="B350" s="140" t="s">
        <v>358</v>
      </c>
      <c r="C350" s="296" t="s">
        <v>359</v>
      </c>
      <c r="D350" s="140">
        <v>110</v>
      </c>
      <c r="E350" s="140" t="s">
        <v>376</v>
      </c>
      <c r="F350" s="140">
        <v>6</v>
      </c>
      <c r="G350" s="140" t="s">
        <v>3007</v>
      </c>
      <c r="H350" s="297">
        <v>1</v>
      </c>
      <c r="I350" s="140" t="s">
        <v>377</v>
      </c>
      <c r="J350" s="29">
        <v>3.1142134222816766</v>
      </c>
      <c r="K350" s="29">
        <v>-3.168E-2</v>
      </c>
      <c r="L350" s="29">
        <v>-1.248E-2</v>
      </c>
      <c r="M350" s="29">
        <v>3.4049563873858942E-2</v>
      </c>
      <c r="N350" s="29">
        <v>6.32</v>
      </c>
      <c r="O350" s="35">
        <v>4.4758916610885331</v>
      </c>
      <c r="P350" s="29">
        <v>-4.7039999999999998E-2</v>
      </c>
      <c r="Q350" s="29">
        <v>-1.1039999999999999E-2</v>
      </c>
      <c r="R350" s="29">
        <v>4.831814565978293E-2</v>
      </c>
      <c r="S350" s="92">
        <v>6.24</v>
      </c>
      <c r="T350" s="35">
        <v>5.2312984466665648</v>
      </c>
      <c r="U350" s="29">
        <v>-5.4719999999999998E-2</v>
      </c>
      <c r="V350" s="29">
        <v>-1.5359999999999999E-2</v>
      </c>
      <c r="W350" s="29">
        <v>5.6834918843964223E-2</v>
      </c>
      <c r="X350" s="92">
        <v>6.28</v>
      </c>
      <c r="Y350" s="298" t="s">
        <v>3007</v>
      </c>
    </row>
    <row r="351" spans="1:25" x14ac:dyDescent="0.25">
      <c r="A351" s="28" t="s">
        <v>18</v>
      </c>
      <c r="B351" s="140" t="s">
        <v>358</v>
      </c>
      <c r="C351" s="296" t="s">
        <v>359</v>
      </c>
      <c r="D351" s="140">
        <v>110</v>
      </c>
      <c r="E351" s="140" t="s">
        <v>378</v>
      </c>
      <c r="F351" s="140">
        <v>6</v>
      </c>
      <c r="G351" s="140" t="s">
        <v>3007</v>
      </c>
      <c r="H351" s="297">
        <v>1</v>
      </c>
      <c r="I351" s="140" t="s">
        <v>379</v>
      </c>
      <c r="J351" s="29">
        <v>38.83673447149539</v>
      </c>
      <c r="K351" s="29">
        <v>-0.40032000000000001</v>
      </c>
      <c r="L351" s="29">
        <v>-0.1416</v>
      </c>
      <c r="M351" s="29">
        <v>0.42462532001754205</v>
      </c>
      <c r="N351" s="29">
        <v>6.32</v>
      </c>
      <c r="O351" s="35">
        <v>73.080287913152475</v>
      </c>
      <c r="P351" s="29">
        <v>-0.77039999999999997</v>
      </c>
      <c r="Q351" s="29">
        <v>-0.16991999999999999</v>
      </c>
      <c r="R351" s="29">
        <v>0.78891632408006362</v>
      </c>
      <c r="S351" s="92">
        <v>6.24</v>
      </c>
      <c r="T351" s="35">
        <v>88.530037911438697</v>
      </c>
      <c r="U351" s="29">
        <v>-0.94703999999999999</v>
      </c>
      <c r="V351" s="29">
        <v>-0.16800000000000001</v>
      </c>
      <c r="W351" s="29">
        <v>0.9618257438850345</v>
      </c>
      <c r="X351" s="92">
        <v>6.28</v>
      </c>
      <c r="Y351" s="298" t="s">
        <v>3007</v>
      </c>
    </row>
    <row r="352" spans="1:25" x14ac:dyDescent="0.25">
      <c r="A352" s="28" t="s">
        <v>18</v>
      </c>
      <c r="B352" s="140" t="s">
        <v>358</v>
      </c>
      <c r="C352" s="296" t="s">
        <v>359</v>
      </c>
      <c r="D352" s="140">
        <v>110</v>
      </c>
      <c r="E352" s="140" t="s">
        <v>380</v>
      </c>
      <c r="F352" s="140">
        <v>6</v>
      </c>
      <c r="G352" s="140" t="s">
        <v>3007</v>
      </c>
      <c r="H352" s="297">
        <v>1</v>
      </c>
      <c r="I352" s="140" t="s">
        <v>381</v>
      </c>
      <c r="J352" s="29">
        <v>21.096514627862547</v>
      </c>
      <c r="K352" s="29">
        <v>-0.19728000000000001</v>
      </c>
      <c r="L352" s="29">
        <v>-0.11952</v>
      </c>
      <c r="M352" s="29">
        <v>0.23066085233519798</v>
      </c>
      <c r="N352" s="29">
        <v>6.32</v>
      </c>
      <c r="O352" s="35">
        <v>17.249934541452976</v>
      </c>
      <c r="P352" s="29">
        <v>-0.16368000000000002</v>
      </c>
      <c r="Q352" s="29">
        <v>-8.8800000000000004E-2</v>
      </c>
      <c r="R352" s="29">
        <v>0.18621649336189317</v>
      </c>
      <c r="S352" s="92">
        <v>6.24</v>
      </c>
      <c r="T352" s="35">
        <v>17.894666456532789</v>
      </c>
      <c r="U352" s="29">
        <v>-0.1704</v>
      </c>
      <c r="V352" s="29">
        <v>-9.3599999999999989E-2</v>
      </c>
      <c r="W352" s="29">
        <v>0.19441481425035489</v>
      </c>
      <c r="X352" s="92">
        <v>6.28</v>
      </c>
      <c r="Y352" s="298" t="s">
        <v>3007</v>
      </c>
    </row>
    <row r="353" spans="1:25" x14ac:dyDescent="0.25">
      <c r="A353" s="28" t="s">
        <v>18</v>
      </c>
      <c r="B353" s="140" t="s">
        <v>358</v>
      </c>
      <c r="C353" s="296" t="s">
        <v>359</v>
      </c>
      <c r="D353" s="140">
        <v>110</v>
      </c>
      <c r="E353" s="140" t="s">
        <v>382</v>
      </c>
      <c r="F353" s="140">
        <v>6</v>
      </c>
      <c r="G353" s="140" t="s">
        <v>3007</v>
      </c>
      <c r="H353" s="297">
        <v>1</v>
      </c>
      <c r="I353" s="140" t="s">
        <v>383</v>
      </c>
      <c r="J353" s="29">
        <v>32.379632654489171</v>
      </c>
      <c r="K353" s="29">
        <v>-0.34320000000000001</v>
      </c>
      <c r="L353" s="29">
        <v>-8.6879999999999999E-2</v>
      </c>
      <c r="M353" s="29">
        <v>0.35402595159112277</v>
      </c>
      <c r="N353" s="29">
        <v>6.32</v>
      </c>
      <c r="O353" s="35">
        <v>96.309943024716077</v>
      </c>
      <c r="P353" s="29">
        <v>-1.0267200000000001</v>
      </c>
      <c r="Q353" s="29">
        <v>-0.16368000000000002</v>
      </c>
      <c r="R353" s="29">
        <v>1.039685096940415</v>
      </c>
      <c r="S353" s="92">
        <v>6.24</v>
      </c>
      <c r="T353" s="35">
        <v>12.623141373923746</v>
      </c>
      <c r="U353" s="29">
        <v>-0.92159999999999997</v>
      </c>
      <c r="V353" s="29">
        <v>-0.1512</v>
      </c>
      <c r="W353" s="29">
        <v>0.93392076751724495</v>
      </c>
      <c r="X353" s="92">
        <v>6.28</v>
      </c>
      <c r="Y353" s="298" t="s">
        <v>3007</v>
      </c>
    </row>
    <row r="354" spans="1:25" x14ac:dyDescent="0.25">
      <c r="A354" s="28" t="s">
        <v>18</v>
      </c>
      <c r="B354" s="140" t="s">
        <v>358</v>
      </c>
      <c r="C354" s="296" t="s">
        <v>359</v>
      </c>
      <c r="D354" s="140">
        <v>110</v>
      </c>
      <c r="E354" s="140" t="s">
        <v>384</v>
      </c>
      <c r="F354" s="140">
        <v>6</v>
      </c>
      <c r="G354" s="140" t="s">
        <v>3007</v>
      </c>
      <c r="H354" s="297">
        <v>1</v>
      </c>
      <c r="I354" s="140" t="s">
        <v>385</v>
      </c>
      <c r="J354" s="29">
        <v>59.894677100402959</v>
      </c>
      <c r="K354" s="29">
        <v>-0.63648000000000005</v>
      </c>
      <c r="L354" s="29">
        <v>-0.15408000000000002</v>
      </c>
      <c r="M354" s="29">
        <v>0.65486444154496593</v>
      </c>
      <c r="N354" s="29">
        <v>6.32</v>
      </c>
      <c r="O354" s="35">
        <v>113.3326679518762</v>
      </c>
      <c r="P354" s="29">
        <v>-1.2105599999999999</v>
      </c>
      <c r="Q354" s="29">
        <v>-0.17712</v>
      </c>
      <c r="R354" s="29">
        <v>1.2234488170740938</v>
      </c>
      <c r="S354" s="92">
        <v>6.24</v>
      </c>
      <c r="T354" s="35">
        <v>129.37176791160846</v>
      </c>
      <c r="U354" s="29">
        <v>-1.37904</v>
      </c>
      <c r="V354" s="29">
        <v>-0.27168000000000003</v>
      </c>
      <c r="W354" s="29">
        <v>1.405546635298879</v>
      </c>
      <c r="X354" s="92">
        <v>6.28</v>
      </c>
      <c r="Y354" s="298" t="s">
        <v>3007</v>
      </c>
    </row>
    <row r="355" spans="1:25" x14ac:dyDescent="0.25">
      <c r="A355" s="28" t="s">
        <v>18</v>
      </c>
      <c r="B355" s="140" t="s">
        <v>358</v>
      </c>
      <c r="C355" s="296" t="s">
        <v>359</v>
      </c>
      <c r="D355" s="140">
        <v>110</v>
      </c>
      <c r="E355" s="140" t="s">
        <v>56</v>
      </c>
      <c r="F355" s="140">
        <v>6</v>
      </c>
      <c r="G355" s="140" t="s">
        <v>57</v>
      </c>
      <c r="H355" s="297">
        <v>1</v>
      </c>
      <c r="I355" s="140" t="s">
        <v>58</v>
      </c>
      <c r="J355" s="29">
        <v>0</v>
      </c>
      <c r="K355" s="29">
        <v>-5.2500000000000003E-3</v>
      </c>
      <c r="L355" s="29">
        <v>-3.8999999999999998E-3</v>
      </c>
      <c r="M355" s="29">
        <v>6.5400688069774922E-3</v>
      </c>
      <c r="N355" s="29">
        <v>6.32</v>
      </c>
      <c r="O355" s="35">
        <v>0</v>
      </c>
      <c r="P355" s="29">
        <v>-5.1600000000000005E-3</v>
      </c>
      <c r="Q355" s="29">
        <v>-3.8700000000000002E-3</v>
      </c>
      <c r="R355" s="29">
        <v>6.4500000000000009E-3</v>
      </c>
      <c r="S355" s="92">
        <v>6.24</v>
      </c>
      <c r="T355" s="35">
        <v>0</v>
      </c>
      <c r="U355" s="29">
        <v>-5.0699999999999999E-3</v>
      </c>
      <c r="V355" s="29">
        <v>-3.7200000000000002E-3</v>
      </c>
      <c r="W355" s="29">
        <v>6.2883463645063316E-3</v>
      </c>
      <c r="X355" s="92">
        <v>6.28</v>
      </c>
      <c r="Y355" s="298" t="s">
        <v>3007</v>
      </c>
    </row>
    <row r="356" spans="1:25" x14ac:dyDescent="0.25">
      <c r="A356" s="30" t="s">
        <v>18</v>
      </c>
      <c r="B356" s="141" t="s">
        <v>358</v>
      </c>
      <c r="C356" s="141" t="s">
        <v>359</v>
      </c>
      <c r="D356" s="141">
        <v>110</v>
      </c>
      <c r="E356" s="141" t="s">
        <v>59</v>
      </c>
      <c r="F356" s="141">
        <v>110</v>
      </c>
      <c r="G356" s="141" t="s">
        <v>31</v>
      </c>
      <c r="H356" s="141" t="s">
        <v>3007</v>
      </c>
      <c r="I356" s="141" t="s">
        <v>32</v>
      </c>
      <c r="J356" s="31">
        <v>43.201013370764002</v>
      </c>
      <c r="K356" s="31">
        <v>-8.6951999999999998</v>
      </c>
      <c r="L356" s="31">
        <v>-1.3362000000000001</v>
      </c>
      <c r="M356" s="31">
        <v>8.7972685238089667</v>
      </c>
      <c r="N356" s="31">
        <v>118.1</v>
      </c>
      <c r="O356" s="93">
        <v>97.064483002841385</v>
      </c>
      <c r="P356" s="31">
        <v>-19.4832</v>
      </c>
      <c r="Q356" s="31">
        <v>-2.4156</v>
      </c>
      <c r="R356" s="31">
        <v>19.632376463383132</v>
      </c>
      <c r="S356" s="94">
        <v>117</v>
      </c>
      <c r="T356" s="93">
        <v>96.861908133767187</v>
      </c>
      <c r="U356" s="31">
        <v>-19.5288</v>
      </c>
      <c r="V356" s="31">
        <v>-2.4348000000000001</v>
      </c>
      <c r="W356" s="31">
        <v>19.6799969634144</v>
      </c>
      <c r="X356" s="94">
        <v>117.5</v>
      </c>
      <c r="Y356" s="299" t="s">
        <v>3007</v>
      </c>
    </row>
    <row r="357" spans="1:25" x14ac:dyDescent="0.25">
      <c r="A357" s="28" t="s">
        <v>18</v>
      </c>
      <c r="B357" s="140" t="s">
        <v>358</v>
      </c>
      <c r="C357" s="296" t="s">
        <v>359</v>
      </c>
      <c r="D357" s="140">
        <v>110</v>
      </c>
      <c r="E357" s="479" t="s">
        <v>270</v>
      </c>
      <c r="F357" s="140">
        <v>10</v>
      </c>
      <c r="G357" s="140" t="s">
        <v>34</v>
      </c>
      <c r="H357" s="140" t="s">
        <v>3007</v>
      </c>
      <c r="I357" s="140" t="s">
        <v>289</v>
      </c>
      <c r="J357" s="29">
        <v>371.81078482787797</v>
      </c>
      <c r="K357" s="478">
        <v>-6.4109999999999996</v>
      </c>
      <c r="L357" s="478">
        <v>-0.66300000000000003</v>
      </c>
      <c r="M357" s="29">
        <v>6.4451912306773327</v>
      </c>
      <c r="N357" s="29">
        <v>10.02</v>
      </c>
      <c r="O357" s="35">
        <v>858.58472149068393</v>
      </c>
      <c r="P357" s="29">
        <v>-14.571</v>
      </c>
      <c r="Q357" s="29">
        <v>-1.476</v>
      </c>
      <c r="R357" s="29">
        <v>14.645566462243787</v>
      </c>
      <c r="S357" s="92">
        <v>9.86</v>
      </c>
      <c r="T357" s="35">
        <v>859.46114803853413</v>
      </c>
      <c r="U357" s="29">
        <v>-14.667</v>
      </c>
      <c r="V357" s="29">
        <v>-1.56</v>
      </c>
      <c r="W357" s="29">
        <v>14.749728438178108</v>
      </c>
      <c r="X357" s="92">
        <v>9.92</v>
      </c>
      <c r="Y357" s="298" t="s">
        <v>3007</v>
      </c>
    </row>
    <row r="358" spans="1:25" x14ac:dyDescent="0.25">
      <c r="A358" s="28" t="s">
        <v>18</v>
      </c>
      <c r="B358" s="140" t="s">
        <v>358</v>
      </c>
      <c r="C358" s="296" t="s">
        <v>359</v>
      </c>
      <c r="D358" s="140">
        <v>110</v>
      </c>
      <c r="E358" s="140" t="s">
        <v>386</v>
      </c>
      <c r="F358" s="140">
        <v>10</v>
      </c>
      <c r="G358" s="140" t="s">
        <v>3007</v>
      </c>
      <c r="H358" s="140">
        <v>2</v>
      </c>
      <c r="I358" s="140" t="s">
        <v>387</v>
      </c>
      <c r="J358" s="29">
        <v>44.690387999115771</v>
      </c>
      <c r="K358" s="29">
        <v>-0.7632000000000001</v>
      </c>
      <c r="L358" s="29">
        <v>-0.12359999999999999</v>
      </c>
      <c r="M358" s="29">
        <v>0.77314371238470292</v>
      </c>
      <c r="N358" s="29">
        <v>10</v>
      </c>
      <c r="O358" s="35">
        <v>80.880757256994457</v>
      </c>
      <c r="P358" s="29">
        <v>-1.3715999999999999</v>
      </c>
      <c r="Q358" s="29">
        <v>-0.14880000000000002</v>
      </c>
      <c r="R358" s="29">
        <v>1.3796477811383598</v>
      </c>
      <c r="S358" s="92">
        <v>9.86</v>
      </c>
      <c r="T358" s="35">
        <v>88.020738804135036</v>
      </c>
      <c r="U358" s="29">
        <v>-1.5018</v>
      </c>
      <c r="V358" s="29">
        <v>-0.16259999999999999</v>
      </c>
      <c r="W358" s="29">
        <v>1.5105767110610437</v>
      </c>
      <c r="X358" s="92">
        <v>9.92</v>
      </c>
      <c r="Y358" s="298" t="s">
        <v>3007</v>
      </c>
    </row>
    <row r="359" spans="1:25" x14ac:dyDescent="0.25">
      <c r="A359" s="28" t="s">
        <v>18</v>
      </c>
      <c r="B359" s="140" t="s">
        <v>358</v>
      </c>
      <c r="C359" s="296" t="s">
        <v>359</v>
      </c>
      <c r="D359" s="140">
        <v>110</v>
      </c>
      <c r="E359" s="140" t="s">
        <v>388</v>
      </c>
      <c r="F359" s="140">
        <v>10</v>
      </c>
      <c r="G359" s="140" t="s">
        <v>3007</v>
      </c>
      <c r="H359" s="140">
        <v>2</v>
      </c>
      <c r="I359" s="140" t="s">
        <v>389</v>
      </c>
      <c r="J359" s="29">
        <v>107.40551632178563</v>
      </c>
      <c r="K359" s="29">
        <v>-1.8540000000000001</v>
      </c>
      <c r="L359" s="29">
        <v>-0.12359999999999999</v>
      </c>
      <c r="M359" s="29">
        <v>1.8581154323668916</v>
      </c>
      <c r="N359" s="29">
        <v>10</v>
      </c>
      <c r="O359" s="35">
        <v>199.27913690171007</v>
      </c>
      <c r="P359" s="29">
        <v>-3.3912</v>
      </c>
      <c r="Q359" s="29">
        <v>-0.23400000000000001</v>
      </c>
      <c r="R359" s="29">
        <v>3.3992636614419891</v>
      </c>
      <c r="S359" s="92">
        <v>9.86</v>
      </c>
      <c r="T359" s="35">
        <v>225.36387365083809</v>
      </c>
      <c r="U359" s="29">
        <v>-3.8580000000000001</v>
      </c>
      <c r="V359" s="29">
        <v>-0.27239999999999998</v>
      </c>
      <c r="W359" s="29">
        <v>3.8676046540462226</v>
      </c>
      <c r="X359" s="92">
        <v>9.92</v>
      </c>
      <c r="Y359" s="298" t="s">
        <v>3007</v>
      </c>
    </row>
    <row r="360" spans="1:25" x14ac:dyDescent="0.25">
      <c r="A360" s="28" t="s">
        <v>18</v>
      </c>
      <c r="B360" s="140" t="s">
        <v>358</v>
      </c>
      <c r="C360" s="296" t="s">
        <v>359</v>
      </c>
      <c r="D360" s="140">
        <v>110</v>
      </c>
      <c r="E360" s="140" t="s">
        <v>390</v>
      </c>
      <c r="F360" s="140">
        <v>10</v>
      </c>
      <c r="G360" s="140" t="s">
        <v>3007</v>
      </c>
      <c r="H360" s="140">
        <v>2</v>
      </c>
      <c r="I360" s="140" t="s">
        <v>369</v>
      </c>
      <c r="J360" s="29">
        <v>13.394738706891399</v>
      </c>
      <c r="K360" s="29">
        <v>-0.1986</v>
      </c>
      <c r="L360" s="29">
        <v>-0.11940000000000001</v>
      </c>
      <c r="M360" s="29">
        <v>0.23172897962922118</v>
      </c>
      <c r="N360" s="29">
        <v>10</v>
      </c>
      <c r="O360" s="35">
        <v>42.886963333280178</v>
      </c>
      <c r="P360" s="29">
        <v>-0.63479999999999992</v>
      </c>
      <c r="Q360" s="29">
        <v>-0.36360000000000003</v>
      </c>
      <c r="R360" s="29">
        <v>0.73155724314642656</v>
      </c>
      <c r="S360" s="92">
        <v>9.86</v>
      </c>
      <c r="T360" s="35">
        <v>36.669702465872049</v>
      </c>
      <c r="U360" s="29">
        <v>-0.54479999999999995</v>
      </c>
      <c r="V360" s="29">
        <v>-0.315</v>
      </c>
      <c r="W360" s="29">
        <v>0.6293107658383098</v>
      </c>
      <c r="X360" s="92">
        <v>9.92</v>
      </c>
      <c r="Y360" s="298" t="s">
        <v>3007</v>
      </c>
    </row>
    <row r="361" spans="1:25" x14ac:dyDescent="0.25">
      <c r="A361" s="28" t="s">
        <v>18</v>
      </c>
      <c r="B361" s="140" t="s">
        <v>358</v>
      </c>
      <c r="C361" s="296" t="s">
        <v>359</v>
      </c>
      <c r="D361" s="140">
        <v>110</v>
      </c>
      <c r="E361" s="140" t="s">
        <v>391</v>
      </c>
      <c r="F361" s="140">
        <v>10</v>
      </c>
      <c r="G361" s="140" t="s">
        <v>3007</v>
      </c>
      <c r="H361" s="140">
        <v>2</v>
      </c>
      <c r="I361" s="140" t="s">
        <v>392</v>
      </c>
      <c r="J361" s="29">
        <v>79.474516274154965</v>
      </c>
      <c r="K361" s="29">
        <v>-1.3505999999999998</v>
      </c>
      <c r="L361" s="29">
        <v>-0.25739999999999996</v>
      </c>
      <c r="M361" s="29">
        <v>1.3749091315428812</v>
      </c>
      <c r="N361" s="29">
        <v>10</v>
      </c>
      <c r="O361" s="35">
        <v>187.22408035834113</v>
      </c>
      <c r="P361" s="29">
        <v>-3.1680000000000001</v>
      </c>
      <c r="Q361" s="29">
        <v>-0.40379999999999999</v>
      </c>
      <c r="R361" s="29">
        <v>3.193630917936511</v>
      </c>
      <c r="S361" s="92">
        <v>9.86</v>
      </c>
      <c r="T361" s="35">
        <v>175.31222283809936</v>
      </c>
      <c r="U361" s="29">
        <v>-2.9838</v>
      </c>
      <c r="V361" s="29">
        <v>-0.38580000000000003</v>
      </c>
      <c r="W361" s="29">
        <v>3.0086382434583259</v>
      </c>
      <c r="X361" s="92">
        <v>9.92</v>
      </c>
      <c r="Y361" s="298" t="s">
        <v>3007</v>
      </c>
    </row>
    <row r="362" spans="1:25" x14ac:dyDescent="0.25">
      <c r="A362" s="28" t="s">
        <v>18</v>
      </c>
      <c r="B362" s="140" t="s">
        <v>358</v>
      </c>
      <c r="C362" s="296" t="s">
        <v>359</v>
      </c>
      <c r="D362" s="140">
        <v>110</v>
      </c>
      <c r="E362" s="140" t="s">
        <v>393</v>
      </c>
      <c r="F362" s="140">
        <v>10</v>
      </c>
      <c r="G362" s="140" t="s">
        <v>3007</v>
      </c>
      <c r="H362" s="140">
        <v>2</v>
      </c>
      <c r="I362" s="140" t="s">
        <v>365</v>
      </c>
      <c r="J362" s="29">
        <v>22.008561023566333</v>
      </c>
      <c r="K362" s="29">
        <v>-0.37560000000000004</v>
      </c>
      <c r="L362" s="29">
        <v>-6.2399999999999997E-2</v>
      </c>
      <c r="M362" s="29">
        <v>0.38074810570769757</v>
      </c>
      <c r="N362" s="29">
        <v>10</v>
      </c>
      <c r="O362" s="35">
        <v>48.535656240038513</v>
      </c>
      <c r="P362" s="29">
        <v>-0.82320000000000004</v>
      </c>
      <c r="Q362" s="29">
        <v>-8.8200000000000001E-2</v>
      </c>
      <c r="R362" s="29">
        <v>0.82791151701132892</v>
      </c>
      <c r="S362" s="92">
        <v>9.86</v>
      </c>
      <c r="T362" s="35">
        <v>52.543174702628335</v>
      </c>
      <c r="U362" s="29">
        <v>-0.89579999999999993</v>
      </c>
      <c r="V362" s="29">
        <v>-0.1032</v>
      </c>
      <c r="W362" s="29">
        <v>0.90172494697662653</v>
      </c>
      <c r="X362" s="92">
        <v>9.92</v>
      </c>
      <c r="Y362" s="298" t="s">
        <v>3007</v>
      </c>
    </row>
    <row r="363" spans="1:25" x14ac:dyDescent="0.25">
      <c r="A363" s="28" t="s">
        <v>18</v>
      </c>
      <c r="B363" s="140" t="s">
        <v>358</v>
      </c>
      <c r="C363" s="296" t="s">
        <v>359</v>
      </c>
      <c r="D363" s="140">
        <v>110</v>
      </c>
      <c r="E363" s="140" t="s">
        <v>394</v>
      </c>
      <c r="F363" s="140">
        <v>10</v>
      </c>
      <c r="G363" s="140" t="s">
        <v>3007</v>
      </c>
      <c r="H363" s="140">
        <v>2</v>
      </c>
      <c r="I363" s="140" t="s">
        <v>395</v>
      </c>
      <c r="J363" s="29">
        <v>14.524340385387299</v>
      </c>
      <c r="K363" s="29">
        <v>-0.24540000000000001</v>
      </c>
      <c r="L363" s="29">
        <v>-5.3999999999999999E-2</v>
      </c>
      <c r="M363" s="29">
        <v>0.25127108866720022</v>
      </c>
      <c r="N363" s="29">
        <v>10</v>
      </c>
      <c r="O363" s="35">
        <v>52.272573995341077</v>
      </c>
      <c r="P363" s="29">
        <v>-0.8627999999999999</v>
      </c>
      <c r="Q363" s="29">
        <v>-0.22500000000000001</v>
      </c>
      <c r="R363" s="29">
        <v>0.89165511269772901</v>
      </c>
      <c r="S363" s="92">
        <v>9.86</v>
      </c>
      <c r="T363" s="35">
        <v>26.932868764752495</v>
      </c>
      <c r="U363" s="29">
        <v>-0.43739999999999996</v>
      </c>
      <c r="V363" s="29">
        <v>-0.14940000000000001</v>
      </c>
      <c r="W363" s="29">
        <v>0.46221112059317654</v>
      </c>
      <c r="X363" s="92">
        <v>9.92</v>
      </c>
      <c r="Y363" s="298" t="s">
        <v>3007</v>
      </c>
    </row>
    <row r="364" spans="1:25" x14ac:dyDescent="0.25">
      <c r="A364" s="28" t="s">
        <v>18</v>
      </c>
      <c r="B364" s="140" t="s">
        <v>358</v>
      </c>
      <c r="C364" s="296" t="s">
        <v>359</v>
      </c>
      <c r="D364" s="140">
        <v>110</v>
      </c>
      <c r="E364" s="140" t="s">
        <v>396</v>
      </c>
      <c r="F364" s="140">
        <v>10</v>
      </c>
      <c r="G364" s="140" t="s">
        <v>3007</v>
      </c>
      <c r="H364" s="140">
        <v>2</v>
      </c>
      <c r="I364" s="140" t="s">
        <v>2698</v>
      </c>
      <c r="J364" s="29">
        <v>55.398843930635842</v>
      </c>
      <c r="K364" s="29">
        <v>-0.95840000000000003</v>
      </c>
      <c r="L364" s="29">
        <v>0</v>
      </c>
      <c r="M364" s="29">
        <v>0.95840000000000003</v>
      </c>
      <c r="N364" s="29">
        <v>10</v>
      </c>
      <c r="O364" s="35">
        <v>167.193285234521</v>
      </c>
      <c r="P364" s="29">
        <v>-2.84</v>
      </c>
      <c r="Q364" s="29">
        <v>-0.26080000000000003</v>
      </c>
      <c r="R364" s="29">
        <v>2.8519496208734121</v>
      </c>
      <c r="S364" s="92">
        <v>9.86</v>
      </c>
      <c r="T364" s="35">
        <v>166.06629732575246</v>
      </c>
      <c r="U364" s="29">
        <v>-2.8368000000000002</v>
      </c>
      <c r="V364" s="29">
        <v>-0.27360000000000001</v>
      </c>
      <c r="W364" s="29">
        <v>2.8499633681856338</v>
      </c>
      <c r="X364" s="92">
        <v>9.92</v>
      </c>
      <c r="Y364" s="298" t="s">
        <v>3007</v>
      </c>
    </row>
    <row r="365" spans="1:25" x14ac:dyDescent="0.25">
      <c r="A365" s="28" t="s">
        <v>18</v>
      </c>
      <c r="B365" s="140" t="s">
        <v>358</v>
      </c>
      <c r="C365" s="296" t="s">
        <v>359</v>
      </c>
      <c r="D365" s="140">
        <v>110</v>
      </c>
      <c r="E365" s="140" t="s">
        <v>397</v>
      </c>
      <c r="F365" s="140">
        <v>10</v>
      </c>
      <c r="G365" s="140" t="s">
        <v>3007</v>
      </c>
      <c r="H365" s="140">
        <v>2</v>
      </c>
      <c r="I365" s="140" t="s">
        <v>398</v>
      </c>
      <c r="J365" s="29">
        <v>1.1439830637551893</v>
      </c>
      <c r="K365" s="29">
        <v>-4.7999999999999996E-3</v>
      </c>
      <c r="L365" s="29">
        <v>-1.9199999999999998E-2</v>
      </c>
      <c r="M365" s="29">
        <v>1.9790907002964771E-2</v>
      </c>
      <c r="N365" s="29">
        <v>10</v>
      </c>
      <c r="O365" s="35">
        <v>1.1602262309890359</v>
      </c>
      <c r="P365" s="29">
        <v>-4.7999999999999996E-3</v>
      </c>
      <c r="Q365" s="29">
        <v>-1.9199999999999998E-2</v>
      </c>
      <c r="R365" s="29">
        <v>1.9790907002964771E-2</v>
      </c>
      <c r="S365" s="92">
        <v>9.86</v>
      </c>
      <c r="T365" s="35">
        <v>1.1532087336241827</v>
      </c>
      <c r="U365" s="29">
        <v>-4.7999999999999996E-3</v>
      </c>
      <c r="V365" s="29">
        <v>-1.9199999999999998E-2</v>
      </c>
      <c r="W365" s="29">
        <v>1.9790907002964771E-2</v>
      </c>
      <c r="X365" s="92">
        <v>9.92</v>
      </c>
      <c r="Y365" s="298" t="s">
        <v>3007</v>
      </c>
    </row>
    <row r="366" spans="1:25" x14ac:dyDescent="0.25">
      <c r="A366" s="28" t="s">
        <v>18</v>
      </c>
      <c r="B366" s="140" t="s">
        <v>358</v>
      </c>
      <c r="C366" s="296" t="s">
        <v>359</v>
      </c>
      <c r="D366" s="140">
        <v>110</v>
      </c>
      <c r="E366" s="140" t="s">
        <v>2699</v>
      </c>
      <c r="F366" s="140">
        <v>10</v>
      </c>
      <c r="G366" s="140" t="s">
        <v>3007</v>
      </c>
      <c r="H366" s="140">
        <v>2</v>
      </c>
      <c r="I366" s="140" t="s">
        <v>2700</v>
      </c>
      <c r="J366" s="29">
        <v>24.072712199054983</v>
      </c>
      <c r="K366" s="29">
        <v>-0.41220000000000001</v>
      </c>
      <c r="L366" s="29">
        <v>-5.9400000000000001E-2</v>
      </c>
      <c r="M366" s="29">
        <v>0.4164579210436512</v>
      </c>
      <c r="N366" s="29">
        <v>10</v>
      </c>
      <c r="O366" s="35">
        <v>43.365723619814027</v>
      </c>
      <c r="P366" s="29">
        <v>-0.73560000000000003</v>
      </c>
      <c r="Q366" s="29">
        <v>-7.8E-2</v>
      </c>
      <c r="R366" s="29">
        <v>0.73972384036206373</v>
      </c>
      <c r="S366" s="92">
        <v>9.86</v>
      </c>
      <c r="T366" s="35">
        <v>59.771395549229602</v>
      </c>
      <c r="U366" s="29">
        <v>-1.0187999999999999</v>
      </c>
      <c r="V366" s="29">
        <v>-0.11940000000000001</v>
      </c>
      <c r="W366" s="29">
        <v>1.0257727818576587</v>
      </c>
      <c r="X366" s="92">
        <v>9.92</v>
      </c>
      <c r="Y366" s="298" t="s">
        <v>3007</v>
      </c>
    </row>
    <row r="367" spans="1:25" x14ac:dyDescent="0.25">
      <c r="A367" s="28" t="s">
        <v>18</v>
      </c>
      <c r="B367" s="140" t="s">
        <v>358</v>
      </c>
      <c r="C367" s="296" t="s">
        <v>359</v>
      </c>
      <c r="D367" s="140">
        <v>110</v>
      </c>
      <c r="E367" s="479" t="s">
        <v>242</v>
      </c>
      <c r="F367" s="140">
        <v>6</v>
      </c>
      <c r="G367" s="140" t="s">
        <v>36</v>
      </c>
      <c r="H367" s="140" t="s">
        <v>3007</v>
      </c>
      <c r="I367" s="140" t="s">
        <v>243</v>
      </c>
      <c r="J367" s="29">
        <v>217.79993909998285</v>
      </c>
      <c r="K367" s="478">
        <v>-2.2841999999999998</v>
      </c>
      <c r="L367" s="478">
        <v>-0.67320000000000002</v>
      </c>
      <c r="M367" s="29">
        <v>2.381337414143573</v>
      </c>
      <c r="N367" s="29">
        <v>6.32</v>
      </c>
      <c r="O367" s="35">
        <v>462.54386518948786</v>
      </c>
      <c r="P367" s="29">
        <v>-4.9121999999999995</v>
      </c>
      <c r="Q367" s="29">
        <v>-0.93959999999999999</v>
      </c>
      <c r="R367" s="29">
        <v>5.0012555423613376</v>
      </c>
      <c r="S367" s="92">
        <v>6.25</v>
      </c>
      <c r="T367" s="35">
        <v>453.96178333471943</v>
      </c>
      <c r="U367" s="29">
        <v>-4.8618000000000006</v>
      </c>
      <c r="V367" s="29">
        <v>-0.87479999999999991</v>
      </c>
      <c r="W367" s="29">
        <v>4.939875937713416</v>
      </c>
      <c r="X367" s="92">
        <v>6.29</v>
      </c>
      <c r="Y367" s="298" t="s">
        <v>3007</v>
      </c>
    </row>
    <row r="368" spans="1:25" x14ac:dyDescent="0.25">
      <c r="A368" s="28" t="s">
        <v>18</v>
      </c>
      <c r="B368" s="140" t="s">
        <v>358</v>
      </c>
      <c r="C368" s="296" t="s">
        <v>359</v>
      </c>
      <c r="D368" s="140">
        <v>110</v>
      </c>
      <c r="E368" s="140" t="s">
        <v>399</v>
      </c>
      <c r="F368" s="140">
        <v>6</v>
      </c>
      <c r="G368" s="140" t="s">
        <v>3007</v>
      </c>
      <c r="H368" s="140">
        <v>2</v>
      </c>
      <c r="I368" s="140" t="s">
        <v>400</v>
      </c>
      <c r="J368" s="29">
        <v>46.15192804986421</v>
      </c>
      <c r="K368" s="29">
        <v>-0.48768</v>
      </c>
      <c r="L368" s="29">
        <v>-0.12959999999999999</v>
      </c>
      <c r="M368" s="29">
        <v>0.50460672052599531</v>
      </c>
      <c r="N368" s="29">
        <v>6.32</v>
      </c>
      <c r="O368" s="35">
        <v>94.901624053051435</v>
      </c>
      <c r="P368" s="29">
        <v>-1.0007999999999999</v>
      </c>
      <c r="Q368" s="29">
        <v>-0.22656000000000001</v>
      </c>
      <c r="R368" s="29">
        <v>1.0261238100736187</v>
      </c>
      <c r="S368" s="92">
        <v>6.25</v>
      </c>
      <c r="T368" s="35">
        <v>90.518374940462266</v>
      </c>
      <c r="U368" s="29">
        <v>-0.96384000000000003</v>
      </c>
      <c r="V368" s="29">
        <v>-0.20304</v>
      </c>
      <c r="W368" s="29">
        <v>0.98499380058962804</v>
      </c>
      <c r="X368" s="92">
        <v>6.29</v>
      </c>
      <c r="Y368" s="298" t="s">
        <v>3007</v>
      </c>
    </row>
    <row r="369" spans="1:25" x14ac:dyDescent="0.25">
      <c r="A369" s="28" t="s">
        <v>18</v>
      </c>
      <c r="B369" s="140" t="s">
        <v>358</v>
      </c>
      <c r="C369" s="296" t="s">
        <v>359</v>
      </c>
      <c r="D369" s="140">
        <v>110</v>
      </c>
      <c r="E369" s="140" t="s">
        <v>401</v>
      </c>
      <c r="F369" s="140">
        <v>6</v>
      </c>
      <c r="G369" s="140" t="s">
        <v>3007</v>
      </c>
      <c r="H369" s="140">
        <v>2</v>
      </c>
      <c r="I369" s="140" t="s">
        <v>402</v>
      </c>
      <c r="J369" s="29">
        <v>32.793234822266704</v>
      </c>
      <c r="K369" s="29">
        <v>-0.33888000000000001</v>
      </c>
      <c r="L369" s="29">
        <v>-0.11712</v>
      </c>
      <c r="M369" s="29">
        <v>0.3585481122527352</v>
      </c>
      <c r="N369" s="29">
        <v>6.32</v>
      </c>
      <c r="O369" s="35">
        <v>65.168185721804804</v>
      </c>
      <c r="P369" s="29">
        <v>-0.68976000000000004</v>
      </c>
      <c r="Q369" s="29">
        <v>-0.14399999999999999</v>
      </c>
      <c r="R369" s="29">
        <v>0.7046310081170144</v>
      </c>
      <c r="S369" s="92">
        <v>6.25</v>
      </c>
      <c r="T369" s="35">
        <v>65.088897630086478</v>
      </c>
      <c r="U369" s="29">
        <v>-0.69216</v>
      </c>
      <c r="V369" s="29">
        <v>-0.15024000000000001</v>
      </c>
      <c r="W369" s="29">
        <v>0.7082778573413121</v>
      </c>
      <c r="X369" s="92">
        <v>6.29</v>
      </c>
      <c r="Y369" s="298" t="s">
        <v>3007</v>
      </c>
    </row>
    <row r="370" spans="1:25" x14ac:dyDescent="0.25">
      <c r="A370" s="28" t="s">
        <v>18</v>
      </c>
      <c r="B370" s="140" t="s">
        <v>358</v>
      </c>
      <c r="C370" s="296" t="s">
        <v>359</v>
      </c>
      <c r="D370" s="140">
        <v>110</v>
      </c>
      <c r="E370" s="140" t="s">
        <v>403</v>
      </c>
      <c r="F370" s="140">
        <v>6</v>
      </c>
      <c r="G370" s="140" t="s">
        <v>3007</v>
      </c>
      <c r="H370" s="140">
        <v>2</v>
      </c>
      <c r="I370" s="140" t="s">
        <v>404</v>
      </c>
      <c r="J370" s="29">
        <v>51.595782279402165</v>
      </c>
      <c r="K370" s="29">
        <v>-0.52367999999999992</v>
      </c>
      <c r="L370" s="29">
        <v>-0.20976</v>
      </c>
      <c r="M370" s="29">
        <v>0.56412764513007152</v>
      </c>
      <c r="N370" s="29">
        <v>6.32</v>
      </c>
      <c r="O370" s="35">
        <v>100.58688458573134</v>
      </c>
      <c r="P370" s="29">
        <v>-1.0569600000000001</v>
      </c>
      <c r="Q370" s="29">
        <v>-0.25631999999999999</v>
      </c>
      <c r="R370" s="29">
        <v>1.0875956895832202</v>
      </c>
      <c r="S370" s="92">
        <v>6.25</v>
      </c>
      <c r="T370" s="35">
        <v>94.482446254350322</v>
      </c>
      <c r="U370" s="29">
        <v>-1.00176</v>
      </c>
      <c r="V370" s="29">
        <v>-0.23136000000000001</v>
      </c>
      <c r="W370" s="29">
        <v>1.0281296354059637</v>
      </c>
      <c r="X370" s="92">
        <v>6.29</v>
      </c>
      <c r="Y370" s="298" t="s">
        <v>3007</v>
      </c>
    </row>
    <row r="371" spans="1:25" x14ac:dyDescent="0.25">
      <c r="A371" s="28" t="s">
        <v>18</v>
      </c>
      <c r="B371" s="140" t="s">
        <v>358</v>
      </c>
      <c r="C371" s="296" t="s">
        <v>359</v>
      </c>
      <c r="D371" s="140">
        <v>110</v>
      </c>
      <c r="E371" s="140" t="s">
        <v>405</v>
      </c>
      <c r="F371" s="140">
        <v>6</v>
      </c>
      <c r="G371" s="140" t="s">
        <v>3007</v>
      </c>
      <c r="H371" s="140">
        <v>2</v>
      </c>
      <c r="I371" s="140" t="s">
        <v>406</v>
      </c>
      <c r="J371" s="29">
        <v>40.171287276326929</v>
      </c>
      <c r="K371" s="29">
        <v>-0.42383999999999999</v>
      </c>
      <c r="L371" s="29">
        <v>-0.1152</v>
      </c>
      <c r="M371" s="29">
        <v>0.43921678656444818</v>
      </c>
      <c r="N371" s="29">
        <v>6.32</v>
      </c>
      <c r="O371" s="35">
        <v>94.58853507529443</v>
      </c>
      <c r="P371" s="29">
        <v>-1.0060800000000001</v>
      </c>
      <c r="Q371" s="29">
        <v>-0.18384</v>
      </c>
      <c r="R371" s="29">
        <v>1.0227385355016207</v>
      </c>
      <c r="S371" s="92">
        <v>6.25</v>
      </c>
      <c r="T371" s="35">
        <v>84.774306554722813</v>
      </c>
      <c r="U371" s="29">
        <v>-0.90912000000000004</v>
      </c>
      <c r="V371" s="29">
        <v>-0.15647999999999998</v>
      </c>
      <c r="W371" s="29">
        <v>0.9224885716365272</v>
      </c>
      <c r="X371" s="92">
        <v>6.29</v>
      </c>
      <c r="Y371" s="298" t="s">
        <v>3007</v>
      </c>
    </row>
    <row r="372" spans="1:25" x14ac:dyDescent="0.25">
      <c r="A372" s="28" t="s">
        <v>18</v>
      </c>
      <c r="B372" s="140" t="s">
        <v>358</v>
      </c>
      <c r="C372" s="296" t="s">
        <v>359</v>
      </c>
      <c r="D372" s="140">
        <v>110</v>
      </c>
      <c r="E372" s="140" t="s">
        <v>407</v>
      </c>
      <c r="F372" s="140">
        <v>6</v>
      </c>
      <c r="G372" s="140" t="s">
        <v>3007</v>
      </c>
      <c r="H372" s="140">
        <v>2</v>
      </c>
      <c r="I372" s="140" t="s">
        <v>408</v>
      </c>
      <c r="J372" s="29">
        <v>0</v>
      </c>
      <c r="K372" s="29">
        <v>0</v>
      </c>
      <c r="L372" s="29">
        <v>0</v>
      </c>
      <c r="M372" s="29">
        <v>0</v>
      </c>
      <c r="N372" s="29" t="s">
        <v>2665</v>
      </c>
      <c r="O372" s="35">
        <v>0</v>
      </c>
      <c r="P372" s="29">
        <v>0</v>
      </c>
      <c r="Q372" s="29">
        <v>0</v>
      </c>
      <c r="R372" s="29">
        <v>0</v>
      </c>
      <c r="S372" s="92" t="s">
        <v>2665</v>
      </c>
      <c r="T372" s="35">
        <v>0</v>
      </c>
      <c r="U372" s="29">
        <v>0</v>
      </c>
      <c r="V372" s="29">
        <v>0</v>
      </c>
      <c r="W372" s="29">
        <v>0</v>
      </c>
      <c r="X372" s="92" t="s">
        <v>2665</v>
      </c>
      <c r="Y372" s="298" t="s">
        <v>3007</v>
      </c>
    </row>
    <row r="373" spans="1:25" x14ac:dyDescent="0.25">
      <c r="A373" s="28" t="s">
        <v>18</v>
      </c>
      <c r="B373" s="140" t="s">
        <v>358</v>
      </c>
      <c r="C373" s="296" t="s">
        <v>359</v>
      </c>
      <c r="D373" s="140">
        <v>110</v>
      </c>
      <c r="E373" s="140" t="s">
        <v>409</v>
      </c>
      <c r="F373" s="140">
        <v>6</v>
      </c>
      <c r="G373" s="140" t="s">
        <v>3007</v>
      </c>
      <c r="H373" s="140">
        <v>2</v>
      </c>
      <c r="I373" s="140" t="s">
        <v>410</v>
      </c>
      <c r="J373" s="29">
        <v>43.930333606949425</v>
      </c>
      <c r="K373" s="29">
        <v>-0.45791999999999999</v>
      </c>
      <c r="L373" s="29">
        <v>-0.14496000000000001</v>
      </c>
      <c r="M373" s="29">
        <v>0.48031669552494216</v>
      </c>
      <c r="N373" s="29">
        <v>6.32</v>
      </c>
      <c r="O373" s="35">
        <v>102.32833229973969</v>
      </c>
      <c r="P373" s="29">
        <v>-1.0920000000000001</v>
      </c>
      <c r="Q373" s="29">
        <v>-0.17808000000000002</v>
      </c>
      <c r="R373" s="29">
        <v>1.1064250929909354</v>
      </c>
      <c r="S373" s="92">
        <v>6.25</v>
      </c>
      <c r="T373" s="35">
        <v>110.58421056677625</v>
      </c>
      <c r="U373" s="29">
        <v>-1.1894400000000001</v>
      </c>
      <c r="V373" s="29">
        <v>-0.18240000000000001</v>
      </c>
      <c r="W373" s="29">
        <v>1.2033442041244891</v>
      </c>
      <c r="X373" s="92">
        <v>6.29</v>
      </c>
      <c r="Y373" s="298" t="s">
        <v>3007</v>
      </c>
    </row>
    <row r="374" spans="1:25" ht="15.75" thickBot="1" x14ac:dyDescent="0.3">
      <c r="A374" s="32" t="s">
        <v>18</v>
      </c>
      <c r="B374" s="142" t="s">
        <v>358</v>
      </c>
      <c r="C374" s="305" t="s">
        <v>359</v>
      </c>
      <c r="D374" s="142">
        <v>110</v>
      </c>
      <c r="E374" s="142" t="s">
        <v>2694</v>
      </c>
      <c r="F374" s="142">
        <v>6</v>
      </c>
      <c r="G374" s="142" t="s">
        <v>57</v>
      </c>
      <c r="H374" s="142">
        <v>2</v>
      </c>
      <c r="I374" s="142" t="s">
        <v>411</v>
      </c>
      <c r="J374" s="29">
        <v>0</v>
      </c>
      <c r="K374" s="29">
        <v>-4.4999999999999997E-3</v>
      </c>
      <c r="L374" s="29">
        <v>-6.8399999999999997E-3</v>
      </c>
      <c r="M374" s="29">
        <v>8.1875270991917937E-3</v>
      </c>
      <c r="N374" s="29">
        <v>6.32</v>
      </c>
      <c r="O374" s="36">
        <v>0</v>
      </c>
      <c r="P374" s="33">
        <v>-4.7699999999999999E-3</v>
      </c>
      <c r="Q374" s="33">
        <v>-7.2300000000000003E-3</v>
      </c>
      <c r="R374" s="33">
        <v>8.6617434734584473E-3</v>
      </c>
      <c r="S374" s="95">
        <v>6.25</v>
      </c>
      <c r="T374" s="36">
        <v>0</v>
      </c>
      <c r="U374" s="33">
        <v>-4.3800000000000002E-3</v>
      </c>
      <c r="V374" s="33">
        <v>-6.9900000000000006E-3</v>
      </c>
      <c r="W374" s="33">
        <v>8.2489090187733323E-3</v>
      </c>
      <c r="X374" s="95">
        <v>6.29</v>
      </c>
      <c r="Y374" s="301" t="s">
        <v>3007</v>
      </c>
    </row>
    <row r="375" spans="1:25" x14ac:dyDescent="0.25">
      <c r="A375" s="24" t="s">
        <v>18</v>
      </c>
      <c r="B375" s="138" t="s">
        <v>412</v>
      </c>
      <c r="C375" s="138" t="s">
        <v>22</v>
      </c>
      <c r="D375" s="138">
        <v>35</v>
      </c>
      <c r="E375" s="138" t="s">
        <v>30</v>
      </c>
      <c r="F375" s="138">
        <v>35</v>
      </c>
      <c r="G375" s="138" t="s">
        <v>31</v>
      </c>
      <c r="H375" s="138" t="s">
        <v>3007</v>
      </c>
      <c r="I375" s="138" t="s">
        <v>3007</v>
      </c>
      <c r="J375" s="25">
        <v>0</v>
      </c>
      <c r="K375" s="25">
        <v>0</v>
      </c>
      <c r="L375" s="25">
        <v>0</v>
      </c>
      <c r="M375" s="25">
        <v>0</v>
      </c>
      <c r="N375" s="25">
        <v>36.33</v>
      </c>
      <c r="O375" s="88">
        <v>0</v>
      </c>
      <c r="P375" s="25">
        <v>0</v>
      </c>
      <c r="Q375" s="25">
        <v>0</v>
      </c>
      <c r="R375" s="25">
        <v>0</v>
      </c>
      <c r="S375" s="89">
        <v>35.979999999999997</v>
      </c>
      <c r="T375" s="88">
        <v>0</v>
      </c>
      <c r="U375" s="25">
        <v>0</v>
      </c>
      <c r="V375" s="25">
        <v>0</v>
      </c>
      <c r="W375" s="25">
        <v>0</v>
      </c>
      <c r="X375" s="89">
        <v>36.22</v>
      </c>
      <c r="Y375" s="294" t="s">
        <v>3007</v>
      </c>
    </row>
    <row r="376" spans="1:25" x14ac:dyDescent="0.25">
      <c r="A376" s="28" t="s">
        <v>18</v>
      </c>
      <c r="B376" s="140" t="s">
        <v>412</v>
      </c>
      <c r="C376" s="296" t="s">
        <v>22</v>
      </c>
      <c r="D376" s="140">
        <v>35</v>
      </c>
      <c r="E376" s="140" t="s">
        <v>121</v>
      </c>
      <c r="F376" s="140">
        <v>10</v>
      </c>
      <c r="G376" s="140" t="s">
        <v>36</v>
      </c>
      <c r="H376" s="140" t="s">
        <v>3007</v>
      </c>
      <c r="I376" s="140" t="s">
        <v>259</v>
      </c>
      <c r="J376" s="29">
        <v>0</v>
      </c>
      <c r="K376" s="29">
        <v>0</v>
      </c>
      <c r="L376" s="29">
        <v>0</v>
      </c>
      <c r="M376" s="29">
        <v>0</v>
      </c>
      <c r="N376" s="29">
        <v>10.38</v>
      </c>
      <c r="O376" s="35">
        <v>0</v>
      </c>
      <c r="P376" s="29">
        <v>0</v>
      </c>
      <c r="Q376" s="29">
        <v>0</v>
      </c>
      <c r="R376" s="29">
        <v>0</v>
      </c>
      <c r="S376" s="92">
        <v>10.19</v>
      </c>
      <c r="T376" s="35">
        <v>0</v>
      </c>
      <c r="U376" s="29">
        <v>0</v>
      </c>
      <c r="V376" s="29">
        <v>0</v>
      </c>
      <c r="W376" s="29">
        <v>0</v>
      </c>
      <c r="X376" s="92">
        <v>10.26</v>
      </c>
      <c r="Y376" s="298" t="s">
        <v>3007</v>
      </c>
    </row>
    <row r="377" spans="1:25" x14ac:dyDescent="0.25">
      <c r="A377" s="28" t="s">
        <v>18</v>
      </c>
      <c r="B377" s="140" t="s">
        <v>412</v>
      </c>
      <c r="C377" s="296" t="s">
        <v>22</v>
      </c>
      <c r="D377" s="140">
        <v>35</v>
      </c>
      <c r="E377" s="140" t="s">
        <v>413</v>
      </c>
      <c r="F377" s="140">
        <v>10</v>
      </c>
      <c r="G377" s="140" t="s">
        <v>3007</v>
      </c>
      <c r="H377" s="297">
        <v>1</v>
      </c>
      <c r="I377" s="140" t="s">
        <v>414</v>
      </c>
      <c r="J377" s="29">
        <v>0</v>
      </c>
      <c r="K377" s="29">
        <v>0</v>
      </c>
      <c r="L377" s="29">
        <v>0</v>
      </c>
      <c r="M377" s="29">
        <v>0</v>
      </c>
      <c r="N377" s="29">
        <v>10.38</v>
      </c>
      <c r="O377" s="35">
        <v>0</v>
      </c>
      <c r="P377" s="29">
        <v>0</v>
      </c>
      <c r="Q377" s="29">
        <v>0</v>
      </c>
      <c r="R377" s="29">
        <v>0</v>
      </c>
      <c r="S377" s="92">
        <v>10.19</v>
      </c>
      <c r="T377" s="35">
        <v>0</v>
      </c>
      <c r="U377" s="29">
        <v>0</v>
      </c>
      <c r="V377" s="29">
        <v>0</v>
      </c>
      <c r="W377" s="29">
        <v>0</v>
      </c>
      <c r="X377" s="92">
        <v>10.26</v>
      </c>
      <c r="Y377" s="298" t="s">
        <v>3007</v>
      </c>
    </row>
    <row r="378" spans="1:25" x14ac:dyDescent="0.25">
      <c r="A378" s="28" t="s">
        <v>18</v>
      </c>
      <c r="B378" s="140" t="s">
        <v>412</v>
      </c>
      <c r="C378" s="296" t="s">
        <v>22</v>
      </c>
      <c r="D378" s="140">
        <v>35</v>
      </c>
      <c r="E378" s="140" t="s">
        <v>415</v>
      </c>
      <c r="F378" s="140">
        <v>10</v>
      </c>
      <c r="G378" s="140" t="s">
        <v>3007</v>
      </c>
      <c r="H378" s="297">
        <v>1</v>
      </c>
      <c r="I378" s="140" t="s">
        <v>414</v>
      </c>
      <c r="J378" s="29">
        <v>0</v>
      </c>
      <c r="K378" s="29">
        <v>0</v>
      </c>
      <c r="L378" s="29">
        <v>0</v>
      </c>
      <c r="M378" s="29">
        <v>0</v>
      </c>
      <c r="N378" s="29">
        <v>10.38</v>
      </c>
      <c r="O378" s="35">
        <v>0</v>
      </c>
      <c r="P378" s="29">
        <v>0</v>
      </c>
      <c r="Q378" s="29">
        <v>0</v>
      </c>
      <c r="R378" s="29">
        <v>0</v>
      </c>
      <c r="S378" s="92">
        <v>10.19</v>
      </c>
      <c r="T378" s="35">
        <v>0</v>
      </c>
      <c r="U378" s="29">
        <v>0</v>
      </c>
      <c r="V378" s="29">
        <v>0</v>
      </c>
      <c r="W378" s="29">
        <v>0</v>
      </c>
      <c r="X378" s="92">
        <v>10.26</v>
      </c>
      <c r="Y378" s="298" t="s">
        <v>3007</v>
      </c>
    </row>
    <row r="379" spans="1:25" x14ac:dyDescent="0.25">
      <c r="A379" s="28" t="s">
        <v>18</v>
      </c>
      <c r="B379" s="140" t="s">
        <v>412</v>
      </c>
      <c r="C379" s="296" t="s">
        <v>22</v>
      </c>
      <c r="D379" s="140">
        <v>35</v>
      </c>
      <c r="E379" s="140" t="s">
        <v>416</v>
      </c>
      <c r="F379" s="140">
        <v>10</v>
      </c>
      <c r="G379" s="140" t="s">
        <v>3007</v>
      </c>
      <c r="H379" s="297">
        <v>1</v>
      </c>
      <c r="I379" s="140" t="s">
        <v>3063</v>
      </c>
      <c r="J379" s="29">
        <v>0</v>
      </c>
      <c r="K379" s="29">
        <v>0</v>
      </c>
      <c r="L379" s="29">
        <v>0</v>
      </c>
      <c r="M379" s="29">
        <v>0</v>
      </c>
      <c r="N379" s="29">
        <v>10.38</v>
      </c>
      <c r="O379" s="35">
        <v>0</v>
      </c>
      <c r="P379" s="29">
        <v>0</v>
      </c>
      <c r="Q379" s="29">
        <v>0</v>
      </c>
      <c r="R379" s="29">
        <v>0</v>
      </c>
      <c r="S379" s="92">
        <v>10.19</v>
      </c>
      <c r="T379" s="35">
        <v>0</v>
      </c>
      <c r="U379" s="29">
        <v>0</v>
      </c>
      <c r="V379" s="29">
        <v>0</v>
      </c>
      <c r="W379" s="29">
        <v>0</v>
      </c>
      <c r="X379" s="92">
        <v>10.26</v>
      </c>
      <c r="Y379" s="298" t="s">
        <v>3007</v>
      </c>
    </row>
    <row r="380" spans="1:25" x14ac:dyDescent="0.25">
      <c r="A380" s="28" t="s">
        <v>18</v>
      </c>
      <c r="B380" s="140" t="s">
        <v>412</v>
      </c>
      <c r="C380" s="296" t="s">
        <v>22</v>
      </c>
      <c r="D380" s="140">
        <v>35</v>
      </c>
      <c r="E380" s="140" t="s">
        <v>417</v>
      </c>
      <c r="F380" s="140">
        <v>10</v>
      </c>
      <c r="G380" s="140" t="s">
        <v>3007</v>
      </c>
      <c r="H380" s="297">
        <v>1</v>
      </c>
      <c r="I380" s="140" t="s">
        <v>3036</v>
      </c>
      <c r="J380" s="29">
        <v>0</v>
      </c>
      <c r="K380" s="29">
        <v>0</v>
      </c>
      <c r="L380" s="29">
        <v>0</v>
      </c>
      <c r="M380" s="29">
        <v>0</v>
      </c>
      <c r="N380" s="29">
        <v>10.38</v>
      </c>
      <c r="O380" s="35">
        <v>0</v>
      </c>
      <c r="P380" s="29">
        <v>0</v>
      </c>
      <c r="Q380" s="29">
        <v>0</v>
      </c>
      <c r="R380" s="29">
        <v>0</v>
      </c>
      <c r="S380" s="92">
        <v>10.19</v>
      </c>
      <c r="T380" s="35">
        <v>0</v>
      </c>
      <c r="U380" s="29">
        <v>0</v>
      </c>
      <c r="V380" s="29">
        <v>0</v>
      </c>
      <c r="W380" s="29">
        <v>0</v>
      </c>
      <c r="X380" s="92">
        <v>10.26</v>
      </c>
      <c r="Y380" s="298" t="s">
        <v>3007</v>
      </c>
    </row>
    <row r="381" spans="1:25" x14ac:dyDescent="0.25">
      <c r="A381" s="28" t="s">
        <v>18</v>
      </c>
      <c r="B381" s="140" t="s">
        <v>412</v>
      </c>
      <c r="C381" s="296" t="s">
        <v>22</v>
      </c>
      <c r="D381" s="140">
        <v>35</v>
      </c>
      <c r="E381" s="140" t="s">
        <v>418</v>
      </c>
      <c r="F381" s="140">
        <v>10</v>
      </c>
      <c r="G381" s="140" t="s">
        <v>3007</v>
      </c>
      <c r="H381" s="297">
        <v>1</v>
      </c>
      <c r="I381" s="140" t="s">
        <v>414</v>
      </c>
      <c r="J381" s="29">
        <v>0</v>
      </c>
      <c r="K381" s="29">
        <v>0</v>
      </c>
      <c r="L381" s="29">
        <v>0</v>
      </c>
      <c r="M381" s="29">
        <v>0</v>
      </c>
      <c r="N381" s="29">
        <v>10.38</v>
      </c>
      <c r="O381" s="35">
        <v>0</v>
      </c>
      <c r="P381" s="29">
        <v>0</v>
      </c>
      <c r="Q381" s="29">
        <v>0</v>
      </c>
      <c r="R381" s="29">
        <v>0</v>
      </c>
      <c r="S381" s="92">
        <v>10.19</v>
      </c>
      <c r="T381" s="35">
        <v>0</v>
      </c>
      <c r="U381" s="29">
        <v>0</v>
      </c>
      <c r="V381" s="29">
        <v>0</v>
      </c>
      <c r="W381" s="29">
        <v>0</v>
      </c>
      <c r="X381" s="92">
        <v>10.26</v>
      </c>
      <c r="Y381" s="298" t="s">
        <v>3007</v>
      </c>
    </row>
    <row r="382" spans="1:25" x14ac:dyDescent="0.25">
      <c r="A382" s="28" t="s">
        <v>18</v>
      </c>
      <c r="B382" s="140" t="s">
        <v>412</v>
      </c>
      <c r="C382" s="296" t="s">
        <v>22</v>
      </c>
      <c r="D382" s="140">
        <v>35</v>
      </c>
      <c r="E382" s="140" t="s">
        <v>419</v>
      </c>
      <c r="F382" s="140">
        <v>10</v>
      </c>
      <c r="G382" s="140" t="s">
        <v>3007</v>
      </c>
      <c r="H382" s="297">
        <v>1</v>
      </c>
      <c r="I382" s="140" t="s">
        <v>3036</v>
      </c>
      <c r="J382" s="29">
        <v>0</v>
      </c>
      <c r="K382" s="29">
        <v>0</v>
      </c>
      <c r="L382" s="29">
        <v>0</v>
      </c>
      <c r="M382" s="29">
        <v>0</v>
      </c>
      <c r="N382" s="29">
        <v>10.38</v>
      </c>
      <c r="O382" s="35">
        <v>0</v>
      </c>
      <c r="P382" s="29">
        <v>0</v>
      </c>
      <c r="Q382" s="29">
        <v>0</v>
      </c>
      <c r="R382" s="29">
        <v>0</v>
      </c>
      <c r="S382" s="92">
        <v>10.19</v>
      </c>
      <c r="T382" s="35">
        <v>0</v>
      </c>
      <c r="U382" s="29">
        <v>0</v>
      </c>
      <c r="V382" s="29">
        <v>0</v>
      </c>
      <c r="W382" s="29">
        <v>0</v>
      </c>
      <c r="X382" s="92">
        <v>10.26</v>
      </c>
      <c r="Y382" s="298" t="s">
        <v>3007</v>
      </c>
    </row>
    <row r="383" spans="1:25" x14ac:dyDescent="0.25">
      <c r="A383" s="28" t="s">
        <v>18</v>
      </c>
      <c r="B383" s="140" t="s">
        <v>412</v>
      </c>
      <c r="C383" s="296" t="s">
        <v>22</v>
      </c>
      <c r="D383" s="140">
        <v>35</v>
      </c>
      <c r="E383" s="140" t="s">
        <v>135</v>
      </c>
      <c r="F383" s="140">
        <v>10</v>
      </c>
      <c r="G383" s="140" t="s">
        <v>57</v>
      </c>
      <c r="H383" s="297">
        <v>1</v>
      </c>
      <c r="I383" s="140" t="s">
        <v>58</v>
      </c>
      <c r="J383" s="29">
        <v>0</v>
      </c>
      <c r="K383" s="29">
        <v>0</v>
      </c>
      <c r="L383" s="29">
        <v>0</v>
      </c>
      <c r="M383" s="29">
        <v>0</v>
      </c>
      <c r="N383" s="29">
        <v>10.38</v>
      </c>
      <c r="O383" s="35">
        <v>0</v>
      </c>
      <c r="P383" s="29">
        <v>0</v>
      </c>
      <c r="Q383" s="29">
        <v>0</v>
      </c>
      <c r="R383" s="29">
        <v>0</v>
      </c>
      <c r="S383" s="92">
        <v>10.19</v>
      </c>
      <c r="T383" s="35">
        <v>0</v>
      </c>
      <c r="U383" s="29">
        <v>0</v>
      </c>
      <c r="V383" s="29">
        <v>0</v>
      </c>
      <c r="W383" s="29">
        <v>0</v>
      </c>
      <c r="X383" s="92">
        <v>10.26</v>
      </c>
      <c r="Y383" s="298" t="s">
        <v>3007</v>
      </c>
    </row>
    <row r="384" spans="1:25" x14ac:dyDescent="0.25">
      <c r="A384" s="30" t="s">
        <v>18</v>
      </c>
      <c r="B384" s="141" t="s">
        <v>412</v>
      </c>
      <c r="C384" s="141" t="s">
        <v>22</v>
      </c>
      <c r="D384" s="141">
        <v>35</v>
      </c>
      <c r="E384" s="141" t="s">
        <v>59</v>
      </c>
      <c r="F384" s="141">
        <v>35</v>
      </c>
      <c r="G384" s="141" t="s">
        <v>31</v>
      </c>
      <c r="H384" s="141" t="s">
        <v>3007</v>
      </c>
      <c r="I384" s="141" t="s">
        <v>3007</v>
      </c>
      <c r="J384" s="31">
        <v>0</v>
      </c>
      <c r="K384" s="31">
        <v>0</v>
      </c>
      <c r="L384" s="31">
        <v>0</v>
      </c>
      <c r="M384" s="31">
        <v>0</v>
      </c>
      <c r="N384" s="31">
        <v>36.44</v>
      </c>
      <c r="O384" s="93">
        <v>0</v>
      </c>
      <c r="P384" s="31">
        <v>0</v>
      </c>
      <c r="Q384" s="31">
        <v>0</v>
      </c>
      <c r="R384" s="31">
        <v>0</v>
      </c>
      <c r="S384" s="94">
        <v>36.049999999999997</v>
      </c>
      <c r="T384" s="93">
        <v>0</v>
      </c>
      <c r="U384" s="31">
        <v>0</v>
      </c>
      <c r="V384" s="31">
        <v>0</v>
      </c>
      <c r="W384" s="31">
        <v>0</v>
      </c>
      <c r="X384" s="94">
        <v>36.369999999999997</v>
      </c>
      <c r="Y384" s="299" t="s">
        <v>3007</v>
      </c>
    </row>
    <row r="385" spans="1:25" x14ac:dyDescent="0.25">
      <c r="A385" s="28" t="s">
        <v>18</v>
      </c>
      <c r="B385" s="140" t="s">
        <v>412</v>
      </c>
      <c r="C385" s="296" t="s">
        <v>22</v>
      </c>
      <c r="D385" s="140">
        <v>35</v>
      </c>
      <c r="E385" s="140" t="s">
        <v>136</v>
      </c>
      <c r="F385" s="140">
        <v>10</v>
      </c>
      <c r="G385" s="140" t="s">
        <v>36</v>
      </c>
      <c r="H385" s="140" t="s">
        <v>3007</v>
      </c>
      <c r="I385" s="140" t="s">
        <v>289</v>
      </c>
      <c r="J385" s="29">
        <v>0</v>
      </c>
      <c r="K385" s="29">
        <v>0</v>
      </c>
      <c r="L385" s="29">
        <v>0</v>
      </c>
      <c r="M385" s="29">
        <v>0</v>
      </c>
      <c r="N385" s="29">
        <v>10.49</v>
      </c>
      <c r="O385" s="35">
        <v>0</v>
      </c>
      <c r="P385" s="29">
        <v>0</v>
      </c>
      <c r="Q385" s="29">
        <v>0</v>
      </c>
      <c r="R385" s="29">
        <v>0</v>
      </c>
      <c r="S385" s="92">
        <v>10.29</v>
      </c>
      <c r="T385" s="35">
        <v>0</v>
      </c>
      <c r="U385" s="29">
        <v>0</v>
      </c>
      <c r="V385" s="29">
        <v>0</v>
      </c>
      <c r="W385" s="29">
        <v>0</v>
      </c>
      <c r="X385" s="92">
        <v>10.39</v>
      </c>
      <c r="Y385" s="298" t="s">
        <v>3007</v>
      </c>
    </row>
    <row r="386" spans="1:25" x14ac:dyDescent="0.25">
      <c r="A386" s="28" t="s">
        <v>18</v>
      </c>
      <c r="B386" s="140" t="s">
        <v>412</v>
      </c>
      <c r="C386" s="296" t="s">
        <v>22</v>
      </c>
      <c r="D386" s="140">
        <v>35</v>
      </c>
      <c r="E386" s="140" t="s">
        <v>420</v>
      </c>
      <c r="F386" s="140">
        <v>10</v>
      </c>
      <c r="G386" s="140" t="s">
        <v>3007</v>
      </c>
      <c r="H386" s="140">
        <v>2</v>
      </c>
      <c r="I386" s="140" t="s">
        <v>421</v>
      </c>
      <c r="J386" s="29">
        <v>0</v>
      </c>
      <c r="K386" s="29">
        <v>0</v>
      </c>
      <c r="L386" s="29">
        <v>0</v>
      </c>
      <c r="M386" s="29">
        <v>0</v>
      </c>
      <c r="N386" s="29">
        <v>10.49</v>
      </c>
      <c r="O386" s="35">
        <v>0</v>
      </c>
      <c r="P386" s="29">
        <v>0</v>
      </c>
      <c r="Q386" s="29">
        <v>0</v>
      </c>
      <c r="R386" s="29">
        <v>0</v>
      </c>
      <c r="S386" s="92">
        <v>10.29</v>
      </c>
      <c r="T386" s="35">
        <v>0</v>
      </c>
      <c r="U386" s="29">
        <v>0</v>
      </c>
      <c r="V386" s="29">
        <v>0</v>
      </c>
      <c r="W386" s="29">
        <v>0</v>
      </c>
      <c r="X386" s="92">
        <v>10.39</v>
      </c>
      <c r="Y386" s="298" t="s">
        <v>3007</v>
      </c>
    </row>
    <row r="387" spans="1:25" x14ac:dyDescent="0.25">
      <c r="A387" s="28" t="s">
        <v>18</v>
      </c>
      <c r="B387" s="140" t="s">
        <v>412</v>
      </c>
      <c r="C387" s="296" t="s">
        <v>22</v>
      </c>
      <c r="D387" s="140">
        <v>35</v>
      </c>
      <c r="E387" s="140" t="s">
        <v>422</v>
      </c>
      <c r="F387" s="140">
        <v>10</v>
      </c>
      <c r="G387" s="140" t="s">
        <v>3007</v>
      </c>
      <c r="H387" s="140">
        <v>2</v>
      </c>
      <c r="I387" s="140" t="s">
        <v>414</v>
      </c>
      <c r="J387" s="29">
        <v>0</v>
      </c>
      <c r="K387" s="29">
        <v>0</v>
      </c>
      <c r="L387" s="29">
        <v>0</v>
      </c>
      <c r="M387" s="29">
        <v>0</v>
      </c>
      <c r="N387" s="29">
        <v>10.49</v>
      </c>
      <c r="O387" s="35">
        <v>0</v>
      </c>
      <c r="P387" s="29">
        <v>0</v>
      </c>
      <c r="Q387" s="29">
        <v>0</v>
      </c>
      <c r="R387" s="29">
        <v>0</v>
      </c>
      <c r="S387" s="92">
        <v>10.29</v>
      </c>
      <c r="T387" s="35">
        <v>0</v>
      </c>
      <c r="U387" s="29">
        <v>0</v>
      </c>
      <c r="V387" s="29">
        <v>0</v>
      </c>
      <c r="W387" s="29">
        <v>0</v>
      </c>
      <c r="X387" s="92">
        <v>10.39</v>
      </c>
      <c r="Y387" s="298" t="s">
        <v>3007</v>
      </c>
    </row>
    <row r="388" spans="1:25" x14ac:dyDescent="0.25">
      <c r="A388" s="28" t="s">
        <v>18</v>
      </c>
      <c r="B388" s="140" t="s">
        <v>412</v>
      </c>
      <c r="C388" s="296" t="s">
        <v>22</v>
      </c>
      <c r="D388" s="140">
        <v>35</v>
      </c>
      <c r="E388" s="140" t="s">
        <v>423</v>
      </c>
      <c r="F388" s="140">
        <v>10</v>
      </c>
      <c r="G388" s="140" t="s">
        <v>3007</v>
      </c>
      <c r="H388" s="140">
        <v>2</v>
      </c>
      <c r="I388" s="140" t="s">
        <v>414</v>
      </c>
      <c r="J388" s="29">
        <v>0</v>
      </c>
      <c r="K388" s="29">
        <v>0</v>
      </c>
      <c r="L388" s="29">
        <v>0</v>
      </c>
      <c r="M388" s="29">
        <v>0</v>
      </c>
      <c r="N388" s="29">
        <v>10.49</v>
      </c>
      <c r="O388" s="35">
        <v>0</v>
      </c>
      <c r="P388" s="29">
        <v>0</v>
      </c>
      <c r="Q388" s="29">
        <v>0</v>
      </c>
      <c r="R388" s="29">
        <v>0</v>
      </c>
      <c r="S388" s="92">
        <v>10.29</v>
      </c>
      <c r="T388" s="35">
        <v>0</v>
      </c>
      <c r="U388" s="29">
        <v>0</v>
      </c>
      <c r="V388" s="29">
        <v>0</v>
      </c>
      <c r="W388" s="29">
        <v>0</v>
      </c>
      <c r="X388" s="92">
        <v>10.39</v>
      </c>
      <c r="Y388" s="298" t="s">
        <v>3007</v>
      </c>
    </row>
    <row r="389" spans="1:25" x14ac:dyDescent="0.25">
      <c r="A389" s="28" t="s">
        <v>18</v>
      </c>
      <c r="B389" s="140" t="s">
        <v>412</v>
      </c>
      <c r="C389" s="296" t="s">
        <v>22</v>
      </c>
      <c r="D389" s="140">
        <v>35</v>
      </c>
      <c r="E389" s="140" t="s">
        <v>424</v>
      </c>
      <c r="F389" s="140">
        <v>10</v>
      </c>
      <c r="G389" s="140" t="s">
        <v>3007</v>
      </c>
      <c r="H389" s="140">
        <v>2</v>
      </c>
      <c r="I389" s="140" t="s">
        <v>3036</v>
      </c>
      <c r="J389" s="29">
        <v>0</v>
      </c>
      <c r="K389" s="29">
        <v>0</v>
      </c>
      <c r="L389" s="29">
        <v>0</v>
      </c>
      <c r="M389" s="29">
        <v>0</v>
      </c>
      <c r="N389" s="29">
        <v>10.49</v>
      </c>
      <c r="O389" s="35">
        <v>0</v>
      </c>
      <c r="P389" s="29">
        <v>0</v>
      </c>
      <c r="Q389" s="29">
        <v>0</v>
      </c>
      <c r="R389" s="29">
        <v>0</v>
      </c>
      <c r="S389" s="92">
        <v>10.29</v>
      </c>
      <c r="T389" s="35">
        <v>0</v>
      </c>
      <c r="U389" s="29">
        <v>0</v>
      </c>
      <c r="V389" s="29">
        <v>0</v>
      </c>
      <c r="W389" s="29">
        <v>0</v>
      </c>
      <c r="X389" s="92">
        <v>10.39</v>
      </c>
      <c r="Y389" s="298" t="s">
        <v>3007</v>
      </c>
    </row>
    <row r="390" spans="1:25" x14ac:dyDescent="0.25">
      <c r="A390" s="28" t="s">
        <v>18</v>
      </c>
      <c r="B390" s="140" t="s">
        <v>412</v>
      </c>
      <c r="C390" s="296" t="s">
        <v>22</v>
      </c>
      <c r="D390" s="140">
        <v>35</v>
      </c>
      <c r="E390" s="140" t="s">
        <v>2701</v>
      </c>
      <c r="F390" s="140">
        <v>10</v>
      </c>
      <c r="G390" s="140" t="s">
        <v>3007</v>
      </c>
      <c r="H390" s="140">
        <v>2</v>
      </c>
      <c r="I390" s="140" t="s">
        <v>2702</v>
      </c>
      <c r="J390" s="29">
        <v>0</v>
      </c>
      <c r="K390" s="29">
        <v>0</v>
      </c>
      <c r="L390" s="29">
        <v>0</v>
      </c>
      <c r="M390" s="29">
        <v>0</v>
      </c>
      <c r="N390" s="29">
        <v>10.49</v>
      </c>
      <c r="O390" s="35">
        <v>0</v>
      </c>
      <c r="P390" s="29">
        <v>0</v>
      </c>
      <c r="Q390" s="29">
        <v>0</v>
      </c>
      <c r="R390" s="29">
        <v>0</v>
      </c>
      <c r="S390" s="92">
        <v>10.29</v>
      </c>
      <c r="T390" s="35">
        <v>0</v>
      </c>
      <c r="U390" s="29">
        <v>0</v>
      </c>
      <c r="V390" s="29">
        <v>0</v>
      </c>
      <c r="W390" s="29">
        <v>0</v>
      </c>
      <c r="X390" s="92">
        <v>10.39</v>
      </c>
      <c r="Y390" s="298" t="s">
        <v>3007</v>
      </c>
    </row>
    <row r="391" spans="1:25" ht="15.75" thickBot="1" x14ac:dyDescent="0.3">
      <c r="A391" s="32" t="s">
        <v>18</v>
      </c>
      <c r="B391" s="142" t="s">
        <v>412</v>
      </c>
      <c r="C391" s="305" t="s">
        <v>22</v>
      </c>
      <c r="D391" s="142">
        <v>35</v>
      </c>
      <c r="E391" s="142" t="s">
        <v>144</v>
      </c>
      <c r="F391" s="142">
        <v>10</v>
      </c>
      <c r="G391" s="142" t="s">
        <v>57</v>
      </c>
      <c r="H391" s="142">
        <v>2</v>
      </c>
      <c r="I391" s="142" t="s">
        <v>58</v>
      </c>
      <c r="J391" s="29">
        <v>0</v>
      </c>
      <c r="K391" s="29">
        <v>0</v>
      </c>
      <c r="L391" s="29">
        <v>0</v>
      </c>
      <c r="M391" s="29">
        <v>0</v>
      </c>
      <c r="N391" s="29">
        <v>10.49</v>
      </c>
      <c r="O391" s="36">
        <v>0</v>
      </c>
      <c r="P391" s="33">
        <v>0</v>
      </c>
      <c r="Q391" s="33">
        <v>0</v>
      </c>
      <c r="R391" s="33">
        <v>0</v>
      </c>
      <c r="S391" s="95">
        <v>10.29</v>
      </c>
      <c r="T391" s="36">
        <v>0</v>
      </c>
      <c r="U391" s="33">
        <v>0</v>
      </c>
      <c r="V391" s="33">
        <v>0</v>
      </c>
      <c r="W391" s="33">
        <v>0</v>
      </c>
      <c r="X391" s="95">
        <v>10.39</v>
      </c>
      <c r="Y391" s="301" t="s">
        <v>3007</v>
      </c>
    </row>
    <row r="392" spans="1:25" x14ac:dyDescent="0.25">
      <c r="A392" s="24" t="s">
        <v>18</v>
      </c>
      <c r="B392" s="138" t="s">
        <v>425</v>
      </c>
      <c r="C392" s="138" t="s">
        <v>22</v>
      </c>
      <c r="D392" s="138">
        <v>35</v>
      </c>
      <c r="E392" s="138" t="s">
        <v>30</v>
      </c>
      <c r="F392" s="138">
        <v>35</v>
      </c>
      <c r="G392" s="138" t="s">
        <v>31</v>
      </c>
      <c r="H392" s="138" t="s">
        <v>3007</v>
      </c>
      <c r="I392" s="138" t="s">
        <v>3007</v>
      </c>
      <c r="J392" s="25">
        <v>13.326619496700095</v>
      </c>
      <c r="K392" s="25">
        <v>-0.82120000000000004</v>
      </c>
      <c r="L392" s="25">
        <v>-0.154</v>
      </c>
      <c r="M392" s="25">
        <v>0.83551507466951191</v>
      </c>
      <c r="N392" s="25">
        <v>36.24</v>
      </c>
      <c r="O392" s="88">
        <v>14.030789271256575</v>
      </c>
      <c r="P392" s="25">
        <v>-0.85680000000000001</v>
      </c>
      <c r="Q392" s="25">
        <v>-0.13600000000000001</v>
      </c>
      <c r="R392" s="25">
        <v>0.86752650679964816</v>
      </c>
      <c r="S392" s="89">
        <v>35.74</v>
      </c>
      <c r="T392" s="88">
        <v>15.259451451940281</v>
      </c>
      <c r="U392" s="25">
        <v>-0.93720000000000003</v>
      </c>
      <c r="V392" s="25">
        <v>-0.156</v>
      </c>
      <c r="W392" s="25">
        <v>0.95009464791672205</v>
      </c>
      <c r="X392" s="89">
        <v>35.99</v>
      </c>
      <c r="Y392" s="294" t="s">
        <v>3007</v>
      </c>
    </row>
    <row r="393" spans="1:25" x14ac:dyDescent="0.25">
      <c r="A393" s="28" t="s">
        <v>18</v>
      </c>
      <c r="B393" s="140" t="s">
        <v>425</v>
      </c>
      <c r="C393" s="296" t="s">
        <v>22</v>
      </c>
      <c r="D393" s="140">
        <v>35</v>
      </c>
      <c r="E393" s="140" t="s">
        <v>258</v>
      </c>
      <c r="F393" s="140">
        <v>10</v>
      </c>
      <c r="G393" s="140" t="s">
        <v>36</v>
      </c>
      <c r="H393" s="140" t="s">
        <v>3007</v>
      </c>
      <c r="I393" s="140" t="s">
        <v>259</v>
      </c>
      <c r="J393" s="29">
        <v>45.561951939661462</v>
      </c>
      <c r="K393" s="29">
        <v>-0.82120000000000004</v>
      </c>
      <c r="L393" s="29">
        <v>-0.154</v>
      </c>
      <c r="M393" s="29">
        <v>0.83551507466951191</v>
      </c>
      <c r="N393" s="29">
        <v>10.6</v>
      </c>
      <c r="O393" s="35">
        <v>48.217346976414419</v>
      </c>
      <c r="P393" s="29">
        <v>-0.85680000000000001</v>
      </c>
      <c r="Q393" s="29">
        <v>-0.13600000000000001</v>
      </c>
      <c r="R393" s="29">
        <v>0.86752650679964816</v>
      </c>
      <c r="S393" s="92">
        <v>10.4</v>
      </c>
      <c r="T393" s="35">
        <v>52.80650555339718</v>
      </c>
      <c r="U393" s="29">
        <v>-0.93720000000000003</v>
      </c>
      <c r="V393" s="29">
        <v>-0.156</v>
      </c>
      <c r="W393" s="29">
        <v>0.95009464791672205</v>
      </c>
      <c r="X393" s="92">
        <v>10.4</v>
      </c>
      <c r="Y393" s="298" t="s">
        <v>3007</v>
      </c>
    </row>
    <row r="394" spans="1:25" x14ac:dyDescent="0.25">
      <c r="A394" s="28" t="s">
        <v>18</v>
      </c>
      <c r="B394" s="140" t="s">
        <v>425</v>
      </c>
      <c r="C394" s="296" t="s">
        <v>22</v>
      </c>
      <c r="D394" s="140">
        <v>35</v>
      </c>
      <c r="E394" s="140" t="s">
        <v>426</v>
      </c>
      <c r="F394" s="140">
        <v>10</v>
      </c>
      <c r="G394" s="140" t="s">
        <v>3007</v>
      </c>
      <c r="H394" s="297">
        <v>1</v>
      </c>
      <c r="I394" s="140" t="s">
        <v>427</v>
      </c>
      <c r="J394" s="29">
        <v>24.314618719916297</v>
      </c>
      <c r="K394" s="29">
        <v>-0.44445000000000001</v>
      </c>
      <c r="L394" s="29">
        <v>-3.5700000000000003E-2</v>
      </c>
      <c r="M394" s="29">
        <v>0.44588147808582496</v>
      </c>
      <c r="N394" s="29">
        <v>10.6</v>
      </c>
      <c r="O394" s="35">
        <v>24.924462216704899</v>
      </c>
      <c r="P394" s="29">
        <v>-0.4476</v>
      </c>
      <c r="Q394" s="29">
        <v>-2.7449999999999999E-2</v>
      </c>
      <c r="R394" s="29">
        <v>0.44844092420295456</v>
      </c>
      <c r="S394" s="92">
        <v>10.4</v>
      </c>
      <c r="T394" s="35">
        <v>27.009946729190649</v>
      </c>
      <c r="U394" s="29">
        <v>-0.48480000000000001</v>
      </c>
      <c r="V394" s="29">
        <v>-3.3600000000000005E-2</v>
      </c>
      <c r="W394" s="29">
        <v>0.48596296155159807</v>
      </c>
      <c r="X394" s="92">
        <v>10.4</v>
      </c>
      <c r="Y394" s="298" t="s">
        <v>3007</v>
      </c>
    </row>
    <row r="395" spans="1:25" x14ac:dyDescent="0.25">
      <c r="A395" s="28" t="s">
        <v>18</v>
      </c>
      <c r="B395" s="140" t="s">
        <v>425</v>
      </c>
      <c r="C395" s="296" t="s">
        <v>22</v>
      </c>
      <c r="D395" s="140">
        <v>35</v>
      </c>
      <c r="E395" s="140" t="s">
        <v>428</v>
      </c>
      <c r="F395" s="140">
        <v>10</v>
      </c>
      <c r="G395" s="140" t="s">
        <v>3007</v>
      </c>
      <c r="H395" s="297">
        <v>1</v>
      </c>
      <c r="I395" s="140" t="s">
        <v>3064</v>
      </c>
      <c r="J395" s="29">
        <v>15.372233024041893</v>
      </c>
      <c r="K395" s="29">
        <v>-0.27060000000000001</v>
      </c>
      <c r="L395" s="29">
        <v>-7.9000000000000001E-2</v>
      </c>
      <c r="M395" s="29">
        <v>0.28189600919488023</v>
      </c>
      <c r="N395" s="29">
        <v>10.6</v>
      </c>
      <c r="O395" s="35">
        <v>14.794980247089729</v>
      </c>
      <c r="P395" s="29">
        <v>-0.25719999999999998</v>
      </c>
      <c r="Q395" s="29">
        <v>-6.8599999999999994E-2</v>
      </c>
      <c r="R395" s="29">
        <v>0.2661912846056384</v>
      </c>
      <c r="S395" s="92">
        <v>10.4</v>
      </c>
      <c r="T395" s="35">
        <v>16.323103252557512</v>
      </c>
      <c r="U395" s="29">
        <v>-0.28399999999999997</v>
      </c>
      <c r="V395" s="29">
        <v>-7.4799999999999991E-2</v>
      </c>
      <c r="W395" s="29">
        <v>0.29368527372001474</v>
      </c>
      <c r="X395" s="92">
        <v>10.4</v>
      </c>
      <c r="Y395" s="298" t="s">
        <v>3007</v>
      </c>
    </row>
    <row r="396" spans="1:25" x14ac:dyDescent="0.25">
      <c r="A396" s="28" t="s">
        <v>18</v>
      </c>
      <c r="B396" s="140" t="s">
        <v>425</v>
      </c>
      <c r="C396" s="296" t="s">
        <v>22</v>
      </c>
      <c r="D396" s="140">
        <v>35</v>
      </c>
      <c r="E396" s="140" t="s">
        <v>429</v>
      </c>
      <c r="F396" s="140">
        <v>10</v>
      </c>
      <c r="G396" s="140" t="s">
        <v>3007</v>
      </c>
      <c r="H396" s="297">
        <v>1</v>
      </c>
      <c r="I396" s="140" t="s">
        <v>430</v>
      </c>
      <c r="J396" s="29">
        <v>5.9542985208460601</v>
      </c>
      <c r="K396" s="29">
        <v>-0.1012</v>
      </c>
      <c r="L396" s="29">
        <v>-4.1000000000000002E-2</v>
      </c>
      <c r="M396" s="29">
        <v>0.10918992627527505</v>
      </c>
      <c r="N396" s="29">
        <v>10.6</v>
      </c>
      <c r="O396" s="35">
        <v>8.4508315386026194</v>
      </c>
      <c r="P396" s="29">
        <v>-0.14680000000000001</v>
      </c>
      <c r="Q396" s="29">
        <v>-3.9600000000000003E-2</v>
      </c>
      <c r="R396" s="29">
        <v>0.15204736104253833</v>
      </c>
      <c r="S396" s="92">
        <v>10.4</v>
      </c>
      <c r="T396" s="35">
        <v>9.3570482528338808</v>
      </c>
      <c r="U396" s="29">
        <v>-0.16159999999999999</v>
      </c>
      <c r="V396" s="29">
        <v>-4.7200000000000006E-2</v>
      </c>
      <c r="W396" s="29">
        <v>0.16835201216498721</v>
      </c>
      <c r="X396" s="92">
        <v>10.4</v>
      </c>
      <c r="Y396" s="298" t="s">
        <v>3007</v>
      </c>
    </row>
    <row r="397" spans="1:25" x14ac:dyDescent="0.25">
      <c r="A397" s="28" t="s">
        <v>18</v>
      </c>
      <c r="B397" s="140" t="s">
        <v>425</v>
      </c>
      <c r="C397" s="296" t="s">
        <v>22</v>
      </c>
      <c r="D397" s="140">
        <v>35</v>
      </c>
      <c r="E397" s="140" t="s">
        <v>135</v>
      </c>
      <c r="F397" s="140">
        <v>10</v>
      </c>
      <c r="G397" s="140" t="s">
        <v>57</v>
      </c>
      <c r="H397" s="297">
        <v>1</v>
      </c>
      <c r="I397" s="140" t="s">
        <v>58</v>
      </c>
      <c r="J397" s="29">
        <v>0</v>
      </c>
      <c r="K397" s="29">
        <v>-6.5700000000000003E-3</v>
      </c>
      <c r="L397" s="29">
        <v>-2.5800000000000003E-3</v>
      </c>
      <c r="M397" s="29">
        <v>7.0584205032004155E-3</v>
      </c>
      <c r="N397" s="29">
        <v>10.6</v>
      </c>
      <c r="O397" s="35">
        <v>0</v>
      </c>
      <c r="P397" s="29">
        <v>-6.4700000000000001E-3</v>
      </c>
      <c r="Q397" s="29">
        <v>-2.5800000000000003E-3</v>
      </c>
      <c r="R397" s="29">
        <v>6.9654360954645184E-3</v>
      </c>
      <c r="S397" s="92">
        <v>10.4</v>
      </c>
      <c r="T397" s="35">
        <v>0</v>
      </c>
      <c r="U397" s="29">
        <v>-6.6050000000000006E-3</v>
      </c>
      <c r="V397" s="29">
        <v>-2.6349999999999998E-3</v>
      </c>
      <c r="W397" s="29">
        <v>7.1112059455481959E-3</v>
      </c>
      <c r="X397" s="92">
        <v>10.4</v>
      </c>
      <c r="Y397" s="298" t="s">
        <v>3007</v>
      </c>
    </row>
    <row r="398" spans="1:25" x14ac:dyDescent="0.25">
      <c r="A398" s="30" t="s">
        <v>18</v>
      </c>
      <c r="B398" s="141" t="s">
        <v>425</v>
      </c>
      <c r="C398" s="141" t="s">
        <v>22</v>
      </c>
      <c r="D398" s="141">
        <v>35</v>
      </c>
      <c r="E398" s="141" t="s">
        <v>59</v>
      </c>
      <c r="F398" s="141">
        <v>35</v>
      </c>
      <c r="G398" s="141" t="s">
        <v>31</v>
      </c>
      <c r="H398" s="141" t="s">
        <v>3007</v>
      </c>
      <c r="I398" s="141" t="s">
        <v>3007</v>
      </c>
      <c r="J398" s="31">
        <v>11.36197830378458</v>
      </c>
      <c r="K398" s="31">
        <v>-0.70120000000000005</v>
      </c>
      <c r="L398" s="31">
        <v>-0.1288</v>
      </c>
      <c r="M398" s="31">
        <v>0.71293118882540141</v>
      </c>
      <c r="N398" s="31">
        <v>36.270000000000003</v>
      </c>
      <c r="O398" s="93">
        <v>13.105807615071729</v>
      </c>
      <c r="P398" s="31">
        <v>-0.8024</v>
      </c>
      <c r="Q398" s="31">
        <v>-0.13119999999999998</v>
      </c>
      <c r="R398" s="31">
        <v>0.81305547166229686</v>
      </c>
      <c r="S398" s="94">
        <v>35.86</v>
      </c>
      <c r="T398" s="93">
        <v>13.28870590268647</v>
      </c>
      <c r="U398" s="31">
        <v>-0.81720000000000004</v>
      </c>
      <c r="V398" s="31">
        <v>-0.13800000000000001</v>
      </c>
      <c r="W398" s="31">
        <v>0.82877007667989555</v>
      </c>
      <c r="X398" s="94">
        <v>36.049999999999997</v>
      </c>
      <c r="Y398" s="299" t="s">
        <v>3007</v>
      </c>
    </row>
    <row r="399" spans="1:25" x14ac:dyDescent="0.25">
      <c r="A399" s="28" t="s">
        <v>18</v>
      </c>
      <c r="B399" s="140" t="s">
        <v>425</v>
      </c>
      <c r="C399" s="296" t="s">
        <v>22</v>
      </c>
      <c r="D399" s="140">
        <v>35</v>
      </c>
      <c r="E399" s="140" t="s">
        <v>270</v>
      </c>
      <c r="F399" s="140">
        <v>10</v>
      </c>
      <c r="G399" s="140" t="s">
        <v>36</v>
      </c>
      <c r="H399" s="140" t="s">
        <v>3007</v>
      </c>
      <c r="I399" s="140" t="s">
        <v>289</v>
      </c>
      <c r="J399" s="29">
        <v>39.62489933444872</v>
      </c>
      <c r="K399" s="29">
        <v>-0.70120000000000005</v>
      </c>
      <c r="L399" s="29">
        <v>-0.1288</v>
      </c>
      <c r="M399" s="29">
        <v>0.71293118882540141</v>
      </c>
      <c r="N399" s="29">
        <v>10.4</v>
      </c>
      <c r="O399" s="35">
        <v>45.628569036550694</v>
      </c>
      <c r="P399" s="29">
        <v>-0.8024</v>
      </c>
      <c r="Q399" s="29">
        <v>-0.13119999999999998</v>
      </c>
      <c r="R399" s="29">
        <v>0.81305547166229686</v>
      </c>
      <c r="S399" s="92">
        <v>10.3</v>
      </c>
      <c r="T399" s="35">
        <v>46.510470659402635</v>
      </c>
      <c r="U399" s="29">
        <v>-0.81720000000000004</v>
      </c>
      <c r="V399" s="29">
        <v>-0.13800000000000001</v>
      </c>
      <c r="W399" s="29">
        <v>0.82877007667989555</v>
      </c>
      <c r="X399" s="92">
        <v>10.3</v>
      </c>
      <c r="Y399" s="298" t="s">
        <v>3007</v>
      </c>
    </row>
    <row r="400" spans="1:25" x14ac:dyDescent="0.25">
      <c r="A400" s="28" t="s">
        <v>18</v>
      </c>
      <c r="B400" s="140" t="s">
        <v>425</v>
      </c>
      <c r="C400" s="296" t="s">
        <v>22</v>
      </c>
      <c r="D400" s="140">
        <v>35</v>
      </c>
      <c r="E400" s="140" t="s">
        <v>432</v>
      </c>
      <c r="F400" s="140">
        <v>10</v>
      </c>
      <c r="G400" s="140" t="s">
        <v>3007</v>
      </c>
      <c r="H400" s="140">
        <v>2</v>
      </c>
      <c r="I400" s="140" t="s">
        <v>433</v>
      </c>
      <c r="J400" s="29">
        <v>23.014696919209293</v>
      </c>
      <c r="K400" s="29">
        <v>-0.40620000000000001</v>
      </c>
      <c r="L400" s="29">
        <v>-8.0399999999999999E-2</v>
      </c>
      <c r="M400" s="29">
        <v>0.41408042697041353</v>
      </c>
      <c r="N400" s="29">
        <v>10.4</v>
      </c>
      <c r="O400" s="35">
        <v>24.338075012194167</v>
      </c>
      <c r="P400" s="29">
        <v>-0.42619999999999997</v>
      </c>
      <c r="Q400" s="29">
        <v>-8.0200000000000007E-2</v>
      </c>
      <c r="R400" s="29">
        <v>0.43368015864228787</v>
      </c>
      <c r="S400" s="92">
        <v>10.3</v>
      </c>
      <c r="T400" s="35">
        <v>22.452286465701246</v>
      </c>
      <c r="U400" s="29">
        <v>-0.39219999999999999</v>
      </c>
      <c r="V400" s="29">
        <v>-7.9000000000000001E-2</v>
      </c>
      <c r="W400" s="29">
        <v>0.40007729253233054</v>
      </c>
      <c r="X400" s="92">
        <v>10.3</v>
      </c>
      <c r="Y400" s="298" t="s">
        <v>3007</v>
      </c>
    </row>
    <row r="401" spans="1:25" x14ac:dyDescent="0.25">
      <c r="A401" s="28" t="s">
        <v>18</v>
      </c>
      <c r="B401" s="140" t="s">
        <v>425</v>
      </c>
      <c r="C401" s="296" t="s">
        <v>22</v>
      </c>
      <c r="D401" s="140">
        <v>35</v>
      </c>
      <c r="E401" s="140" t="s">
        <v>434</v>
      </c>
      <c r="F401" s="140">
        <v>10</v>
      </c>
      <c r="G401" s="140" t="s">
        <v>3007</v>
      </c>
      <c r="H401" s="140">
        <v>2</v>
      </c>
      <c r="I401" s="140" t="s">
        <v>435</v>
      </c>
      <c r="J401" s="29">
        <v>16.495471465376479</v>
      </c>
      <c r="K401" s="29">
        <v>-0.29320000000000002</v>
      </c>
      <c r="L401" s="29">
        <v>-4.5999999999999999E-2</v>
      </c>
      <c r="M401" s="29">
        <v>0.29678652260505362</v>
      </c>
      <c r="N401" s="29">
        <v>10.4</v>
      </c>
      <c r="O401" s="35">
        <v>21.169665452370594</v>
      </c>
      <c r="P401" s="29">
        <v>-0.374</v>
      </c>
      <c r="Q401" s="29">
        <v>-4.9200000000000001E-2</v>
      </c>
      <c r="R401" s="29">
        <v>0.37722226869579162</v>
      </c>
      <c r="S401" s="92">
        <v>10.3</v>
      </c>
      <c r="T401" s="35">
        <v>23.688449937347762</v>
      </c>
      <c r="U401" s="29">
        <v>-0.41839999999999999</v>
      </c>
      <c r="V401" s="29">
        <v>-5.5799999999999995E-2</v>
      </c>
      <c r="W401" s="29">
        <v>0.42210448943359985</v>
      </c>
      <c r="X401" s="92">
        <v>10.3</v>
      </c>
      <c r="Y401" s="298" t="s">
        <v>3007</v>
      </c>
    </row>
    <row r="402" spans="1:25" ht="15.75" thickBot="1" x14ac:dyDescent="0.3">
      <c r="A402" s="32" t="s">
        <v>18</v>
      </c>
      <c r="B402" s="142" t="s">
        <v>425</v>
      </c>
      <c r="C402" s="305" t="s">
        <v>22</v>
      </c>
      <c r="D402" s="142">
        <v>35</v>
      </c>
      <c r="E402" s="142" t="s">
        <v>2703</v>
      </c>
      <c r="F402" s="142">
        <v>10</v>
      </c>
      <c r="G402" s="142" t="s">
        <v>57</v>
      </c>
      <c r="H402" s="142">
        <v>2</v>
      </c>
      <c r="I402" s="142" t="s">
        <v>58</v>
      </c>
      <c r="J402" s="29">
        <v>0</v>
      </c>
      <c r="K402" s="29">
        <v>0</v>
      </c>
      <c r="L402" s="29">
        <v>0</v>
      </c>
      <c r="M402" s="29">
        <v>0</v>
      </c>
      <c r="N402" s="29">
        <v>10.4</v>
      </c>
      <c r="O402" s="36">
        <v>0</v>
      </c>
      <c r="P402" s="33">
        <v>0</v>
      </c>
      <c r="Q402" s="33">
        <v>0</v>
      </c>
      <c r="R402" s="33">
        <v>0</v>
      </c>
      <c r="S402" s="95">
        <v>10.3</v>
      </c>
      <c r="T402" s="36">
        <v>0</v>
      </c>
      <c r="U402" s="33">
        <v>0</v>
      </c>
      <c r="V402" s="33">
        <v>0</v>
      </c>
      <c r="W402" s="33">
        <v>0</v>
      </c>
      <c r="X402" s="95">
        <v>10.3</v>
      </c>
      <c r="Y402" s="301" t="s">
        <v>3007</v>
      </c>
    </row>
    <row r="403" spans="1:25" x14ac:dyDescent="0.25">
      <c r="A403" s="24" t="s">
        <v>18</v>
      </c>
      <c r="B403" s="138" t="s">
        <v>436</v>
      </c>
      <c r="C403" s="138" t="s">
        <v>22</v>
      </c>
      <c r="D403" s="138">
        <v>35</v>
      </c>
      <c r="E403" s="138" t="s">
        <v>30</v>
      </c>
      <c r="F403" s="138">
        <v>35</v>
      </c>
      <c r="G403" s="138" t="s">
        <v>31</v>
      </c>
      <c r="H403" s="138" t="s">
        <v>3007</v>
      </c>
      <c r="I403" s="138" t="s">
        <v>3007</v>
      </c>
      <c r="J403" s="25">
        <v>14.880577465980995</v>
      </c>
      <c r="K403" s="25">
        <v>-0.95040000000000002</v>
      </c>
      <c r="L403" s="25">
        <v>-0.15880000000000002</v>
      </c>
      <c r="M403" s="25">
        <v>0.96357542517438666</v>
      </c>
      <c r="N403" s="25">
        <v>37.43</v>
      </c>
      <c r="O403" s="88">
        <v>15.082477881100417</v>
      </c>
      <c r="P403" s="25">
        <v>-0.95079999999999998</v>
      </c>
      <c r="Q403" s="25">
        <v>-0.1396</v>
      </c>
      <c r="R403" s="25">
        <v>0.96099365242440593</v>
      </c>
      <c r="S403" s="89">
        <v>36.83</v>
      </c>
      <c r="T403" s="88">
        <v>16.455078810491983</v>
      </c>
      <c r="U403" s="25">
        <v>-1.0392000000000001</v>
      </c>
      <c r="V403" s="25">
        <v>-0.1368</v>
      </c>
      <c r="W403" s="25">
        <v>1.0481654831180047</v>
      </c>
      <c r="X403" s="89">
        <v>36.82</v>
      </c>
      <c r="Y403" s="294" t="s">
        <v>3007</v>
      </c>
    </row>
    <row r="404" spans="1:25" x14ac:dyDescent="0.25">
      <c r="A404" s="28" t="s">
        <v>18</v>
      </c>
      <c r="B404" s="140" t="s">
        <v>436</v>
      </c>
      <c r="C404" s="296" t="s">
        <v>22</v>
      </c>
      <c r="D404" s="140">
        <v>35</v>
      </c>
      <c r="E404" s="140" t="s">
        <v>121</v>
      </c>
      <c r="F404" s="140">
        <v>10</v>
      </c>
      <c r="G404" s="140" t="s">
        <v>36</v>
      </c>
      <c r="H404" s="140" t="s">
        <v>3007</v>
      </c>
      <c r="I404" s="140" t="s">
        <v>259</v>
      </c>
      <c r="J404" s="29">
        <v>54.075729568123172</v>
      </c>
      <c r="K404" s="29">
        <v>-0.95040000000000002</v>
      </c>
      <c r="L404" s="29">
        <v>-0.15880000000000002</v>
      </c>
      <c r="M404" s="29">
        <v>0.96357542517438666</v>
      </c>
      <c r="N404" s="29">
        <v>10.3</v>
      </c>
      <c r="O404" s="35">
        <v>54.459574545189056</v>
      </c>
      <c r="P404" s="29">
        <v>-0.95079999999999998</v>
      </c>
      <c r="Q404" s="29">
        <v>-0.1396</v>
      </c>
      <c r="R404" s="29">
        <v>0.96099365242440593</v>
      </c>
      <c r="S404" s="92">
        <v>10.199999999999999</v>
      </c>
      <c r="T404" s="35">
        <v>59.399608019834794</v>
      </c>
      <c r="U404" s="29">
        <v>-1.0392000000000001</v>
      </c>
      <c r="V404" s="29">
        <v>-0.1368</v>
      </c>
      <c r="W404" s="29">
        <v>1.0481654831180047</v>
      </c>
      <c r="X404" s="92">
        <v>10.199999999999999</v>
      </c>
      <c r="Y404" s="298" t="s">
        <v>3007</v>
      </c>
    </row>
    <row r="405" spans="1:25" x14ac:dyDescent="0.25">
      <c r="A405" s="28" t="s">
        <v>18</v>
      </c>
      <c r="B405" s="140" t="s">
        <v>436</v>
      </c>
      <c r="C405" s="296" t="s">
        <v>22</v>
      </c>
      <c r="D405" s="140">
        <v>35</v>
      </c>
      <c r="E405" s="140" t="s">
        <v>437</v>
      </c>
      <c r="F405" s="140">
        <v>10</v>
      </c>
      <c r="G405" s="140" t="s">
        <v>3007</v>
      </c>
      <c r="H405" s="297">
        <v>1</v>
      </c>
      <c r="I405" s="140" t="s">
        <v>438</v>
      </c>
      <c r="J405" s="29">
        <v>31.550183790438467</v>
      </c>
      <c r="K405" s="29">
        <v>-0.55710000000000004</v>
      </c>
      <c r="L405" s="29">
        <v>-7.5499999999999998E-2</v>
      </c>
      <c r="M405" s="29">
        <v>0.56219272496182304</v>
      </c>
      <c r="N405" s="29">
        <v>10.3</v>
      </c>
      <c r="O405" s="35">
        <v>28.915696569353955</v>
      </c>
      <c r="P405" s="29">
        <v>-0.50760000000000005</v>
      </c>
      <c r="Q405" s="29">
        <v>-5.1900000000000002E-2</v>
      </c>
      <c r="R405" s="29">
        <v>0.51024638166281988</v>
      </c>
      <c r="S405" s="92">
        <v>10.199999999999999</v>
      </c>
      <c r="T405" s="35">
        <v>30.930813218869481</v>
      </c>
      <c r="U405" s="29">
        <v>-0.54179999999999995</v>
      </c>
      <c r="V405" s="29">
        <v>-6.6000000000000003E-2</v>
      </c>
      <c r="W405" s="29">
        <v>0.54580513006017084</v>
      </c>
      <c r="X405" s="92">
        <v>10.199999999999999</v>
      </c>
      <c r="Y405" s="298" t="s">
        <v>3007</v>
      </c>
    </row>
    <row r="406" spans="1:25" x14ac:dyDescent="0.25">
      <c r="A406" s="28" t="s">
        <v>18</v>
      </c>
      <c r="B406" s="140" t="s">
        <v>436</v>
      </c>
      <c r="C406" s="296" t="s">
        <v>22</v>
      </c>
      <c r="D406" s="140">
        <v>35</v>
      </c>
      <c r="E406" s="140" t="s">
        <v>439</v>
      </c>
      <c r="F406" s="140">
        <v>10</v>
      </c>
      <c r="G406" s="140" t="s">
        <v>3007</v>
      </c>
      <c r="H406" s="297">
        <v>1</v>
      </c>
      <c r="I406" s="140" t="s">
        <v>440</v>
      </c>
      <c r="J406" s="29">
        <v>0</v>
      </c>
      <c r="K406" s="29">
        <v>0</v>
      </c>
      <c r="L406" s="29">
        <v>-1.8E-3</v>
      </c>
      <c r="M406" s="29">
        <v>1.8E-3</v>
      </c>
      <c r="N406" s="29">
        <v>10.3</v>
      </c>
      <c r="O406" s="35">
        <v>0</v>
      </c>
      <c r="P406" s="29">
        <v>0</v>
      </c>
      <c r="Q406" s="29">
        <v>-1.8E-3</v>
      </c>
      <c r="R406" s="29">
        <v>1.8E-3</v>
      </c>
      <c r="S406" s="92">
        <v>10.199999999999999</v>
      </c>
      <c r="T406" s="35">
        <v>0</v>
      </c>
      <c r="U406" s="29">
        <v>0</v>
      </c>
      <c r="V406" s="29">
        <v>-1.5E-3</v>
      </c>
      <c r="W406" s="29">
        <v>1.5E-3</v>
      </c>
      <c r="X406" s="92">
        <v>10.199999999999999</v>
      </c>
      <c r="Y406" s="298" t="s">
        <v>3007</v>
      </c>
    </row>
    <row r="407" spans="1:25" x14ac:dyDescent="0.25">
      <c r="A407" s="28" t="s">
        <v>18</v>
      </c>
      <c r="B407" s="140" t="s">
        <v>436</v>
      </c>
      <c r="C407" s="296" t="s">
        <v>22</v>
      </c>
      <c r="D407" s="140">
        <v>35</v>
      </c>
      <c r="E407" s="140" t="s">
        <v>441</v>
      </c>
      <c r="F407" s="140">
        <v>10</v>
      </c>
      <c r="G407" s="140" t="s">
        <v>3007</v>
      </c>
      <c r="H407" s="297">
        <v>1</v>
      </c>
      <c r="I407" s="140" t="s">
        <v>442</v>
      </c>
      <c r="J407" s="29">
        <v>16.101715999421032</v>
      </c>
      <c r="K407" s="29">
        <v>-0.27074999999999999</v>
      </c>
      <c r="L407" s="29">
        <v>-9.4950000000000007E-2</v>
      </c>
      <c r="M407" s="29">
        <v>0.28691647739368331</v>
      </c>
      <c r="N407" s="29">
        <v>10.3</v>
      </c>
      <c r="O407" s="35">
        <v>20.113027665160242</v>
      </c>
      <c r="P407" s="29">
        <v>-0.3387</v>
      </c>
      <c r="Q407" s="29">
        <v>-0.10604999999999999</v>
      </c>
      <c r="R407" s="29">
        <v>0.35491448617941757</v>
      </c>
      <c r="S407" s="92">
        <v>10.199999999999999</v>
      </c>
      <c r="T407" s="35">
        <v>21.334204054826714</v>
      </c>
      <c r="U407" s="29">
        <v>-0.36645</v>
      </c>
      <c r="V407" s="29">
        <v>-8.6249999999999993E-2</v>
      </c>
      <c r="W407" s="29">
        <v>0.37646336475147218</v>
      </c>
      <c r="X407" s="92">
        <v>10.199999999999999</v>
      </c>
      <c r="Y407" s="298" t="s">
        <v>3007</v>
      </c>
    </row>
    <row r="408" spans="1:25" x14ac:dyDescent="0.25">
      <c r="A408" s="28" t="s">
        <v>18</v>
      </c>
      <c r="B408" s="140" t="s">
        <v>436</v>
      </c>
      <c r="C408" s="296" t="s">
        <v>22</v>
      </c>
      <c r="D408" s="140">
        <v>35</v>
      </c>
      <c r="E408" s="140" t="s">
        <v>443</v>
      </c>
      <c r="F408" s="140">
        <v>10</v>
      </c>
      <c r="G408" s="140" t="s">
        <v>3007</v>
      </c>
      <c r="H408" s="297">
        <v>1</v>
      </c>
      <c r="I408" s="140" t="s">
        <v>444</v>
      </c>
      <c r="J408" s="29">
        <v>6.8387078308888007</v>
      </c>
      <c r="K408" s="29">
        <v>-0.12040000000000001</v>
      </c>
      <c r="L408" s="29">
        <v>-1.8800000000000001E-2</v>
      </c>
      <c r="M408" s="29">
        <v>0.12185893483860755</v>
      </c>
      <c r="N408" s="29">
        <v>10.3</v>
      </c>
      <c r="O408" s="35">
        <v>6.2031335802407721</v>
      </c>
      <c r="P408" s="29">
        <v>-0.10840000000000001</v>
      </c>
      <c r="Q408" s="29">
        <v>-1.52E-2</v>
      </c>
      <c r="R408" s="29">
        <v>0.10946049515692866</v>
      </c>
      <c r="S408" s="92">
        <v>10.199999999999999</v>
      </c>
      <c r="T408" s="35">
        <v>7.2094304003206968</v>
      </c>
      <c r="U408" s="29">
        <v>-0.12640000000000001</v>
      </c>
      <c r="V408" s="29">
        <v>-1.44E-2</v>
      </c>
      <c r="W408" s="29">
        <v>0.12721760884405903</v>
      </c>
      <c r="X408" s="92">
        <v>10.199999999999999</v>
      </c>
      <c r="Y408" s="298" t="s">
        <v>3007</v>
      </c>
    </row>
    <row r="409" spans="1:25" x14ac:dyDescent="0.25">
      <c r="A409" s="28" t="s">
        <v>18</v>
      </c>
      <c r="B409" s="140" t="s">
        <v>436</v>
      </c>
      <c r="C409" s="296" t="s">
        <v>22</v>
      </c>
      <c r="D409" s="140">
        <v>35</v>
      </c>
      <c r="E409" s="140" t="s">
        <v>1810</v>
      </c>
      <c r="F409" s="140">
        <v>10</v>
      </c>
      <c r="G409" s="140" t="s">
        <v>57</v>
      </c>
      <c r="H409" s="297">
        <v>1</v>
      </c>
      <c r="I409" s="140" t="s">
        <v>58</v>
      </c>
      <c r="J409" s="29">
        <v>0</v>
      </c>
      <c r="K409" s="29">
        <v>-5.0400000000000002E-3</v>
      </c>
      <c r="L409" s="29">
        <v>-5.9800000000000001E-3</v>
      </c>
      <c r="M409" s="29">
        <v>7.8206137866538329E-3</v>
      </c>
      <c r="N409" s="29">
        <v>10.3</v>
      </c>
      <c r="O409" s="35">
        <v>0</v>
      </c>
      <c r="P409" s="29">
        <v>-4.7499999999999999E-3</v>
      </c>
      <c r="Q409" s="29">
        <v>-5.5799999999999999E-3</v>
      </c>
      <c r="R409" s="29">
        <v>7.3279533295457057E-3</v>
      </c>
      <c r="S409" s="92">
        <v>10.199999999999999</v>
      </c>
      <c r="T409" s="35">
        <v>0</v>
      </c>
      <c r="U409" s="29">
        <v>-4.7800000000000004E-3</v>
      </c>
      <c r="V409" s="29">
        <v>-5.5500000000000002E-3</v>
      </c>
      <c r="W409" s="29">
        <v>7.3246774673018881E-3</v>
      </c>
      <c r="X409" s="92">
        <v>10.199999999999999</v>
      </c>
      <c r="Y409" s="298" t="s">
        <v>3007</v>
      </c>
    </row>
    <row r="410" spans="1:25" x14ac:dyDescent="0.25">
      <c r="A410" s="30" t="s">
        <v>18</v>
      </c>
      <c r="B410" s="141" t="s">
        <v>436</v>
      </c>
      <c r="C410" s="141" t="s">
        <v>22</v>
      </c>
      <c r="D410" s="141">
        <v>35</v>
      </c>
      <c r="E410" s="141" t="s">
        <v>59</v>
      </c>
      <c r="F410" s="141">
        <v>35</v>
      </c>
      <c r="G410" s="141" t="s">
        <v>31</v>
      </c>
      <c r="H410" s="141" t="s">
        <v>3007</v>
      </c>
      <c r="I410" s="141" t="s">
        <v>3007</v>
      </c>
      <c r="J410" s="31">
        <v>45.203210625854943</v>
      </c>
      <c r="K410" s="31">
        <v>-2.8944000000000001</v>
      </c>
      <c r="L410" s="31">
        <v>-0.43619999999999998</v>
      </c>
      <c r="M410" s="31">
        <v>2.9270841805455476</v>
      </c>
      <c r="N410" s="31">
        <v>37.43</v>
      </c>
      <c r="O410" s="93">
        <v>49.109957449612757</v>
      </c>
      <c r="P410" s="31">
        <v>-3.0738000000000003</v>
      </c>
      <c r="Q410" s="31">
        <v>-0.58560000000000001</v>
      </c>
      <c r="R410" s="31">
        <v>3.1290851378637821</v>
      </c>
      <c r="S410" s="94">
        <v>36.83</v>
      </c>
      <c r="T410" s="93">
        <v>48.523522910999077</v>
      </c>
      <c r="U410" s="31">
        <v>-3.0504000000000002</v>
      </c>
      <c r="V410" s="31">
        <v>-0.49860000000000004</v>
      </c>
      <c r="W410" s="31">
        <v>3.0908804764985658</v>
      </c>
      <c r="X410" s="94">
        <v>36.82</v>
      </c>
      <c r="Y410" s="299" t="s">
        <v>3007</v>
      </c>
    </row>
    <row r="411" spans="1:25" x14ac:dyDescent="0.25">
      <c r="A411" s="28" t="s">
        <v>18</v>
      </c>
      <c r="B411" s="140" t="s">
        <v>436</v>
      </c>
      <c r="C411" s="296" t="s">
        <v>22</v>
      </c>
      <c r="D411" s="140">
        <v>35</v>
      </c>
      <c r="E411" s="140" t="s">
        <v>136</v>
      </c>
      <c r="F411" s="140">
        <v>10</v>
      </c>
      <c r="G411" s="140" t="s">
        <v>36</v>
      </c>
      <c r="H411" s="140" t="s">
        <v>3007</v>
      </c>
      <c r="I411" s="140" t="s">
        <v>289</v>
      </c>
      <c r="J411" s="29">
        <v>162.68809362747601</v>
      </c>
      <c r="K411" s="29">
        <v>-2.8944000000000001</v>
      </c>
      <c r="L411" s="29">
        <v>-0.43619999999999998</v>
      </c>
      <c r="M411" s="29">
        <v>2.9270841805455476</v>
      </c>
      <c r="N411" s="29">
        <v>10.4</v>
      </c>
      <c r="O411" s="35">
        <v>175.60385756012016</v>
      </c>
      <c r="P411" s="29">
        <v>-3.0738000000000003</v>
      </c>
      <c r="Q411" s="29">
        <v>-0.58560000000000001</v>
      </c>
      <c r="R411" s="29">
        <v>3.1290851378637821</v>
      </c>
      <c r="S411" s="92">
        <v>10.3</v>
      </c>
      <c r="T411" s="35">
        <v>173.45981685271707</v>
      </c>
      <c r="U411" s="29">
        <v>-3.0504000000000002</v>
      </c>
      <c r="V411" s="29">
        <v>-0.49860000000000004</v>
      </c>
      <c r="W411" s="29">
        <v>3.0908804764985658</v>
      </c>
      <c r="X411" s="92">
        <v>10.3</v>
      </c>
      <c r="Y411" s="298" t="s">
        <v>3007</v>
      </c>
    </row>
    <row r="412" spans="1:25" x14ac:dyDescent="0.25">
      <c r="A412" s="28" t="s">
        <v>18</v>
      </c>
      <c r="B412" s="140" t="s">
        <v>436</v>
      </c>
      <c r="C412" s="296" t="s">
        <v>22</v>
      </c>
      <c r="D412" s="140">
        <v>35</v>
      </c>
      <c r="E412" s="140" t="s">
        <v>445</v>
      </c>
      <c r="F412" s="140">
        <v>10</v>
      </c>
      <c r="G412" s="140" t="s">
        <v>3007</v>
      </c>
      <c r="H412" s="140">
        <v>2</v>
      </c>
      <c r="I412" s="140" t="s">
        <v>446</v>
      </c>
      <c r="J412" s="29">
        <v>31.509128238719082</v>
      </c>
      <c r="K412" s="29">
        <v>-0.56459999999999999</v>
      </c>
      <c r="L412" s="29">
        <v>-5.1150000000000001E-2</v>
      </c>
      <c r="M412" s="29">
        <v>0.56691223527103385</v>
      </c>
      <c r="N412" s="29">
        <v>10.4</v>
      </c>
      <c r="O412" s="35">
        <v>25.368862771668304</v>
      </c>
      <c r="P412" s="29">
        <v>-0.4506</v>
      </c>
      <c r="Q412" s="29">
        <v>-3.6150000000000002E-2</v>
      </c>
      <c r="R412" s="29">
        <v>0.45204776572835753</v>
      </c>
      <c r="S412" s="92">
        <v>10.3</v>
      </c>
      <c r="T412" s="35">
        <v>28.076271691417364</v>
      </c>
      <c r="U412" s="29">
        <v>-0.49860000000000004</v>
      </c>
      <c r="V412" s="29">
        <v>-4.1100000000000005E-2</v>
      </c>
      <c r="W412" s="29">
        <v>0.50029108526936605</v>
      </c>
      <c r="X412" s="92">
        <v>10.3</v>
      </c>
      <c r="Y412" s="298" t="s">
        <v>3007</v>
      </c>
    </row>
    <row r="413" spans="1:25" x14ac:dyDescent="0.25">
      <c r="A413" s="28" t="s">
        <v>18</v>
      </c>
      <c r="B413" s="140" t="s">
        <v>436</v>
      </c>
      <c r="C413" s="296" t="s">
        <v>22</v>
      </c>
      <c r="D413" s="140">
        <v>35</v>
      </c>
      <c r="E413" s="140" t="s">
        <v>447</v>
      </c>
      <c r="F413" s="140">
        <v>10</v>
      </c>
      <c r="G413" s="140" t="s">
        <v>3007</v>
      </c>
      <c r="H413" s="140">
        <v>2</v>
      </c>
      <c r="I413" s="140" t="s">
        <v>448</v>
      </c>
      <c r="J413" s="29">
        <v>99.308534346908374</v>
      </c>
      <c r="K413" s="29">
        <v>-1.7601</v>
      </c>
      <c r="L413" s="29">
        <v>-0.3075</v>
      </c>
      <c r="M413" s="29">
        <v>1.7867591499695756</v>
      </c>
      <c r="N413" s="29">
        <v>10.4</v>
      </c>
      <c r="O413" s="35">
        <v>121.4008890137839</v>
      </c>
      <c r="P413" s="29">
        <v>-2.1069</v>
      </c>
      <c r="Q413" s="29">
        <v>-0.49049999999999999</v>
      </c>
      <c r="R413" s="29">
        <v>2.1632424413366156</v>
      </c>
      <c r="S413" s="92">
        <v>10.3</v>
      </c>
      <c r="T413" s="35">
        <v>113.82002620897708</v>
      </c>
      <c r="U413" s="29">
        <v>-1.9895999999999998</v>
      </c>
      <c r="V413" s="29">
        <v>-0.39360000000000001</v>
      </c>
      <c r="W413" s="29">
        <v>2.0281590470177626</v>
      </c>
      <c r="X413" s="92">
        <v>10.3</v>
      </c>
      <c r="Y413" s="298" t="s">
        <v>3007</v>
      </c>
    </row>
    <row r="414" spans="1:25" x14ac:dyDescent="0.25">
      <c r="A414" s="28" t="s">
        <v>18</v>
      </c>
      <c r="B414" s="140" t="s">
        <v>436</v>
      </c>
      <c r="C414" s="296" t="s">
        <v>22</v>
      </c>
      <c r="D414" s="140">
        <v>35</v>
      </c>
      <c r="E414" s="140" t="s">
        <v>449</v>
      </c>
      <c r="F414" s="140">
        <v>10</v>
      </c>
      <c r="G414" s="140" t="s">
        <v>3007</v>
      </c>
      <c r="H414" s="140">
        <v>2</v>
      </c>
      <c r="I414" s="140" t="s">
        <v>450</v>
      </c>
      <c r="J414" s="29">
        <v>33.84073094130126</v>
      </c>
      <c r="K414" s="29">
        <v>-0.60550000000000004</v>
      </c>
      <c r="L414" s="29">
        <v>-6.3899999999999998E-2</v>
      </c>
      <c r="M414" s="29">
        <v>0.60886243109589222</v>
      </c>
      <c r="N414" s="29">
        <v>10.4</v>
      </c>
      <c r="O414" s="35">
        <v>30.425713013977287</v>
      </c>
      <c r="P414" s="29">
        <v>-0.54</v>
      </c>
      <c r="Q414" s="29">
        <v>-4.8299999999999996E-2</v>
      </c>
      <c r="R414" s="29">
        <v>0.54215578019606137</v>
      </c>
      <c r="S414" s="92">
        <v>10.3</v>
      </c>
      <c r="T414" s="35">
        <v>33.635520101704358</v>
      </c>
      <c r="U414" s="29">
        <v>-0.59710000000000008</v>
      </c>
      <c r="V414" s="29">
        <v>-5.1900000000000002E-2</v>
      </c>
      <c r="W414" s="29">
        <v>0.59935133269226992</v>
      </c>
      <c r="X414" s="92">
        <v>10.3</v>
      </c>
      <c r="Y414" s="298" t="s">
        <v>3007</v>
      </c>
    </row>
    <row r="415" spans="1:25" ht="15.75" thickBot="1" x14ac:dyDescent="0.3">
      <c r="A415" s="32" t="s">
        <v>18</v>
      </c>
      <c r="B415" s="142" t="s">
        <v>436</v>
      </c>
      <c r="C415" s="305" t="s">
        <v>22</v>
      </c>
      <c r="D415" s="142">
        <v>35</v>
      </c>
      <c r="E415" s="142" t="s">
        <v>2704</v>
      </c>
      <c r="F415" s="142">
        <v>10</v>
      </c>
      <c r="G415" s="142" t="s">
        <v>57</v>
      </c>
      <c r="H415" s="142">
        <v>2</v>
      </c>
      <c r="I415" s="142" t="s">
        <v>58</v>
      </c>
      <c r="J415" s="29">
        <v>0</v>
      </c>
      <c r="K415" s="29">
        <v>0</v>
      </c>
      <c r="L415" s="29">
        <v>0</v>
      </c>
      <c r="M415" s="29">
        <v>0</v>
      </c>
      <c r="N415" s="29">
        <v>10.4</v>
      </c>
      <c r="O415" s="36">
        <v>0</v>
      </c>
      <c r="P415" s="33">
        <v>0</v>
      </c>
      <c r="Q415" s="33">
        <v>0</v>
      </c>
      <c r="R415" s="33">
        <v>0</v>
      </c>
      <c r="S415" s="95">
        <v>10.3</v>
      </c>
      <c r="T415" s="36">
        <v>0</v>
      </c>
      <c r="U415" s="33">
        <v>0</v>
      </c>
      <c r="V415" s="33">
        <v>0</v>
      </c>
      <c r="W415" s="33">
        <v>0</v>
      </c>
      <c r="X415" s="95">
        <v>10.3</v>
      </c>
      <c r="Y415" s="301" t="s">
        <v>3007</v>
      </c>
    </row>
    <row r="416" spans="1:25" x14ac:dyDescent="0.25">
      <c r="A416" s="24" t="s">
        <v>18</v>
      </c>
      <c r="B416" s="138" t="s">
        <v>451</v>
      </c>
      <c r="C416" s="138" t="s">
        <v>146</v>
      </c>
      <c r="D416" s="138">
        <v>35</v>
      </c>
      <c r="E416" s="138" t="s">
        <v>30</v>
      </c>
      <c r="F416" s="138">
        <v>35</v>
      </c>
      <c r="G416" s="138" t="s">
        <v>31</v>
      </c>
      <c r="H416" s="138" t="s">
        <v>3007</v>
      </c>
      <c r="I416" s="138" t="s">
        <v>3007</v>
      </c>
      <c r="J416" s="25">
        <v>8.8031102592107491</v>
      </c>
      <c r="K416" s="25">
        <v>-0.52272000000000007</v>
      </c>
      <c r="L416" s="25">
        <v>-0.17712</v>
      </c>
      <c r="M416" s="25">
        <v>0.5519127583232698</v>
      </c>
      <c r="N416" s="25">
        <v>36.24</v>
      </c>
      <c r="O416" s="88">
        <v>14.519612306476802</v>
      </c>
      <c r="P416" s="25">
        <v>-0.85775999999999997</v>
      </c>
      <c r="Q416" s="25">
        <v>-0.26495999999999997</v>
      </c>
      <c r="R416" s="25">
        <v>0.89775053283192208</v>
      </c>
      <c r="S416" s="89">
        <v>35.74</v>
      </c>
      <c r="T416" s="88">
        <v>10.438961544332377</v>
      </c>
      <c r="U416" s="25">
        <v>-0.62255999999999989</v>
      </c>
      <c r="V416" s="25">
        <v>-0.18672</v>
      </c>
      <c r="W416" s="25">
        <v>0.64995793094630361</v>
      </c>
      <c r="X416" s="89">
        <v>35.99</v>
      </c>
      <c r="Y416" s="294" t="s">
        <v>3007</v>
      </c>
    </row>
    <row r="417" spans="1:25" x14ac:dyDescent="0.25">
      <c r="A417" s="28" t="s">
        <v>18</v>
      </c>
      <c r="B417" s="140" t="s">
        <v>451</v>
      </c>
      <c r="C417" s="296" t="s">
        <v>146</v>
      </c>
      <c r="D417" s="140">
        <v>35</v>
      </c>
      <c r="E417" s="140" t="s">
        <v>147</v>
      </c>
      <c r="F417" s="140">
        <v>6</v>
      </c>
      <c r="G417" s="140" t="s">
        <v>36</v>
      </c>
      <c r="H417" s="140" t="s">
        <v>3007</v>
      </c>
      <c r="I417" s="140" t="s">
        <v>37</v>
      </c>
      <c r="J417" s="29">
        <v>51.455599321580252</v>
      </c>
      <c r="K417" s="29">
        <v>-0.52272000000000007</v>
      </c>
      <c r="L417" s="29">
        <v>-0.17712</v>
      </c>
      <c r="M417" s="29">
        <v>0.5519127583232698</v>
      </c>
      <c r="N417" s="29">
        <v>6.2</v>
      </c>
      <c r="O417" s="35">
        <v>83.698539327980797</v>
      </c>
      <c r="P417" s="29">
        <v>-0.85775999999999997</v>
      </c>
      <c r="Q417" s="29">
        <v>-0.26495999999999997</v>
      </c>
      <c r="R417" s="29">
        <v>0.89775053283192208</v>
      </c>
      <c r="S417" s="92">
        <v>6.2</v>
      </c>
      <c r="T417" s="35">
        <v>59.634639044527347</v>
      </c>
      <c r="U417" s="29">
        <v>-0.62255999999999989</v>
      </c>
      <c r="V417" s="29">
        <v>-0.18672</v>
      </c>
      <c r="W417" s="29">
        <v>0.64995793094630361</v>
      </c>
      <c r="X417" s="92">
        <v>6.3</v>
      </c>
      <c r="Y417" s="298" t="s">
        <v>3007</v>
      </c>
    </row>
    <row r="418" spans="1:25" x14ac:dyDescent="0.25">
      <c r="A418" s="28" t="s">
        <v>18</v>
      </c>
      <c r="B418" s="140" t="s">
        <v>451</v>
      </c>
      <c r="C418" s="296" t="s">
        <v>146</v>
      </c>
      <c r="D418" s="140">
        <v>35</v>
      </c>
      <c r="E418" s="140" t="s">
        <v>452</v>
      </c>
      <c r="F418" s="140">
        <v>6</v>
      </c>
      <c r="G418" s="140" t="s">
        <v>3007</v>
      </c>
      <c r="H418" s="297">
        <v>1</v>
      </c>
      <c r="I418" s="140" t="s">
        <v>453</v>
      </c>
      <c r="J418" s="29">
        <v>9.5404835824700402</v>
      </c>
      <c r="K418" s="29">
        <v>-9.9360000000000004E-2</v>
      </c>
      <c r="L418" s="29">
        <v>-2.4480000000000002E-2</v>
      </c>
      <c r="M418" s="29">
        <v>0.10233122690557366</v>
      </c>
      <c r="N418" s="29">
        <v>6.2</v>
      </c>
      <c r="O418" s="35">
        <v>13.343476046607252</v>
      </c>
      <c r="P418" s="29">
        <v>-0.13968</v>
      </c>
      <c r="Q418" s="29">
        <v>-3.1199999999999999E-2</v>
      </c>
      <c r="R418" s="29">
        <v>0.14312212407590938</v>
      </c>
      <c r="S418" s="92">
        <v>6.2</v>
      </c>
      <c r="T418" s="35">
        <v>9.6588878390140653</v>
      </c>
      <c r="U418" s="29">
        <v>-0.10272000000000001</v>
      </c>
      <c r="V418" s="29">
        <v>-2.3039999999999998E-2</v>
      </c>
      <c r="W418" s="29">
        <v>0.1052722185574143</v>
      </c>
      <c r="X418" s="92">
        <v>6.3</v>
      </c>
      <c r="Y418" s="298" t="s">
        <v>3007</v>
      </c>
    </row>
    <row r="419" spans="1:25" x14ac:dyDescent="0.25">
      <c r="A419" s="28" t="s">
        <v>18</v>
      </c>
      <c r="B419" s="140" t="s">
        <v>451</v>
      </c>
      <c r="C419" s="296" t="s">
        <v>146</v>
      </c>
      <c r="D419" s="140">
        <v>35</v>
      </c>
      <c r="E419" s="140" t="s">
        <v>454</v>
      </c>
      <c r="F419" s="140">
        <v>6</v>
      </c>
      <c r="G419" s="140" t="s">
        <v>3007</v>
      </c>
      <c r="H419" s="297">
        <v>1</v>
      </c>
      <c r="I419" s="140" t="s">
        <v>323</v>
      </c>
      <c r="J419" s="29">
        <v>0</v>
      </c>
      <c r="K419" s="29">
        <v>0</v>
      </c>
      <c r="L419" s="29">
        <v>-7.1999999999999994E-4</v>
      </c>
      <c r="M419" s="29">
        <v>7.1999999999999994E-4</v>
      </c>
      <c r="N419" s="29">
        <v>6.2</v>
      </c>
      <c r="O419" s="35">
        <v>0</v>
      </c>
      <c r="P419" s="29">
        <v>0</v>
      </c>
      <c r="Q419" s="29">
        <v>-9.5999999999999992E-4</v>
      </c>
      <c r="R419" s="29">
        <v>9.5999999999999992E-4</v>
      </c>
      <c r="S419" s="92">
        <v>6.2</v>
      </c>
      <c r="T419" s="35">
        <v>0</v>
      </c>
      <c r="U419" s="29">
        <v>0</v>
      </c>
      <c r="V419" s="29">
        <v>-7.1999999999999994E-4</v>
      </c>
      <c r="W419" s="29">
        <v>7.1999999999999994E-4</v>
      </c>
      <c r="X419" s="92">
        <v>6.3</v>
      </c>
      <c r="Y419" s="298" t="s">
        <v>3007</v>
      </c>
    </row>
    <row r="420" spans="1:25" x14ac:dyDescent="0.25">
      <c r="A420" s="28" t="s">
        <v>18</v>
      </c>
      <c r="B420" s="140" t="s">
        <v>451</v>
      </c>
      <c r="C420" s="296" t="s">
        <v>146</v>
      </c>
      <c r="D420" s="140">
        <v>35</v>
      </c>
      <c r="E420" s="140" t="s">
        <v>455</v>
      </c>
      <c r="F420" s="140">
        <v>6</v>
      </c>
      <c r="G420" s="140" t="s">
        <v>3007</v>
      </c>
      <c r="H420" s="297">
        <v>1</v>
      </c>
      <c r="I420" s="140" t="s">
        <v>456</v>
      </c>
      <c r="J420" s="29">
        <v>0</v>
      </c>
      <c r="K420" s="29">
        <v>0</v>
      </c>
      <c r="L420" s="29">
        <v>0</v>
      </c>
      <c r="M420" s="29">
        <v>0</v>
      </c>
      <c r="N420" s="29" t="s">
        <v>39</v>
      </c>
      <c r="O420" s="35">
        <v>0</v>
      </c>
      <c r="P420" s="29">
        <v>0</v>
      </c>
      <c r="Q420" s="29">
        <v>0</v>
      </c>
      <c r="R420" s="29">
        <v>0</v>
      </c>
      <c r="S420" s="92" t="s">
        <v>39</v>
      </c>
      <c r="T420" s="35">
        <v>0</v>
      </c>
      <c r="U420" s="29">
        <v>-2.3999999999999998E-4</v>
      </c>
      <c r="V420" s="29">
        <v>-7.1999999999999994E-4</v>
      </c>
      <c r="W420" s="29">
        <v>7.5894663844041092E-4</v>
      </c>
      <c r="X420" s="92" t="s">
        <v>39</v>
      </c>
      <c r="Y420" s="298" t="s">
        <v>3007</v>
      </c>
    </row>
    <row r="421" spans="1:25" x14ac:dyDescent="0.25">
      <c r="A421" s="28" t="s">
        <v>18</v>
      </c>
      <c r="B421" s="140" t="s">
        <v>451</v>
      </c>
      <c r="C421" s="296" t="s">
        <v>146</v>
      </c>
      <c r="D421" s="140">
        <v>35</v>
      </c>
      <c r="E421" s="140" t="s">
        <v>457</v>
      </c>
      <c r="F421" s="140">
        <v>6</v>
      </c>
      <c r="G421" s="140" t="s">
        <v>3007</v>
      </c>
      <c r="H421" s="297">
        <v>1</v>
      </c>
      <c r="I421" s="140" t="s">
        <v>3065</v>
      </c>
      <c r="J421" s="29">
        <v>41.608589342345127</v>
      </c>
      <c r="K421" s="29">
        <v>-0.41831999999999997</v>
      </c>
      <c r="L421" s="29">
        <v>-0.15552000000000002</v>
      </c>
      <c r="M421" s="29">
        <v>0.44629372928599387</v>
      </c>
      <c r="N421" s="29">
        <v>6.2</v>
      </c>
      <c r="O421" s="35">
        <v>69.823863305435253</v>
      </c>
      <c r="P421" s="29">
        <v>-0.70992</v>
      </c>
      <c r="Q421" s="29">
        <v>-0.23855999999999999</v>
      </c>
      <c r="R421" s="29">
        <v>0.74893075781409868</v>
      </c>
      <c r="S421" s="92">
        <v>6.2</v>
      </c>
      <c r="T421" s="35">
        <v>49.553247754951798</v>
      </c>
      <c r="U421" s="29">
        <v>-0.51360000000000006</v>
      </c>
      <c r="V421" s="29">
        <v>-0.16703999999999999</v>
      </c>
      <c r="W421" s="29">
        <v>0.54008084728121963</v>
      </c>
      <c r="X421" s="92">
        <v>6.3</v>
      </c>
      <c r="Y421" s="298" t="s">
        <v>3007</v>
      </c>
    </row>
    <row r="422" spans="1:25" x14ac:dyDescent="0.25">
      <c r="A422" s="28" t="s">
        <v>18</v>
      </c>
      <c r="B422" s="140" t="s">
        <v>451</v>
      </c>
      <c r="C422" s="296" t="s">
        <v>146</v>
      </c>
      <c r="D422" s="140">
        <v>35</v>
      </c>
      <c r="E422" s="140" t="s">
        <v>56</v>
      </c>
      <c r="F422" s="140">
        <v>6</v>
      </c>
      <c r="G422" s="140" t="s">
        <v>57</v>
      </c>
      <c r="H422" s="297">
        <v>1</v>
      </c>
      <c r="I422" s="140" t="s">
        <v>58</v>
      </c>
      <c r="J422" s="29">
        <v>0</v>
      </c>
      <c r="K422" s="29">
        <v>-3.0000000000000001E-6</v>
      </c>
      <c r="L422" s="29">
        <v>-4.4999999999999996E-5</v>
      </c>
      <c r="M422" s="29">
        <v>4.5099889135118718E-5</v>
      </c>
      <c r="N422" s="29">
        <v>6.2</v>
      </c>
      <c r="O422" s="35">
        <v>0</v>
      </c>
      <c r="P422" s="29">
        <v>-3.0000000000000001E-6</v>
      </c>
      <c r="Q422" s="29">
        <v>-4.4999999999999996E-5</v>
      </c>
      <c r="R422" s="29">
        <v>4.5099889135118718E-5</v>
      </c>
      <c r="S422" s="92">
        <v>6.2</v>
      </c>
      <c r="T422" s="35">
        <v>0</v>
      </c>
      <c r="U422" s="29">
        <v>-3.0000000000000001E-6</v>
      </c>
      <c r="V422" s="29">
        <v>-4.2000000000000004E-5</v>
      </c>
      <c r="W422" s="29">
        <v>4.2107006542854605E-5</v>
      </c>
      <c r="X422" s="92">
        <v>6.3</v>
      </c>
      <c r="Y422" s="298" t="s">
        <v>3007</v>
      </c>
    </row>
    <row r="423" spans="1:25" x14ac:dyDescent="0.25">
      <c r="A423" s="30" t="s">
        <v>18</v>
      </c>
      <c r="B423" s="141" t="s">
        <v>451</v>
      </c>
      <c r="C423" s="141" t="s">
        <v>146</v>
      </c>
      <c r="D423" s="141">
        <v>35</v>
      </c>
      <c r="E423" s="141" t="s">
        <v>59</v>
      </c>
      <c r="F423" s="141">
        <v>35</v>
      </c>
      <c r="G423" s="141" t="s">
        <v>31</v>
      </c>
      <c r="H423" s="141" t="s">
        <v>3007</v>
      </c>
      <c r="I423" s="141" t="s">
        <v>3007</v>
      </c>
      <c r="J423" s="31">
        <v>10.851383031800427</v>
      </c>
      <c r="K423" s="31">
        <v>-0.65424000000000004</v>
      </c>
      <c r="L423" s="31">
        <v>-0.18863999999999997</v>
      </c>
      <c r="M423" s="31">
        <v>0.68089281623468467</v>
      </c>
      <c r="N423" s="31">
        <v>36.270000000000003</v>
      </c>
      <c r="O423" s="93">
        <v>13.651148080317963</v>
      </c>
      <c r="P423" s="31">
        <v>-0.82416</v>
      </c>
      <c r="Q423" s="31">
        <v>-0.19488</v>
      </c>
      <c r="R423" s="31">
        <v>0.84688719437714965</v>
      </c>
      <c r="S423" s="94">
        <v>35.86</v>
      </c>
      <c r="T423" s="93">
        <v>15.222508852574627</v>
      </c>
      <c r="U423" s="31">
        <v>-0.92688000000000004</v>
      </c>
      <c r="V423" s="31">
        <v>-0.20544000000000001</v>
      </c>
      <c r="W423" s="31">
        <v>0.94937459835409543</v>
      </c>
      <c r="X423" s="94">
        <v>36.049999999999997</v>
      </c>
      <c r="Y423" s="299" t="s">
        <v>3007</v>
      </c>
    </row>
    <row r="424" spans="1:25" x14ac:dyDescent="0.25">
      <c r="A424" s="28" t="s">
        <v>18</v>
      </c>
      <c r="B424" s="140" t="s">
        <v>451</v>
      </c>
      <c r="C424" s="296" t="s">
        <v>146</v>
      </c>
      <c r="D424" s="140">
        <v>35</v>
      </c>
      <c r="E424" s="140" t="s">
        <v>242</v>
      </c>
      <c r="F424" s="140">
        <v>6</v>
      </c>
      <c r="G424" s="140" t="s">
        <v>36</v>
      </c>
      <c r="H424" s="140" t="s">
        <v>3007</v>
      </c>
      <c r="I424" s="140" t="s">
        <v>243</v>
      </c>
      <c r="J424" s="29">
        <v>62.472962311651038</v>
      </c>
      <c r="K424" s="29">
        <v>-0.65424000000000004</v>
      </c>
      <c r="L424" s="29">
        <v>-0.18863999999999997</v>
      </c>
      <c r="M424" s="29">
        <v>0.68089281623468467</v>
      </c>
      <c r="N424" s="29">
        <v>6.3</v>
      </c>
      <c r="O424" s="35">
        <v>78.956479058097116</v>
      </c>
      <c r="P424" s="29">
        <v>-0.82416</v>
      </c>
      <c r="Q424" s="29">
        <v>-0.19488</v>
      </c>
      <c r="R424" s="29">
        <v>0.84688719437714965</v>
      </c>
      <c r="S424" s="92">
        <v>6.2</v>
      </c>
      <c r="T424" s="35">
        <v>88.511523247631487</v>
      </c>
      <c r="U424" s="29">
        <v>-0.92688000000000004</v>
      </c>
      <c r="V424" s="29">
        <v>-0.20544000000000001</v>
      </c>
      <c r="W424" s="29">
        <v>0.94937459835409543</v>
      </c>
      <c r="X424" s="92">
        <v>6.2</v>
      </c>
      <c r="Y424" s="298" t="s">
        <v>3007</v>
      </c>
    </row>
    <row r="425" spans="1:25" x14ac:dyDescent="0.25">
      <c r="A425" s="28" t="s">
        <v>18</v>
      </c>
      <c r="B425" s="140" t="s">
        <v>451</v>
      </c>
      <c r="C425" s="296" t="s">
        <v>146</v>
      </c>
      <c r="D425" s="140">
        <v>35</v>
      </c>
      <c r="E425" s="140" t="s">
        <v>458</v>
      </c>
      <c r="F425" s="140">
        <v>6</v>
      </c>
      <c r="G425" s="140" t="s">
        <v>3007</v>
      </c>
      <c r="H425" s="140">
        <v>2</v>
      </c>
      <c r="I425" s="140" t="s">
        <v>459</v>
      </c>
      <c r="J425" s="29">
        <v>11.583344567071135</v>
      </c>
      <c r="K425" s="29">
        <v>-0.11718000000000001</v>
      </c>
      <c r="L425" s="29">
        <v>-4.6979999999999994E-2</v>
      </c>
      <c r="M425" s="29">
        <v>0.12624687243650831</v>
      </c>
      <c r="N425" s="29">
        <v>6.3</v>
      </c>
      <c r="O425" s="35">
        <v>18.037934187084979</v>
      </c>
      <c r="P425" s="29">
        <v>-0.18630000000000002</v>
      </c>
      <c r="Q425" s="29">
        <v>-5.2200000000000003E-2</v>
      </c>
      <c r="R425" s="29">
        <v>0.19347488209067348</v>
      </c>
      <c r="S425" s="92">
        <v>6.2</v>
      </c>
      <c r="T425" s="35">
        <v>20.953725595179282</v>
      </c>
      <c r="U425" s="29">
        <v>-0.21762000000000001</v>
      </c>
      <c r="V425" s="29">
        <v>-5.6159999999999995E-2</v>
      </c>
      <c r="W425" s="29">
        <v>0.22474966073389299</v>
      </c>
      <c r="X425" s="92">
        <v>6.2</v>
      </c>
      <c r="Y425" s="298" t="s">
        <v>3007</v>
      </c>
    </row>
    <row r="426" spans="1:25" x14ac:dyDescent="0.25">
      <c r="A426" s="28" t="s">
        <v>18</v>
      </c>
      <c r="B426" s="140" t="s">
        <v>451</v>
      </c>
      <c r="C426" s="296" t="s">
        <v>146</v>
      </c>
      <c r="D426" s="140">
        <v>35</v>
      </c>
      <c r="E426" s="140" t="s">
        <v>460</v>
      </c>
      <c r="F426" s="140">
        <v>6</v>
      </c>
      <c r="G426" s="140" t="s">
        <v>3007</v>
      </c>
      <c r="H426" s="140">
        <v>2</v>
      </c>
      <c r="I426" s="140" t="s">
        <v>461</v>
      </c>
      <c r="J426" s="29">
        <v>44.140080633986528</v>
      </c>
      <c r="K426" s="29">
        <v>-0.47304000000000002</v>
      </c>
      <c r="L426" s="29">
        <v>-8.7599999999999997E-2</v>
      </c>
      <c r="M426" s="29">
        <v>0.48108273882981917</v>
      </c>
      <c r="N426" s="29">
        <v>6.3</v>
      </c>
      <c r="O426" s="35">
        <v>52.350496822027978</v>
      </c>
      <c r="P426" s="29">
        <v>-0.55512000000000006</v>
      </c>
      <c r="Q426" s="29">
        <v>-8.448E-2</v>
      </c>
      <c r="R426" s="29">
        <v>0.56151142891307215</v>
      </c>
      <c r="S426" s="92">
        <v>6.2</v>
      </c>
      <c r="T426" s="35">
        <v>57.918888213178327</v>
      </c>
      <c r="U426" s="29">
        <v>-0.61439999999999995</v>
      </c>
      <c r="V426" s="29">
        <v>-9.1920000000000002E-2</v>
      </c>
      <c r="W426" s="29">
        <v>0.62123799497455068</v>
      </c>
      <c r="X426" s="92">
        <v>6.2</v>
      </c>
      <c r="Y426" s="298" t="s">
        <v>3007</v>
      </c>
    </row>
    <row r="427" spans="1:25" x14ac:dyDescent="0.25">
      <c r="A427" s="28" t="s">
        <v>18</v>
      </c>
      <c r="B427" s="140" t="s">
        <v>451</v>
      </c>
      <c r="C427" s="296" t="s">
        <v>146</v>
      </c>
      <c r="D427" s="140">
        <v>35</v>
      </c>
      <c r="E427" s="140" t="s">
        <v>462</v>
      </c>
      <c r="F427" s="140">
        <v>6</v>
      </c>
      <c r="G427" s="140" t="s">
        <v>3007</v>
      </c>
      <c r="H427" s="140">
        <v>2</v>
      </c>
      <c r="I427" s="140" t="s">
        <v>3028</v>
      </c>
      <c r="J427" s="29">
        <v>4.9676800317734253</v>
      </c>
      <c r="K427" s="29">
        <v>-3.7679999999999998E-2</v>
      </c>
      <c r="L427" s="29">
        <v>-3.8880000000000005E-2</v>
      </c>
      <c r="M427" s="29">
        <v>5.4142744666298551E-2</v>
      </c>
      <c r="N427" s="29">
        <v>6.3</v>
      </c>
      <c r="O427" s="35">
        <v>4.7366954078934436</v>
      </c>
      <c r="P427" s="29">
        <v>-3.7679999999999998E-2</v>
      </c>
      <c r="Q427" s="29">
        <v>-3.4079999999999999E-2</v>
      </c>
      <c r="R427" s="29">
        <v>5.0805794945065076E-2</v>
      </c>
      <c r="S427" s="92">
        <v>6.2</v>
      </c>
      <c r="T427" s="35">
        <v>5.5408713078176879</v>
      </c>
      <c r="U427" s="29">
        <v>-4.5359999999999998E-2</v>
      </c>
      <c r="V427" s="29">
        <v>-3.8399999999999997E-2</v>
      </c>
      <c r="W427" s="29">
        <v>5.9431385647652532E-2</v>
      </c>
      <c r="X427" s="92">
        <v>6.2</v>
      </c>
      <c r="Y427" s="298" t="s">
        <v>3007</v>
      </c>
    </row>
    <row r="428" spans="1:25" x14ac:dyDescent="0.25">
      <c r="A428" s="28" t="s">
        <v>18</v>
      </c>
      <c r="B428" s="140" t="s">
        <v>451</v>
      </c>
      <c r="C428" s="296" t="s">
        <v>146</v>
      </c>
      <c r="D428" s="140">
        <v>35</v>
      </c>
      <c r="E428" s="140" t="s">
        <v>463</v>
      </c>
      <c r="F428" s="140">
        <v>6</v>
      </c>
      <c r="G428" s="140" t="s">
        <v>3007</v>
      </c>
      <c r="H428" s="140">
        <v>2</v>
      </c>
      <c r="I428" s="140" t="s">
        <v>453</v>
      </c>
      <c r="J428" s="29">
        <v>0</v>
      </c>
      <c r="K428" s="29">
        <v>0</v>
      </c>
      <c r="L428" s="29">
        <v>-1.6799999999999999E-3</v>
      </c>
      <c r="M428" s="29">
        <v>1.6799999999999999E-3</v>
      </c>
      <c r="N428" s="29">
        <v>6.3</v>
      </c>
      <c r="O428" s="35">
        <v>0</v>
      </c>
      <c r="P428" s="29">
        <v>0</v>
      </c>
      <c r="Q428" s="29">
        <v>-1.4399999999999999E-3</v>
      </c>
      <c r="R428" s="29">
        <v>1.4399999999999999E-3</v>
      </c>
      <c r="S428" s="92">
        <v>6.2</v>
      </c>
      <c r="T428" s="35">
        <v>0</v>
      </c>
      <c r="U428" s="29">
        <v>0</v>
      </c>
      <c r="V428" s="29">
        <v>-1.4399999999999999E-3</v>
      </c>
      <c r="W428" s="29">
        <v>1.4399999999999999E-3</v>
      </c>
      <c r="X428" s="92">
        <v>6.2</v>
      </c>
      <c r="Y428" s="298" t="s">
        <v>3007</v>
      </c>
    </row>
    <row r="429" spans="1:25" x14ac:dyDescent="0.25">
      <c r="A429" s="28" t="s">
        <v>18</v>
      </c>
      <c r="B429" s="140" t="s">
        <v>451</v>
      </c>
      <c r="C429" s="296" t="s">
        <v>146</v>
      </c>
      <c r="D429" s="140">
        <v>35</v>
      </c>
      <c r="E429" s="140" t="s">
        <v>464</v>
      </c>
      <c r="F429" s="140">
        <v>6</v>
      </c>
      <c r="G429" s="140" t="s">
        <v>3007</v>
      </c>
      <c r="H429" s="140">
        <v>2</v>
      </c>
      <c r="I429" s="140" t="s">
        <v>453</v>
      </c>
      <c r="J429" s="29">
        <v>2.8798736425912366</v>
      </c>
      <c r="K429" s="29">
        <v>-2.8799999999999999E-2</v>
      </c>
      <c r="L429" s="29">
        <v>-1.248E-2</v>
      </c>
      <c r="M429" s="29">
        <v>3.1387742830601889E-2</v>
      </c>
      <c r="N429" s="29">
        <v>6.3</v>
      </c>
      <c r="O429" s="35">
        <v>4.7597346379674006</v>
      </c>
      <c r="P429" s="29">
        <v>-4.6799999999999994E-2</v>
      </c>
      <c r="Q429" s="29">
        <v>-2.0399999999999998E-2</v>
      </c>
      <c r="R429" s="29">
        <v>5.1052913726838352E-2</v>
      </c>
      <c r="S429" s="92">
        <v>6.2</v>
      </c>
      <c r="T429" s="35">
        <v>4.9122328710413097</v>
      </c>
      <c r="U429" s="29">
        <v>-5.04E-2</v>
      </c>
      <c r="V429" s="29">
        <v>-1.5359999999999999E-2</v>
      </c>
      <c r="W429" s="29">
        <v>5.2688609774789084E-2</v>
      </c>
      <c r="X429" s="92">
        <v>6.2</v>
      </c>
      <c r="Y429" s="298" t="s">
        <v>3007</v>
      </c>
    </row>
    <row r="430" spans="1:25" ht="15.75" thickBot="1" x14ac:dyDescent="0.3">
      <c r="A430" s="32" t="s">
        <v>18</v>
      </c>
      <c r="B430" s="142" t="s">
        <v>451</v>
      </c>
      <c r="C430" s="305" t="s">
        <v>146</v>
      </c>
      <c r="D430" s="142">
        <v>35</v>
      </c>
      <c r="E430" s="142" t="s">
        <v>2669</v>
      </c>
      <c r="F430" s="142">
        <v>6</v>
      </c>
      <c r="G430" s="142" t="s">
        <v>57</v>
      </c>
      <c r="H430" s="142">
        <v>2</v>
      </c>
      <c r="I430" s="142" t="s">
        <v>58</v>
      </c>
      <c r="J430" s="29">
        <v>0</v>
      </c>
      <c r="K430" s="29">
        <v>-5.6100000000000008E-4</v>
      </c>
      <c r="L430" s="29">
        <v>0</v>
      </c>
      <c r="M430" s="29">
        <v>5.6100000000000008E-4</v>
      </c>
      <c r="N430" s="29">
        <v>6.3</v>
      </c>
      <c r="O430" s="36">
        <v>0</v>
      </c>
      <c r="P430" s="33">
        <v>-5.4000000000000001E-4</v>
      </c>
      <c r="Q430" s="33">
        <v>0</v>
      </c>
      <c r="R430" s="33">
        <v>5.4000000000000001E-4</v>
      </c>
      <c r="S430" s="95">
        <v>6.2</v>
      </c>
      <c r="T430" s="36">
        <v>0</v>
      </c>
      <c r="U430" s="33">
        <v>-5.4600000000000004E-4</v>
      </c>
      <c r="V430" s="33">
        <v>0</v>
      </c>
      <c r="W430" s="33">
        <v>5.4600000000000004E-4</v>
      </c>
      <c r="X430" s="95">
        <v>6.2</v>
      </c>
      <c r="Y430" s="301" t="s">
        <v>3007</v>
      </c>
    </row>
    <row r="431" spans="1:25" x14ac:dyDescent="0.25">
      <c r="A431" s="24" t="s">
        <v>18</v>
      </c>
      <c r="B431" s="138" t="s">
        <v>465</v>
      </c>
      <c r="C431" s="138" t="s">
        <v>146</v>
      </c>
      <c r="D431" s="138">
        <v>35</v>
      </c>
      <c r="E431" s="138" t="s">
        <v>30</v>
      </c>
      <c r="F431" s="138">
        <v>35</v>
      </c>
      <c r="G431" s="138" t="s">
        <v>31</v>
      </c>
      <c r="H431" s="138" t="s">
        <v>3007</v>
      </c>
      <c r="I431" s="138" t="s">
        <v>3007</v>
      </c>
      <c r="J431" s="25">
        <v>8.9586067330184722</v>
      </c>
      <c r="K431" s="25">
        <v>-0.55728</v>
      </c>
      <c r="L431" s="25">
        <v>-7.0019999999999999E-2</v>
      </c>
      <c r="M431" s="25">
        <v>0.56166164084793968</v>
      </c>
      <c r="N431" s="25">
        <v>36.24</v>
      </c>
      <c r="O431" s="88">
        <v>7.7530294596867133</v>
      </c>
      <c r="P431" s="25">
        <v>-0.47592000000000001</v>
      </c>
      <c r="Q431" s="25">
        <v>-5.7419999999999999E-2</v>
      </c>
      <c r="R431" s="25">
        <v>0.47937136209832143</v>
      </c>
      <c r="S431" s="89">
        <v>35.74</v>
      </c>
      <c r="T431" s="88">
        <v>8.5551262089592317</v>
      </c>
      <c r="U431" s="25">
        <v>-0.5292</v>
      </c>
      <c r="V431" s="25">
        <v>-6.0659999999999999E-2</v>
      </c>
      <c r="W431" s="25">
        <v>0.53266525661056596</v>
      </c>
      <c r="X431" s="89">
        <v>35.99</v>
      </c>
      <c r="Y431" s="294" t="s">
        <v>3007</v>
      </c>
    </row>
    <row r="432" spans="1:25" x14ac:dyDescent="0.25">
      <c r="A432" s="28" t="s">
        <v>18</v>
      </c>
      <c r="B432" s="140" t="s">
        <v>465</v>
      </c>
      <c r="C432" s="296" t="s">
        <v>146</v>
      </c>
      <c r="D432" s="140">
        <v>35</v>
      </c>
      <c r="E432" s="140" t="s">
        <v>147</v>
      </c>
      <c r="F432" s="140">
        <v>6</v>
      </c>
      <c r="G432" s="140" t="s">
        <v>36</v>
      </c>
      <c r="H432" s="140" t="s">
        <v>3007</v>
      </c>
      <c r="I432" s="140" t="s">
        <v>37</v>
      </c>
      <c r="J432" s="29">
        <v>52.364501291062815</v>
      </c>
      <c r="K432" s="29">
        <v>-0.55728</v>
      </c>
      <c r="L432" s="29">
        <v>-7.0019999999999999E-2</v>
      </c>
      <c r="M432" s="29">
        <v>0.56166164084793968</v>
      </c>
      <c r="N432" s="29">
        <v>6.2</v>
      </c>
      <c r="O432" s="35">
        <v>44.69246336922631</v>
      </c>
      <c r="P432" s="29">
        <v>-0.47592000000000001</v>
      </c>
      <c r="Q432" s="29">
        <v>-5.7419999999999999E-2</v>
      </c>
      <c r="R432" s="29">
        <v>0.47937136209832143</v>
      </c>
      <c r="S432" s="92">
        <v>6.2</v>
      </c>
      <c r="T432" s="35">
        <v>49.661127783942376</v>
      </c>
      <c r="U432" s="29">
        <v>-0.5292</v>
      </c>
      <c r="V432" s="29">
        <v>-6.0659999999999999E-2</v>
      </c>
      <c r="W432" s="29">
        <v>0.53266525661056596</v>
      </c>
      <c r="X432" s="92">
        <v>6.2</v>
      </c>
      <c r="Y432" s="298" t="s">
        <v>3007</v>
      </c>
    </row>
    <row r="433" spans="1:25" x14ac:dyDescent="0.25">
      <c r="A433" s="28" t="s">
        <v>18</v>
      </c>
      <c r="B433" s="140" t="s">
        <v>465</v>
      </c>
      <c r="C433" s="296" t="s">
        <v>146</v>
      </c>
      <c r="D433" s="140">
        <v>35</v>
      </c>
      <c r="E433" s="140" t="s">
        <v>466</v>
      </c>
      <c r="F433" s="140">
        <v>6</v>
      </c>
      <c r="G433" s="140" t="s">
        <v>3007</v>
      </c>
      <c r="H433" s="297">
        <v>1</v>
      </c>
      <c r="I433" s="140" t="s">
        <v>467</v>
      </c>
      <c r="J433" s="29">
        <v>2.6030095109144908</v>
      </c>
      <c r="K433" s="29">
        <v>-2.6460000000000001E-2</v>
      </c>
      <c r="L433" s="29">
        <v>-8.9099999999999995E-3</v>
      </c>
      <c r="M433" s="29">
        <v>2.7919880014068831E-2</v>
      </c>
      <c r="N433" s="29">
        <v>6.2</v>
      </c>
      <c r="O433" s="35">
        <v>2.4815575403091006</v>
      </c>
      <c r="P433" s="29">
        <v>-2.5649999999999999E-2</v>
      </c>
      <c r="Q433" s="29">
        <v>-7.11E-3</v>
      </c>
      <c r="R433" s="29">
        <v>2.6617186177355409E-2</v>
      </c>
      <c r="S433" s="92">
        <v>6.2</v>
      </c>
      <c r="T433" s="35">
        <v>2.7258951486688399</v>
      </c>
      <c r="U433" s="29">
        <v>-2.8170000000000001E-2</v>
      </c>
      <c r="V433" s="29">
        <v>-7.8300000000000002E-3</v>
      </c>
      <c r="W433" s="29">
        <v>2.9237951364621977E-2</v>
      </c>
      <c r="X433" s="92">
        <v>6.2</v>
      </c>
      <c r="Y433" s="298" t="s">
        <v>3007</v>
      </c>
    </row>
    <row r="434" spans="1:25" x14ac:dyDescent="0.25">
      <c r="A434" s="28" t="s">
        <v>18</v>
      </c>
      <c r="B434" s="140" t="s">
        <v>465</v>
      </c>
      <c r="C434" s="296" t="s">
        <v>146</v>
      </c>
      <c r="D434" s="140">
        <v>35</v>
      </c>
      <c r="E434" s="140" t="s">
        <v>468</v>
      </c>
      <c r="F434" s="140">
        <v>6</v>
      </c>
      <c r="G434" s="140" t="s">
        <v>3007</v>
      </c>
      <c r="H434" s="297">
        <v>1</v>
      </c>
      <c r="I434" s="140" t="s">
        <v>469</v>
      </c>
      <c r="J434" s="29">
        <v>4.2513665760268022</v>
      </c>
      <c r="K434" s="29">
        <v>-4.5600000000000002E-2</v>
      </c>
      <c r="L434" s="29">
        <v>-1.1999999999999999E-4</v>
      </c>
      <c r="M434" s="29">
        <v>4.5600157894463485E-2</v>
      </c>
      <c r="N434" s="29">
        <v>6.2</v>
      </c>
      <c r="O434" s="35">
        <v>4.6093604325936974</v>
      </c>
      <c r="P434" s="29">
        <v>-4.9439999999999998E-2</v>
      </c>
      <c r="Q434" s="29">
        <v>0</v>
      </c>
      <c r="R434" s="29">
        <v>4.9439999999999998E-2</v>
      </c>
      <c r="S434" s="92">
        <v>6.2</v>
      </c>
      <c r="T434" s="35">
        <v>5.1911364264585744</v>
      </c>
      <c r="U434" s="29">
        <v>-5.568E-2</v>
      </c>
      <c r="V434" s="29">
        <v>-1.1999999999999999E-4</v>
      </c>
      <c r="W434" s="29">
        <v>5.5680129310194677E-2</v>
      </c>
      <c r="X434" s="92">
        <v>6.2</v>
      </c>
      <c r="Y434" s="298" t="s">
        <v>3007</v>
      </c>
    </row>
    <row r="435" spans="1:25" x14ac:dyDescent="0.25">
      <c r="A435" s="28" t="s">
        <v>18</v>
      </c>
      <c r="B435" s="140" t="s">
        <v>465</v>
      </c>
      <c r="C435" s="296" t="s">
        <v>146</v>
      </c>
      <c r="D435" s="140">
        <v>35</v>
      </c>
      <c r="E435" s="140" t="s">
        <v>470</v>
      </c>
      <c r="F435" s="140">
        <v>6</v>
      </c>
      <c r="G435" s="140" t="s">
        <v>3007</v>
      </c>
      <c r="H435" s="297">
        <v>1</v>
      </c>
      <c r="I435" s="140" t="s">
        <v>471</v>
      </c>
      <c r="J435" s="29">
        <v>45.588636582746098</v>
      </c>
      <c r="K435" s="29">
        <v>-0.48492000000000002</v>
      </c>
      <c r="L435" s="29">
        <v>-6.2909999999999994E-2</v>
      </c>
      <c r="M435" s="29">
        <v>0.48898371598653467</v>
      </c>
      <c r="N435" s="29">
        <v>6.2</v>
      </c>
      <c r="O435" s="35">
        <v>37.640527312940222</v>
      </c>
      <c r="P435" s="29">
        <v>-0.40032000000000001</v>
      </c>
      <c r="Q435" s="29">
        <v>-5.2380000000000003E-2</v>
      </c>
      <c r="R435" s="29">
        <v>0.40373229595859683</v>
      </c>
      <c r="S435" s="92">
        <v>6.2</v>
      </c>
      <c r="T435" s="35">
        <v>41.797717195166186</v>
      </c>
      <c r="U435" s="29">
        <v>-0.44486999999999999</v>
      </c>
      <c r="V435" s="29">
        <v>-5.5530000000000003E-2</v>
      </c>
      <c r="W435" s="29">
        <v>0.44832231463535249</v>
      </c>
      <c r="X435" s="92">
        <v>6.2</v>
      </c>
      <c r="Y435" s="298" t="s">
        <v>3007</v>
      </c>
    </row>
    <row r="436" spans="1:25" x14ac:dyDescent="0.25">
      <c r="A436" s="28" t="s">
        <v>18</v>
      </c>
      <c r="B436" s="140" t="s">
        <v>465</v>
      </c>
      <c r="C436" s="296" t="s">
        <v>146</v>
      </c>
      <c r="D436" s="140">
        <v>35</v>
      </c>
      <c r="E436" s="140" t="s">
        <v>56</v>
      </c>
      <c r="F436" s="140">
        <v>6</v>
      </c>
      <c r="G436" s="140" t="s">
        <v>57</v>
      </c>
      <c r="H436" s="297">
        <v>2</v>
      </c>
      <c r="I436" s="140" t="s">
        <v>58</v>
      </c>
      <c r="J436" s="29">
        <v>0</v>
      </c>
      <c r="K436" s="29">
        <v>-2.31E-3</v>
      </c>
      <c r="L436" s="29">
        <v>-1.35E-4</v>
      </c>
      <c r="M436" s="29">
        <v>2.3139414426471558E-3</v>
      </c>
      <c r="N436" s="29">
        <v>6.2</v>
      </c>
      <c r="O436" s="35">
        <v>0</v>
      </c>
      <c r="P436" s="29">
        <v>-2.2425000000000001E-3</v>
      </c>
      <c r="Q436" s="29">
        <v>-1.2750000000000001E-4</v>
      </c>
      <c r="R436" s="29">
        <v>2.2461216574353226E-3</v>
      </c>
      <c r="S436" s="92">
        <v>6.2</v>
      </c>
      <c r="T436" s="35">
        <v>0</v>
      </c>
      <c r="U436" s="29">
        <v>-2.2575E-3</v>
      </c>
      <c r="V436" s="29">
        <v>-1.2750000000000001E-4</v>
      </c>
      <c r="W436" s="29">
        <v>2.2610976316824534E-3</v>
      </c>
      <c r="X436" s="92">
        <v>6.2</v>
      </c>
      <c r="Y436" s="298" t="s">
        <v>3007</v>
      </c>
    </row>
    <row r="437" spans="1:25" x14ac:dyDescent="0.25">
      <c r="A437" s="30" t="s">
        <v>18</v>
      </c>
      <c r="B437" s="141" t="s">
        <v>465</v>
      </c>
      <c r="C437" s="141" t="s">
        <v>146</v>
      </c>
      <c r="D437" s="141">
        <v>35</v>
      </c>
      <c r="E437" s="141" t="s">
        <v>59</v>
      </c>
      <c r="F437" s="141">
        <v>35</v>
      </c>
      <c r="G437" s="141" t="s">
        <v>31</v>
      </c>
      <c r="H437" s="141" t="s">
        <v>3007</v>
      </c>
      <c r="I437" s="141" t="s">
        <v>3007</v>
      </c>
      <c r="J437" s="31">
        <v>11.655715863163152</v>
      </c>
      <c r="K437" s="31">
        <v>-0.71208000000000005</v>
      </c>
      <c r="L437" s="31">
        <v>-0.16416</v>
      </c>
      <c r="M437" s="31">
        <v>0.73075743718418629</v>
      </c>
      <c r="N437" s="31">
        <v>36.24</v>
      </c>
      <c r="O437" s="93">
        <v>10.768185542091144</v>
      </c>
      <c r="P437" s="31">
        <v>-0.64998</v>
      </c>
      <c r="Q437" s="31">
        <v>-0.15425999999999998</v>
      </c>
      <c r="R437" s="31">
        <v>0.66803454102314197</v>
      </c>
      <c r="S437" s="94">
        <v>35.86</v>
      </c>
      <c r="T437" s="93">
        <v>11.154254978136388</v>
      </c>
      <c r="U437" s="31">
        <v>-0.67877999999999994</v>
      </c>
      <c r="V437" s="31">
        <v>-0.15228</v>
      </c>
      <c r="W437" s="31">
        <v>0.69565184309394301</v>
      </c>
      <c r="X437" s="94">
        <v>36.049999999999997</v>
      </c>
      <c r="Y437" s="299" t="s">
        <v>3007</v>
      </c>
    </row>
    <row r="438" spans="1:25" x14ac:dyDescent="0.25">
      <c r="A438" s="28" t="s">
        <v>18</v>
      </c>
      <c r="B438" s="140" t="s">
        <v>465</v>
      </c>
      <c r="C438" s="296" t="s">
        <v>146</v>
      </c>
      <c r="D438" s="140">
        <v>35</v>
      </c>
      <c r="E438" s="140" t="s">
        <v>61</v>
      </c>
      <c r="F438" s="140">
        <v>6</v>
      </c>
      <c r="G438" s="140" t="s">
        <v>36</v>
      </c>
      <c r="H438" s="140" t="s">
        <v>3007</v>
      </c>
      <c r="I438" s="140" t="s">
        <v>243</v>
      </c>
      <c r="J438" s="29">
        <v>68.129539174360104</v>
      </c>
      <c r="K438" s="29">
        <v>-0.71208000000000005</v>
      </c>
      <c r="L438" s="29">
        <v>-0.16416</v>
      </c>
      <c r="M438" s="29">
        <v>0.73075743718418629</v>
      </c>
      <c r="N438" s="29">
        <v>6.2</v>
      </c>
      <c r="O438" s="35">
        <v>62.281795732159424</v>
      </c>
      <c r="P438" s="29">
        <v>-0.64998</v>
      </c>
      <c r="Q438" s="29">
        <v>-0.15425999999999998</v>
      </c>
      <c r="R438" s="29">
        <v>0.66803454102314197</v>
      </c>
      <c r="S438" s="92">
        <v>6.2</v>
      </c>
      <c r="T438" s="35">
        <v>64.856595477712375</v>
      </c>
      <c r="U438" s="29">
        <v>-0.67877999999999994</v>
      </c>
      <c r="V438" s="29">
        <v>-0.15228</v>
      </c>
      <c r="W438" s="29">
        <v>0.69565184309394301</v>
      </c>
      <c r="X438" s="92">
        <v>6.2</v>
      </c>
      <c r="Y438" s="298" t="s">
        <v>3007</v>
      </c>
    </row>
    <row r="439" spans="1:25" x14ac:dyDescent="0.25">
      <c r="A439" s="28" t="s">
        <v>18</v>
      </c>
      <c r="B439" s="140" t="s">
        <v>465</v>
      </c>
      <c r="C439" s="296" t="s">
        <v>146</v>
      </c>
      <c r="D439" s="140">
        <v>35</v>
      </c>
      <c r="E439" s="140" t="s">
        <v>472</v>
      </c>
      <c r="F439" s="140">
        <v>6</v>
      </c>
      <c r="G439" s="140" t="s">
        <v>3007</v>
      </c>
      <c r="H439" s="140">
        <v>2</v>
      </c>
      <c r="I439" s="140" t="s">
        <v>3026</v>
      </c>
      <c r="J439" s="29">
        <v>12.34254350448624</v>
      </c>
      <c r="K439" s="29">
        <v>-0.11993999999999999</v>
      </c>
      <c r="L439" s="29">
        <v>-5.604E-2</v>
      </c>
      <c r="M439" s="29">
        <v>0.13238612162911942</v>
      </c>
      <c r="N439" s="29">
        <v>6.2</v>
      </c>
      <c r="O439" s="35">
        <v>11.272609038675919</v>
      </c>
      <c r="P439" s="29">
        <v>-0.11034000000000001</v>
      </c>
      <c r="Q439" s="29">
        <v>-4.9439999999999998E-2</v>
      </c>
      <c r="R439" s="29">
        <v>0.12091000454883791</v>
      </c>
      <c r="S439" s="92">
        <v>6.2</v>
      </c>
      <c r="T439" s="35">
        <v>11.041381949288215</v>
      </c>
      <c r="U439" s="29">
        <v>-0.10679999999999999</v>
      </c>
      <c r="V439" s="29">
        <v>-5.1179999999999996E-2</v>
      </c>
      <c r="W439" s="29">
        <v>0.1184298627880654</v>
      </c>
      <c r="X439" s="92">
        <v>6.2</v>
      </c>
      <c r="Y439" s="298" t="s">
        <v>3007</v>
      </c>
    </row>
    <row r="440" spans="1:25" x14ac:dyDescent="0.25">
      <c r="A440" s="28" t="s">
        <v>18</v>
      </c>
      <c r="B440" s="140" t="s">
        <v>465</v>
      </c>
      <c r="C440" s="296" t="s">
        <v>146</v>
      </c>
      <c r="D440" s="140">
        <v>35</v>
      </c>
      <c r="E440" s="140" t="s">
        <v>473</v>
      </c>
      <c r="F440" s="140">
        <v>6</v>
      </c>
      <c r="G440" s="140" t="s">
        <v>3007</v>
      </c>
      <c r="H440" s="140">
        <v>2</v>
      </c>
      <c r="I440" s="140" t="s">
        <v>474</v>
      </c>
      <c r="J440" s="29">
        <v>2.272026080802068</v>
      </c>
      <c r="K440" s="29">
        <v>-2.2920000000000003E-2</v>
      </c>
      <c r="L440" s="29">
        <v>-8.2799999999999992E-3</v>
      </c>
      <c r="M440" s="29">
        <v>2.436975174268298E-2</v>
      </c>
      <c r="N440" s="29">
        <v>6.2</v>
      </c>
      <c r="O440" s="35">
        <v>3.7060273212321531</v>
      </c>
      <c r="P440" s="29">
        <v>-3.6299999999999999E-2</v>
      </c>
      <c r="Q440" s="29">
        <v>-1.6199999999999999E-2</v>
      </c>
      <c r="R440" s="29">
        <v>3.9750849047536077E-2</v>
      </c>
      <c r="S440" s="92">
        <v>6.2</v>
      </c>
      <c r="T440" s="35">
        <v>3.0766819788774549</v>
      </c>
      <c r="U440" s="29">
        <v>-3.1800000000000002E-2</v>
      </c>
      <c r="V440" s="29">
        <v>-8.8199999999999997E-3</v>
      </c>
      <c r="W440" s="29">
        <v>3.3000490905439578E-2</v>
      </c>
      <c r="X440" s="92">
        <v>6.2</v>
      </c>
      <c r="Y440" s="298" t="s">
        <v>3007</v>
      </c>
    </row>
    <row r="441" spans="1:25" x14ac:dyDescent="0.25">
      <c r="A441" s="28" t="s">
        <v>18</v>
      </c>
      <c r="B441" s="140" t="s">
        <v>465</v>
      </c>
      <c r="C441" s="296" t="s">
        <v>146</v>
      </c>
      <c r="D441" s="140">
        <v>35</v>
      </c>
      <c r="E441" s="140" t="s">
        <v>475</v>
      </c>
      <c r="F441" s="140">
        <v>6</v>
      </c>
      <c r="G441" s="140" t="s">
        <v>3007</v>
      </c>
      <c r="H441" s="140">
        <v>2</v>
      </c>
      <c r="I441" s="140" t="s">
        <v>476</v>
      </c>
      <c r="J441" s="29">
        <v>53.531744533351109</v>
      </c>
      <c r="K441" s="29">
        <v>-0.56520000000000004</v>
      </c>
      <c r="L441" s="29">
        <v>-0.10116</v>
      </c>
      <c r="M441" s="29">
        <v>0.57418149186472389</v>
      </c>
      <c r="N441" s="29">
        <v>6.2</v>
      </c>
      <c r="O441" s="35">
        <v>46.849105617512102</v>
      </c>
      <c r="P441" s="29">
        <v>-0.49439999999999995</v>
      </c>
      <c r="Q441" s="29">
        <v>-8.9880000000000002E-2</v>
      </c>
      <c r="R441" s="29">
        <v>0.5025035068534347</v>
      </c>
      <c r="S441" s="92">
        <v>6.2</v>
      </c>
      <c r="T441" s="35">
        <v>50.941331922254207</v>
      </c>
      <c r="U441" s="29">
        <v>-0.53832000000000002</v>
      </c>
      <c r="V441" s="29">
        <v>-9.3599999999999989E-2</v>
      </c>
      <c r="W441" s="29">
        <v>0.54639672619809865</v>
      </c>
      <c r="X441" s="92">
        <v>6.2</v>
      </c>
      <c r="Y441" s="298" t="s">
        <v>3007</v>
      </c>
    </row>
    <row r="442" spans="1:25" ht="15.75" thickBot="1" x14ac:dyDescent="0.3">
      <c r="A442" s="32" t="s">
        <v>18</v>
      </c>
      <c r="B442" s="142" t="s">
        <v>465</v>
      </c>
      <c r="C442" s="305" t="s">
        <v>146</v>
      </c>
      <c r="D442" s="142">
        <v>35</v>
      </c>
      <c r="E442" s="142" t="s">
        <v>2705</v>
      </c>
      <c r="F442" s="142">
        <v>6</v>
      </c>
      <c r="G442" s="142" t="s">
        <v>57</v>
      </c>
      <c r="H442" s="142">
        <v>2</v>
      </c>
      <c r="I442" s="142" t="s">
        <v>58</v>
      </c>
      <c r="J442" s="29">
        <v>0</v>
      </c>
      <c r="K442" s="29">
        <v>0</v>
      </c>
      <c r="L442" s="29">
        <v>0</v>
      </c>
      <c r="M442" s="29">
        <v>0</v>
      </c>
      <c r="N442" s="29">
        <v>6.2</v>
      </c>
      <c r="O442" s="36">
        <v>0</v>
      </c>
      <c r="P442" s="33">
        <v>0</v>
      </c>
      <c r="Q442" s="33">
        <v>0</v>
      </c>
      <c r="R442" s="33">
        <v>0</v>
      </c>
      <c r="S442" s="95">
        <v>6.2</v>
      </c>
      <c r="T442" s="36">
        <v>0</v>
      </c>
      <c r="U442" s="33">
        <v>0</v>
      </c>
      <c r="V442" s="33">
        <v>0</v>
      </c>
      <c r="W442" s="33">
        <v>0</v>
      </c>
      <c r="X442" s="95">
        <v>6.2</v>
      </c>
      <c r="Y442" s="301" t="s">
        <v>3007</v>
      </c>
    </row>
    <row r="443" spans="1:25" x14ac:dyDescent="0.25">
      <c r="A443" s="24" t="s">
        <v>18</v>
      </c>
      <c r="B443" s="138" t="s">
        <v>477</v>
      </c>
      <c r="C443" s="138" t="s">
        <v>22</v>
      </c>
      <c r="D443" s="138">
        <v>35</v>
      </c>
      <c r="E443" s="138" t="s">
        <v>30</v>
      </c>
      <c r="F443" s="138">
        <v>35</v>
      </c>
      <c r="G443" s="138" t="s">
        <v>31</v>
      </c>
      <c r="H443" s="138" t="s">
        <v>3007</v>
      </c>
      <c r="I443" s="138" t="s">
        <v>3007</v>
      </c>
      <c r="J443" s="25">
        <v>4.8165731880847531</v>
      </c>
      <c r="K443" s="25">
        <v>-0.3090561</v>
      </c>
      <c r="L443" s="25">
        <v>-2.3855100000000001E-2</v>
      </c>
      <c r="M443" s="25">
        <v>0.3099753840923824</v>
      </c>
      <c r="N443" s="25">
        <v>37.200000000000003</v>
      </c>
      <c r="O443" s="88">
        <v>4.6959023377833002</v>
      </c>
      <c r="P443" s="25">
        <v>-0.29765820000000004</v>
      </c>
      <c r="Q443" s="25">
        <v>-1.7074800000000001E-2</v>
      </c>
      <c r="R443" s="25">
        <v>0.2981475353281996</v>
      </c>
      <c r="S443" s="89">
        <v>36.700000000000003</v>
      </c>
      <c r="T443" s="88">
        <v>5.2347363157867486</v>
      </c>
      <c r="U443" s="25">
        <v>-0.33446609999999999</v>
      </c>
      <c r="V443" s="25">
        <v>-2.0199000000000002E-2</v>
      </c>
      <c r="W443" s="25">
        <v>0.33507547157350986</v>
      </c>
      <c r="X443" s="89">
        <v>37</v>
      </c>
      <c r="Y443" s="294" t="s">
        <v>3007</v>
      </c>
    </row>
    <row r="444" spans="1:25" x14ac:dyDescent="0.25">
      <c r="A444" s="28" t="s">
        <v>18</v>
      </c>
      <c r="B444" s="140" t="s">
        <v>477</v>
      </c>
      <c r="C444" s="296" t="s">
        <v>22</v>
      </c>
      <c r="D444" s="140">
        <v>35</v>
      </c>
      <c r="E444" s="140" t="s">
        <v>121</v>
      </c>
      <c r="F444" s="140">
        <v>10</v>
      </c>
      <c r="G444" s="140" t="s">
        <v>36</v>
      </c>
      <c r="H444" s="140" t="s">
        <v>3007</v>
      </c>
      <c r="I444" s="140" t="s">
        <v>259</v>
      </c>
      <c r="J444" s="29">
        <v>17.566325744779689</v>
      </c>
      <c r="K444" s="29">
        <v>-0.3090561</v>
      </c>
      <c r="L444" s="29">
        <v>-2.3855100000000001E-2</v>
      </c>
      <c r="M444" s="29">
        <v>0.3099753840923824</v>
      </c>
      <c r="N444" s="29">
        <v>10.199999999999999</v>
      </c>
      <c r="O444" s="35">
        <v>16.896040764377172</v>
      </c>
      <c r="P444" s="29">
        <v>-0.29765820000000004</v>
      </c>
      <c r="Q444" s="29">
        <v>-1.7074800000000001E-2</v>
      </c>
      <c r="R444" s="29">
        <v>0.2981475353281996</v>
      </c>
      <c r="S444" s="92">
        <v>10.199999999999999</v>
      </c>
      <c r="T444" s="35">
        <v>18.98874938079507</v>
      </c>
      <c r="U444" s="29">
        <v>-0.33446609999999999</v>
      </c>
      <c r="V444" s="29">
        <v>-2.0199000000000002E-2</v>
      </c>
      <c r="W444" s="29">
        <v>0.33507547157350986</v>
      </c>
      <c r="X444" s="92">
        <v>10.199999999999999</v>
      </c>
      <c r="Y444" s="298" t="s">
        <v>3007</v>
      </c>
    </row>
    <row r="445" spans="1:25" x14ac:dyDescent="0.25">
      <c r="A445" s="28" t="s">
        <v>18</v>
      </c>
      <c r="B445" s="140" t="s">
        <v>477</v>
      </c>
      <c r="C445" s="296" t="s">
        <v>22</v>
      </c>
      <c r="D445" s="140">
        <v>35</v>
      </c>
      <c r="E445" s="140" t="s">
        <v>478</v>
      </c>
      <c r="F445" s="140">
        <v>10</v>
      </c>
      <c r="G445" s="140" t="s">
        <v>3007</v>
      </c>
      <c r="H445" s="297">
        <v>1</v>
      </c>
      <c r="I445" s="140" t="s">
        <v>479</v>
      </c>
      <c r="J445" s="29">
        <v>3.1920775246514794</v>
      </c>
      <c r="K445" s="29">
        <v>-5.63274E-2</v>
      </c>
      <c r="L445" s="29">
        <v>0</v>
      </c>
      <c r="M445" s="29">
        <v>5.63274E-2</v>
      </c>
      <c r="N445" s="29">
        <v>10.199999999999999</v>
      </c>
      <c r="O445" s="35">
        <v>3.235056103366202</v>
      </c>
      <c r="P445" s="29">
        <v>-5.7085799999999999E-2</v>
      </c>
      <c r="Q445" s="29">
        <v>0</v>
      </c>
      <c r="R445" s="29">
        <v>5.7085799999999999E-2</v>
      </c>
      <c r="S445" s="92">
        <v>10.199999999999999</v>
      </c>
      <c r="T445" s="35">
        <v>3.4195001700102008</v>
      </c>
      <c r="U445" s="29">
        <v>-6.0340499999999998E-2</v>
      </c>
      <c r="V445" s="29">
        <v>0</v>
      </c>
      <c r="W445" s="29">
        <v>6.0340499999999998E-2</v>
      </c>
      <c r="X445" s="92">
        <v>10.199999999999999</v>
      </c>
      <c r="Y445" s="298" t="s">
        <v>3007</v>
      </c>
    </row>
    <row r="446" spans="1:25" x14ac:dyDescent="0.25">
      <c r="A446" s="28" t="s">
        <v>18</v>
      </c>
      <c r="B446" s="140" t="s">
        <v>477</v>
      </c>
      <c r="C446" s="296" t="s">
        <v>22</v>
      </c>
      <c r="D446" s="140">
        <v>35</v>
      </c>
      <c r="E446" s="140" t="s">
        <v>480</v>
      </c>
      <c r="F446" s="140">
        <v>10</v>
      </c>
      <c r="G446" s="140" t="s">
        <v>3007</v>
      </c>
      <c r="H446" s="297">
        <v>1</v>
      </c>
      <c r="I446" s="140" t="s">
        <v>479</v>
      </c>
      <c r="J446" s="29">
        <v>12.249105260521519</v>
      </c>
      <c r="K446" s="29">
        <v>-0.21320639999999999</v>
      </c>
      <c r="L446" s="29">
        <v>-3.55368E-2</v>
      </c>
      <c r="M446" s="29">
        <v>0.21614771142716269</v>
      </c>
      <c r="N446" s="29">
        <v>10.199999999999999</v>
      </c>
      <c r="O446" s="35">
        <v>11.567664348961623</v>
      </c>
      <c r="P446" s="29">
        <v>-0.2018877</v>
      </c>
      <c r="Q446" s="29">
        <v>-3.0125699999999998E-2</v>
      </c>
      <c r="R446" s="29">
        <v>0.20412300510177681</v>
      </c>
      <c r="S446" s="92">
        <v>10.199999999999999</v>
      </c>
      <c r="T446" s="35">
        <v>13.45279156029396</v>
      </c>
      <c r="U446" s="29">
        <v>-0.23512079999999999</v>
      </c>
      <c r="V446" s="29">
        <v>-3.2729999999999995E-2</v>
      </c>
      <c r="W446" s="29">
        <v>0.23738795987294722</v>
      </c>
      <c r="X446" s="92">
        <v>10.199999999999999</v>
      </c>
      <c r="Y446" s="298" t="s">
        <v>3007</v>
      </c>
    </row>
    <row r="447" spans="1:25" x14ac:dyDescent="0.25">
      <c r="A447" s="28" t="s">
        <v>18</v>
      </c>
      <c r="B447" s="140" t="s">
        <v>477</v>
      </c>
      <c r="C447" s="296" t="s">
        <v>22</v>
      </c>
      <c r="D447" s="140">
        <v>35</v>
      </c>
      <c r="E447" s="140" t="s">
        <v>481</v>
      </c>
      <c r="F447" s="140">
        <v>10</v>
      </c>
      <c r="G447" s="140" t="s">
        <v>3007</v>
      </c>
      <c r="H447" s="297">
        <v>1</v>
      </c>
      <c r="I447" s="140" t="s">
        <v>479</v>
      </c>
      <c r="J447" s="29">
        <v>2.2452217638909548</v>
      </c>
      <c r="K447" s="29">
        <v>-3.8890799999999996E-2</v>
      </c>
      <c r="L447" s="29">
        <v>-7.5621000000000004E-3</v>
      </c>
      <c r="M447" s="29">
        <v>3.9619183245619784E-2</v>
      </c>
      <c r="N447" s="29">
        <v>10.199999999999999</v>
      </c>
      <c r="O447" s="35">
        <v>2.1976122568027217</v>
      </c>
      <c r="P447" s="29">
        <v>-3.8263800000000001E-2</v>
      </c>
      <c r="Q447" s="29">
        <v>-6.3006E-3</v>
      </c>
      <c r="R447" s="29">
        <v>3.8779065883540825E-2</v>
      </c>
      <c r="S447" s="92">
        <v>10.199999999999999</v>
      </c>
      <c r="T447" s="35">
        <v>2.2343449035978122</v>
      </c>
      <c r="U447" s="29">
        <v>-3.8890799999999996E-2</v>
      </c>
      <c r="V447" s="29">
        <v>-6.4817999999999994E-3</v>
      </c>
      <c r="W447" s="29">
        <v>3.9427250168886999E-2</v>
      </c>
      <c r="X447" s="92">
        <v>10.199999999999999</v>
      </c>
      <c r="Y447" s="298" t="s">
        <v>3007</v>
      </c>
    </row>
    <row r="448" spans="1:25" x14ac:dyDescent="0.25">
      <c r="A448" s="28" t="s">
        <v>18</v>
      </c>
      <c r="B448" s="140" t="s">
        <v>477</v>
      </c>
      <c r="C448" s="296" t="s">
        <v>22</v>
      </c>
      <c r="D448" s="140">
        <v>35</v>
      </c>
      <c r="E448" s="140" t="s">
        <v>135</v>
      </c>
      <c r="F448" s="140">
        <v>10</v>
      </c>
      <c r="G448" s="140" t="s">
        <v>57</v>
      </c>
      <c r="H448" s="297">
        <v>1</v>
      </c>
      <c r="I448" s="140" t="s">
        <v>58</v>
      </c>
      <c r="J448" s="29">
        <v>0</v>
      </c>
      <c r="K448" s="29">
        <v>-2.5151539999999999E-3</v>
      </c>
      <c r="L448" s="29">
        <v>0</v>
      </c>
      <c r="M448" s="29">
        <v>2.5151539999999999E-3</v>
      </c>
      <c r="N448" s="29">
        <v>10.199999999999999</v>
      </c>
      <c r="O448" s="35">
        <v>0</v>
      </c>
      <c r="P448" s="29">
        <v>-2.4350999999999999E-3</v>
      </c>
      <c r="Q448" s="29">
        <v>0</v>
      </c>
      <c r="R448" s="29">
        <v>2.4350999999999999E-3</v>
      </c>
      <c r="S448" s="92">
        <v>10.199999999999999</v>
      </c>
      <c r="T448" s="35">
        <v>0</v>
      </c>
      <c r="U448" s="29">
        <v>-2.46335E-3</v>
      </c>
      <c r="V448" s="29">
        <v>0</v>
      </c>
      <c r="W448" s="29">
        <v>2.46335E-3</v>
      </c>
      <c r="X448" s="92">
        <v>10.199999999999999</v>
      </c>
      <c r="Y448" s="298" t="s">
        <v>3007</v>
      </c>
    </row>
    <row r="449" spans="1:25" x14ac:dyDescent="0.25">
      <c r="A449" s="30" t="s">
        <v>18</v>
      </c>
      <c r="B449" s="141" t="s">
        <v>477</v>
      </c>
      <c r="C449" s="141" t="s">
        <v>22</v>
      </c>
      <c r="D449" s="141">
        <v>35</v>
      </c>
      <c r="E449" s="141" t="s">
        <v>59</v>
      </c>
      <c r="F449" s="141">
        <v>35</v>
      </c>
      <c r="G449" s="141" t="s">
        <v>31</v>
      </c>
      <c r="H449" s="141" t="s">
        <v>3007</v>
      </c>
      <c r="I449" s="141" t="s">
        <v>3007</v>
      </c>
      <c r="J449" s="31">
        <v>7.0610538506322476</v>
      </c>
      <c r="K449" s="31">
        <v>-0.45021899999999998</v>
      </c>
      <c r="L449" s="31">
        <v>-6.1655999999999996E-2</v>
      </c>
      <c r="M449" s="31">
        <v>0.45442118161128892</v>
      </c>
      <c r="N449" s="31">
        <v>37.200000000000003</v>
      </c>
      <c r="O449" s="93">
        <v>7.3297308423988961</v>
      </c>
      <c r="P449" s="31">
        <v>-0.46329599999999999</v>
      </c>
      <c r="Q449" s="31">
        <v>-4.3907399999999999E-2</v>
      </c>
      <c r="R449" s="31">
        <v>0.46537194091474832</v>
      </c>
      <c r="S449" s="94">
        <v>36.700000000000003</v>
      </c>
      <c r="T449" s="93">
        <v>7.2903175161193241</v>
      </c>
      <c r="U449" s="31">
        <v>-0.46374779999999999</v>
      </c>
      <c r="V449" s="31">
        <v>-5.1992400000000001E-2</v>
      </c>
      <c r="W449" s="31">
        <v>0.46665322420679789</v>
      </c>
      <c r="X449" s="94">
        <v>37</v>
      </c>
      <c r="Y449" s="299" t="s">
        <v>3007</v>
      </c>
    </row>
    <row r="450" spans="1:25" x14ac:dyDescent="0.25">
      <c r="A450" s="28" t="s">
        <v>18</v>
      </c>
      <c r="B450" s="140" t="s">
        <v>477</v>
      </c>
      <c r="C450" s="296" t="s">
        <v>22</v>
      </c>
      <c r="D450" s="140">
        <v>35</v>
      </c>
      <c r="E450" s="140" t="s">
        <v>136</v>
      </c>
      <c r="F450" s="140">
        <v>10</v>
      </c>
      <c r="G450" s="140" t="s">
        <v>36</v>
      </c>
      <c r="H450" s="140" t="s">
        <v>3007</v>
      </c>
      <c r="I450" s="140" t="s">
        <v>289</v>
      </c>
      <c r="J450" s="29">
        <v>25.502058567332</v>
      </c>
      <c r="K450" s="29">
        <v>-0.45021899999999998</v>
      </c>
      <c r="L450" s="29">
        <v>-6.1655999999999996E-2</v>
      </c>
      <c r="M450" s="29">
        <v>0.45442118161128892</v>
      </c>
      <c r="N450" s="29">
        <v>10.3</v>
      </c>
      <c r="O450" s="35">
        <v>26.116613778256259</v>
      </c>
      <c r="P450" s="29">
        <v>-0.46329599999999999</v>
      </c>
      <c r="Q450" s="29">
        <v>-4.3907399999999999E-2</v>
      </c>
      <c r="R450" s="29">
        <v>0.46537194091474832</v>
      </c>
      <c r="S450" s="92">
        <v>10.3</v>
      </c>
      <c r="T450" s="35">
        <v>26.188519232661648</v>
      </c>
      <c r="U450" s="29">
        <v>-0.46374779999999999</v>
      </c>
      <c r="V450" s="29">
        <v>-5.1992400000000001E-2</v>
      </c>
      <c r="W450" s="29">
        <v>0.46665322420679789</v>
      </c>
      <c r="X450" s="92">
        <v>10.3</v>
      </c>
      <c r="Y450" s="298" t="s">
        <v>3007</v>
      </c>
    </row>
    <row r="451" spans="1:25" x14ac:dyDescent="0.25">
      <c r="A451" s="28" t="s">
        <v>18</v>
      </c>
      <c r="B451" s="140" t="s">
        <v>477</v>
      </c>
      <c r="C451" s="296" t="s">
        <v>22</v>
      </c>
      <c r="D451" s="140">
        <v>35</v>
      </c>
      <c r="E451" s="140" t="s">
        <v>482</v>
      </c>
      <c r="F451" s="140">
        <v>10</v>
      </c>
      <c r="G451" s="140" t="s">
        <v>3007</v>
      </c>
      <c r="H451" s="140">
        <v>2</v>
      </c>
      <c r="I451" s="140" t="s">
        <v>479</v>
      </c>
      <c r="J451" s="29">
        <v>8.0601078503189356</v>
      </c>
      <c r="K451" s="29">
        <v>-0.1278021</v>
      </c>
      <c r="L451" s="29">
        <v>-6.5530199999999997E-2</v>
      </c>
      <c r="M451" s="29">
        <v>0.14362306178483314</v>
      </c>
      <c r="N451" s="29">
        <v>10.3</v>
      </c>
      <c r="O451" s="35">
        <v>9.4951822240188264</v>
      </c>
      <c r="P451" s="29">
        <v>-0.15864330000000001</v>
      </c>
      <c r="Q451" s="29">
        <v>-5.8814399999999996E-2</v>
      </c>
      <c r="R451" s="29">
        <v>0.16919465204979148</v>
      </c>
      <c r="S451" s="92">
        <v>10.3</v>
      </c>
      <c r="T451" s="35">
        <v>9.3129320683474255</v>
      </c>
      <c r="U451" s="29">
        <v>-0.15327449999999998</v>
      </c>
      <c r="V451" s="29">
        <v>-6.3603300000000002E-2</v>
      </c>
      <c r="W451" s="29">
        <v>0.16594713652588283</v>
      </c>
      <c r="X451" s="92">
        <v>10.3</v>
      </c>
      <c r="Y451" s="298" t="s">
        <v>3007</v>
      </c>
    </row>
    <row r="452" spans="1:25" x14ac:dyDescent="0.25">
      <c r="A452" s="28" t="s">
        <v>18</v>
      </c>
      <c r="B452" s="140" t="s">
        <v>477</v>
      </c>
      <c r="C452" s="296" t="s">
        <v>22</v>
      </c>
      <c r="D452" s="140">
        <v>35</v>
      </c>
      <c r="E452" s="140" t="s">
        <v>483</v>
      </c>
      <c r="F452" s="140">
        <v>10</v>
      </c>
      <c r="G452" s="140" t="s">
        <v>3007</v>
      </c>
      <c r="H452" s="140">
        <v>2</v>
      </c>
      <c r="I452" s="140" t="s">
        <v>479</v>
      </c>
      <c r="J452" s="29">
        <v>9.0675795499186247</v>
      </c>
      <c r="K452" s="29">
        <v>-0.1615752</v>
      </c>
      <c r="L452" s="29">
        <v>0</v>
      </c>
      <c r="M452" s="29">
        <v>0.1615752</v>
      </c>
      <c r="N452" s="29">
        <v>10.3</v>
      </c>
      <c r="O452" s="35">
        <v>8.7553229698636255</v>
      </c>
      <c r="P452" s="29">
        <v>-0.15601109999999999</v>
      </c>
      <c r="Q452" s="29">
        <v>0</v>
      </c>
      <c r="R452" s="29">
        <v>0.15601109999999999</v>
      </c>
      <c r="S452" s="92">
        <v>10.3</v>
      </c>
      <c r="T452" s="35">
        <v>8.8162018070598798</v>
      </c>
      <c r="U452" s="29">
        <v>-0.15709590000000001</v>
      </c>
      <c r="V452" s="29">
        <v>0</v>
      </c>
      <c r="W452" s="29">
        <v>0.15709590000000001</v>
      </c>
      <c r="X452" s="92">
        <v>10.3</v>
      </c>
      <c r="Y452" s="298" t="s">
        <v>3007</v>
      </c>
    </row>
    <row r="453" spans="1:25" x14ac:dyDescent="0.25">
      <c r="A453" s="28" t="s">
        <v>18</v>
      </c>
      <c r="B453" s="140" t="s">
        <v>477</v>
      </c>
      <c r="C453" s="296" t="s">
        <v>22</v>
      </c>
      <c r="D453" s="140">
        <v>35</v>
      </c>
      <c r="E453" s="140" t="s">
        <v>484</v>
      </c>
      <c r="F453" s="140">
        <v>10</v>
      </c>
      <c r="G453" s="140" t="s">
        <v>3007</v>
      </c>
      <c r="H453" s="140">
        <v>2</v>
      </c>
      <c r="I453" s="140" t="s">
        <v>485</v>
      </c>
      <c r="J453" s="29">
        <v>9.0995604843832041</v>
      </c>
      <c r="K453" s="29">
        <v>-0.16111420000000001</v>
      </c>
      <c r="L453" s="29">
        <v>-1.8254799999999998E-2</v>
      </c>
      <c r="M453" s="29">
        <v>0.16214506827122435</v>
      </c>
      <c r="N453" s="29">
        <v>10.3</v>
      </c>
      <c r="O453" s="35">
        <v>8.4102192442525556</v>
      </c>
      <c r="P453" s="29">
        <v>-0.14878179999999999</v>
      </c>
      <c r="Q453" s="29">
        <v>-1.7958399999999999E-2</v>
      </c>
      <c r="R453" s="29">
        <v>0.14986169671333632</v>
      </c>
      <c r="S453" s="92">
        <v>10.3</v>
      </c>
      <c r="T453" s="35">
        <v>8.6856423024707148</v>
      </c>
      <c r="U453" s="29">
        <v>-0.15360740000000001</v>
      </c>
      <c r="V453" s="29">
        <v>-1.8930199999999998E-2</v>
      </c>
      <c r="W453" s="29">
        <v>0.15476946018772567</v>
      </c>
      <c r="X453" s="92">
        <v>10.3</v>
      </c>
      <c r="Y453" s="298" t="s">
        <v>3007</v>
      </c>
    </row>
    <row r="454" spans="1:25" ht="15.75" thickBot="1" x14ac:dyDescent="0.3">
      <c r="A454" s="32" t="s">
        <v>18</v>
      </c>
      <c r="B454" s="142" t="s">
        <v>477</v>
      </c>
      <c r="C454" s="305" t="s">
        <v>22</v>
      </c>
      <c r="D454" s="142">
        <v>35</v>
      </c>
      <c r="E454" s="142" t="s">
        <v>2706</v>
      </c>
      <c r="F454" s="142">
        <v>10</v>
      </c>
      <c r="G454" s="142" t="s">
        <v>57</v>
      </c>
      <c r="H454" s="142">
        <v>2</v>
      </c>
      <c r="I454" s="142" t="s">
        <v>58</v>
      </c>
      <c r="J454" s="29">
        <v>0</v>
      </c>
      <c r="K454" s="29">
        <v>0</v>
      </c>
      <c r="L454" s="29">
        <v>0</v>
      </c>
      <c r="M454" s="29">
        <v>0</v>
      </c>
      <c r="N454" s="29">
        <v>10.3</v>
      </c>
      <c r="O454" s="36">
        <v>0</v>
      </c>
      <c r="P454" s="33">
        <v>0</v>
      </c>
      <c r="Q454" s="33">
        <v>0</v>
      </c>
      <c r="R454" s="33">
        <v>0</v>
      </c>
      <c r="S454" s="95">
        <v>10.3</v>
      </c>
      <c r="T454" s="36">
        <v>0</v>
      </c>
      <c r="U454" s="33">
        <v>0</v>
      </c>
      <c r="V454" s="33">
        <v>0</v>
      </c>
      <c r="W454" s="33">
        <v>0</v>
      </c>
      <c r="X454" s="95">
        <v>10.3</v>
      </c>
      <c r="Y454" s="301" t="s">
        <v>3007</v>
      </c>
    </row>
    <row r="455" spans="1:25" x14ac:dyDescent="0.25">
      <c r="A455" s="24" t="s">
        <v>18</v>
      </c>
      <c r="B455" s="138" t="s">
        <v>486</v>
      </c>
      <c r="C455" s="138" t="s">
        <v>21</v>
      </c>
      <c r="D455" s="138">
        <v>110</v>
      </c>
      <c r="E455" s="138" t="s">
        <v>30</v>
      </c>
      <c r="F455" s="138">
        <v>110</v>
      </c>
      <c r="G455" s="138" t="s">
        <v>31</v>
      </c>
      <c r="H455" s="138" t="s">
        <v>3007</v>
      </c>
      <c r="I455" s="138" t="s">
        <v>3007</v>
      </c>
      <c r="J455" s="25">
        <v>12.798116970221965</v>
      </c>
      <c r="K455" s="25">
        <v>-2.5571999999999999</v>
      </c>
      <c r="L455" s="25">
        <v>-0.65820000000000001</v>
      </c>
      <c r="M455" s="25">
        <v>2.6405490110959877</v>
      </c>
      <c r="N455" s="25">
        <v>120</v>
      </c>
      <c r="O455" s="88">
        <v>13.591231313849262</v>
      </c>
      <c r="P455" s="25">
        <v>-2.6669999999999998</v>
      </c>
      <c r="Q455" s="25">
        <v>-0.67199999999999993</v>
      </c>
      <c r="R455" s="25">
        <v>2.7503587038784594</v>
      </c>
      <c r="S455" s="89">
        <v>118</v>
      </c>
      <c r="T455" s="88">
        <v>13.423392939724685</v>
      </c>
      <c r="U455" s="25">
        <v>-2.6898</v>
      </c>
      <c r="V455" s="25">
        <v>-0.58920000000000006</v>
      </c>
      <c r="W455" s="25">
        <v>2.7535759804298117</v>
      </c>
      <c r="X455" s="89">
        <v>119</v>
      </c>
      <c r="Y455" s="294" t="s">
        <v>3007</v>
      </c>
    </row>
    <row r="456" spans="1:25" x14ac:dyDescent="0.25">
      <c r="A456" s="28" t="s">
        <v>18</v>
      </c>
      <c r="B456" s="140" t="s">
        <v>486</v>
      </c>
      <c r="C456" s="296" t="s">
        <v>21</v>
      </c>
      <c r="D456" s="140">
        <v>110</v>
      </c>
      <c r="E456" s="140" t="s">
        <v>487</v>
      </c>
      <c r="F456" s="140">
        <v>35</v>
      </c>
      <c r="G456" s="140" t="s">
        <v>34</v>
      </c>
      <c r="H456" s="140" t="s">
        <v>3007</v>
      </c>
      <c r="I456" s="140" t="s">
        <v>255</v>
      </c>
      <c r="J456" s="29">
        <v>29.326166311176433</v>
      </c>
      <c r="K456" s="29">
        <v>-1.8564000000000001</v>
      </c>
      <c r="L456" s="29">
        <v>-0.3402</v>
      </c>
      <c r="M456" s="29">
        <v>1.8873147591220707</v>
      </c>
      <c r="N456" s="29">
        <v>37.200000000000003</v>
      </c>
      <c r="O456" s="35">
        <v>27.888243310347491</v>
      </c>
      <c r="P456" s="29">
        <v>-1.7514000000000001</v>
      </c>
      <c r="Q456" s="29">
        <v>-0.26039999999999996</v>
      </c>
      <c r="R456" s="29">
        <v>1.7706524560172727</v>
      </c>
      <c r="S456" s="92">
        <v>36.700000000000003</v>
      </c>
      <c r="T456" s="35">
        <v>28.759401253503746</v>
      </c>
      <c r="U456" s="29">
        <v>-1.8186</v>
      </c>
      <c r="V456" s="29">
        <v>-0.28560000000000002</v>
      </c>
      <c r="W456" s="29">
        <v>1.8408892742367751</v>
      </c>
      <c r="X456" s="92">
        <v>37</v>
      </c>
      <c r="Y456" s="298" t="s">
        <v>3007</v>
      </c>
    </row>
    <row r="457" spans="1:25" x14ac:dyDescent="0.25">
      <c r="A457" s="28" t="s">
        <v>18</v>
      </c>
      <c r="B457" s="140" t="s">
        <v>486</v>
      </c>
      <c r="C457" s="296" t="s">
        <v>21</v>
      </c>
      <c r="D457" s="140">
        <v>110</v>
      </c>
      <c r="E457" s="479" t="s">
        <v>121</v>
      </c>
      <c r="F457" s="140">
        <v>10</v>
      </c>
      <c r="G457" s="140" t="s">
        <v>36</v>
      </c>
      <c r="H457" s="140" t="s">
        <v>3007</v>
      </c>
      <c r="I457" s="140" t="s">
        <v>259</v>
      </c>
      <c r="J457" s="29">
        <v>41.188949041747442</v>
      </c>
      <c r="K457" s="478">
        <v>-0.70079999999999998</v>
      </c>
      <c r="L457" s="478">
        <v>-0.318</v>
      </c>
      <c r="M457" s="29">
        <v>0.76957432389600944</v>
      </c>
      <c r="N457" s="29">
        <v>10.8</v>
      </c>
      <c r="O457" s="35">
        <v>54.230538835930837</v>
      </c>
      <c r="P457" s="29">
        <v>-0.91559999999999997</v>
      </c>
      <c r="Q457" s="29">
        <v>-0.41160000000000002</v>
      </c>
      <c r="R457" s="29">
        <v>1.0038615043919157</v>
      </c>
      <c r="S457" s="92">
        <v>10.7</v>
      </c>
      <c r="T457" s="35">
        <v>49.839804995102703</v>
      </c>
      <c r="U457" s="29">
        <v>-0.87120000000000009</v>
      </c>
      <c r="V457" s="29">
        <v>-0.30360000000000004</v>
      </c>
      <c r="W457" s="29">
        <v>0.92258463026434612</v>
      </c>
      <c r="X457" s="92">
        <v>10.7</v>
      </c>
      <c r="Y457" s="298" t="s">
        <v>3007</v>
      </c>
    </row>
    <row r="458" spans="1:25" x14ac:dyDescent="0.25">
      <c r="A458" s="28" t="s">
        <v>18</v>
      </c>
      <c r="B458" s="140" t="s">
        <v>486</v>
      </c>
      <c r="C458" s="296" t="s">
        <v>21</v>
      </c>
      <c r="D458" s="140">
        <v>110</v>
      </c>
      <c r="E458" s="140" t="s">
        <v>488</v>
      </c>
      <c r="F458" s="140">
        <v>10</v>
      </c>
      <c r="G458" s="140" t="s">
        <v>3007</v>
      </c>
      <c r="H458" s="297">
        <v>1</v>
      </c>
      <c r="I458" s="140" t="s">
        <v>479</v>
      </c>
      <c r="J458" s="29">
        <v>31.489818011328179</v>
      </c>
      <c r="K458" s="29">
        <v>-0.52290000000000003</v>
      </c>
      <c r="L458" s="29">
        <v>-0.2697</v>
      </c>
      <c r="M458" s="29">
        <v>0.58835575972365561</v>
      </c>
      <c r="N458" s="29">
        <v>10.8</v>
      </c>
      <c r="O458" s="35">
        <v>38.786273480361089</v>
      </c>
      <c r="P458" s="29">
        <v>-0.65160000000000007</v>
      </c>
      <c r="Q458" s="29">
        <v>-0.30149999999999999</v>
      </c>
      <c r="R458" s="29">
        <v>0.71797270839496408</v>
      </c>
      <c r="S458" s="92">
        <v>10.7</v>
      </c>
      <c r="T458" s="35">
        <v>38.729253567812577</v>
      </c>
      <c r="U458" s="29">
        <v>-0.66900000000000004</v>
      </c>
      <c r="V458" s="29">
        <v>-0.25769999999999998</v>
      </c>
      <c r="W458" s="29">
        <v>0.71691721279377862</v>
      </c>
      <c r="X458" s="92">
        <v>10.7</v>
      </c>
      <c r="Y458" s="298" t="s">
        <v>3007</v>
      </c>
    </row>
    <row r="459" spans="1:25" x14ac:dyDescent="0.25">
      <c r="A459" s="28" t="s">
        <v>18</v>
      </c>
      <c r="B459" s="140" t="s">
        <v>486</v>
      </c>
      <c r="C459" s="296" t="s">
        <v>21</v>
      </c>
      <c r="D459" s="140">
        <v>110</v>
      </c>
      <c r="E459" s="140" t="s">
        <v>489</v>
      </c>
      <c r="F459" s="140">
        <v>10</v>
      </c>
      <c r="G459" s="140" t="s">
        <v>3007</v>
      </c>
      <c r="H459" s="297">
        <v>1</v>
      </c>
      <c r="I459" s="140" t="s">
        <v>490</v>
      </c>
      <c r="J459" s="29">
        <v>7.3229697384179318</v>
      </c>
      <c r="K459" s="29">
        <v>-0.129</v>
      </c>
      <c r="L459" s="29">
        <v>-4.5600000000000002E-2</v>
      </c>
      <c r="M459" s="29">
        <v>0.13682236659260064</v>
      </c>
      <c r="N459" s="29">
        <v>10.8</v>
      </c>
      <c r="O459" s="35">
        <v>8.4973495371639434</v>
      </c>
      <c r="P459" s="29">
        <v>-0.1515</v>
      </c>
      <c r="Q459" s="29">
        <v>-4.2299999999999997E-2</v>
      </c>
      <c r="R459" s="29">
        <v>0.15729443728244175</v>
      </c>
      <c r="S459" s="92">
        <v>10.7</v>
      </c>
      <c r="T459" s="35">
        <v>8.3872143337551108</v>
      </c>
      <c r="U459" s="29">
        <v>-0.14849999999999999</v>
      </c>
      <c r="V459" s="29">
        <v>-4.53E-2</v>
      </c>
      <c r="W459" s="29">
        <v>0.15525572453214084</v>
      </c>
      <c r="X459" s="92">
        <v>10.7</v>
      </c>
      <c r="Y459" s="298" t="s">
        <v>3007</v>
      </c>
    </row>
    <row r="460" spans="1:25" x14ac:dyDescent="0.25">
      <c r="A460" s="28" t="s">
        <v>18</v>
      </c>
      <c r="B460" s="140" t="s">
        <v>486</v>
      </c>
      <c r="C460" s="296" t="s">
        <v>21</v>
      </c>
      <c r="D460" s="140">
        <v>110</v>
      </c>
      <c r="E460" s="140" t="s">
        <v>491</v>
      </c>
      <c r="F460" s="140">
        <v>10</v>
      </c>
      <c r="G460" s="140" t="s">
        <v>3007</v>
      </c>
      <c r="H460" s="297">
        <v>1</v>
      </c>
      <c r="I460" s="140" t="s">
        <v>479</v>
      </c>
      <c r="J460" s="29">
        <v>1.8307248315657323</v>
      </c>
      <c r="K460" s="29">
        <v>-2.7E-2</v>
      </c>
      <c r="L460" s="29">
        <v>-2.1000000000000001E-2</v>
      </c>
      <c r="M460" s="29">
        <v>3.4205262752974142E-2</v>
      </c>
      <c r="N460" s="29">
        <v>10.8</v>
      </c>
      <c r="O460" s="35">
        <v>7.082293946787237</v>
      </c>
      <c r="P460" s="29">
        <v>-9.3299999999999994E-2</v>
      </c>
      <c r="Q460" s="29">
        <v>-9.2099999999999987E-2</v>
      </c>
      <c r="R460" s="29">
        <v>0.13110034324897854</v>
      </c>
      <c r="S460" s="92">
        <v>10.7</v>
      </c>
      <c r="T460" s="35">
        <v>2.3263640788604865</v>
      </c>
      <c r="U460" s="29">
        <v>-3.6899999999999995E-2</v>
      </c>
      <c r="V460" s="29">
        <v>-2.2200000000000001E-2</v>
      </c>
      <c r="W460" s="29">
        <v>4.3063325463786467E-2</v>
      </c>
      <c r="X460" s="92">
        <v>10.7</v>
      </c>
      <c r="Y460" s="298" t="s">
        <v>3007</v>
      </c>
    </row>
    <row r="461" spans="1:25" x14ac:dyDescent="0.25">
      <c r="A461" s="28" t="s">
        <v>18</v>
      </c>
      <c r="B461" s="140" t="s">
        <v>486</v>
      </c>
      <c r="C461" s="296" t="s">
        <v>21</v>
      </c>
      <c r="D461" s="140">
        <v>110</v>
      </c>
      <c r="E461" s="140" t="s">
        <v>135</v>
      </c>
      <c r="F461" s="140">
        <v>10</v>
      </c>
      <c r="G461" s="140" t="s">
        <v>57</v>
      </c>
      <c r="H461" s="297">
        <v>1</v>
      </c>
      <c r="I461" s="140" t="s">
        <v>58</v>
      </c>
      <c r="J461" s="29">
        <v>0</v>
      </c>
      <c r="K461" s="29">
        <v>-2.3370000000000002E-2</v>
      </c>
      <c r="L461" s="29">
        <v>-7.5000000000000002E-4</v>
      </c>
      <c r="M461" s="29">
        <v>2.3382031562719268E-2</v>
      </c>
      <c r="N461" s="29">
        <v>10.8</v>
      </c>
      <c r="O461" s="35">
        <v>0</v>
      </c>
      <c r="P461" s="29">
        <v>-2.2800000000000001E-2</v>
      </c>
      <c r="Q461" s="29">
        <v>-7.7999999999999999E-4</v>
      </c>
      <c r="R461" s="29">
        <v>2.2813338203778948E-2</v>
      </c>
      <c r="S461" s="92">
        <v>10.7</v>
      </c>
      <c r="T461" s="35">
        <v>0</v>
      </c>
      <c r="U461" s="29">
        <v>-2.3190000000000002E-2</v>
      </c>
      <c r="V461" s="29">
        <v>-7.7999999999999999E-4</v>
      </c>
      <c r="W461" s="29">
        <v>2.3203114015148917E-2</v>
      </c>
      <c r="X461" s="92">
        <v>10.7</v>
      </c>
      <c r="Y461" s="298" t="s">
        <v>3007</v>
      </c>
    </row>
    <row r="462" spans="1:25" x14ac:dyDescent="0.25">
      <c r="A462" s="30" t="s">
        <v>18</v>
      </c>
      <c r="B462" s="141" t="s">
        <v>486</v>
      </c>
      <c r="C462" s="141" t="s">
        <v>21</v>
      </c>
      <c r="D462" s="141">
        <v>110</v>
      </c>
      <c r="E462" s="141" t="s">
        <v>59</v>
      </c>
      <c r="F462" s="141">
        <v>110</v>
      </c>
      <c r="G462" s="141" t="s">
        <v>31</v>
      </c>
      <c r="H462" s="141" t="s">
        <v>3007</v>
      </c>
      <c r="I462" s="141" t="s">
        <v>3007</v>
      </c>
      <c r="J462" s="31">
        <v>1.5772722543605748</v>
      </c>
      <c r="K462" s="31">
        <v>-0.31680000000000003</v>
      </c>
      <c r="L462" s="31">
        <v>-8.2799999999999999E-2</v>
      </c>
      <c r="M462" s="31">
        <v>0.32744172000525534</v>
      </c>
      <c r="N462" s="31">
        <v>120</v>
      </c>
      <c r="O462" s="93">
        <v>1.8399231749192495</v>
      </c>
      <c r="P462" s="31">
        <v>-0.36839999999999995</v>
      </c>
      <c r="Q462" s="31">
        <v>-7.3200000000000001E-2</v>
      </c>
      <c r="R462" s="31">
        <v>0.37560191692801564</v>
      </c>
      <c r="S462" s="94">
        <v>118</v>
      </c>
      <c r="T462" s="93">
        <v>2.0136792548085296</v>
      </c>
      <c r="U462" s="31">
        <v>-0.40439999999999998</v>
      </c>
      <c r="V462" s="31">
        <v>-9.1200000000000003E-2</v>
      </c>
      <c r="W462" s="31">
        <v>0.41455614818743192</v>
      </c>
      <c r="X462" s="94">
        <v>119</v>
      </c>
      <c r="Y462" s="299" t="s">
        <v>3007</v>
      </c>
    </row>
    <row r="463" spans="1:25" x14ac:dyDescent="0.25">
      <c r="A463" s="28" t="s">
        <v>18</v>
      </c>
      <c r="B463" s="140" t="s">
        <v>486</v>
      </c>
      <c r="C463" s="296" t="s">
        <v>21</v>
      </c>
      <c r="D463" s="140">
        <v>110</v>
      </c>
      <c r="E463" s="140" t="s">
        <v>492</v>
      </c>
      <c r="F463" s="140">
        <v>35</v>
      </c>
      <c r="G463" s="140" t="s">
        <v>34</v>
      </c>
      <c r="H463" s="140" t="s">
        <v>3007</v>
      </c>
      <c r="I463" s="140" t="s">
        <v>331</v>
      </c>
      <c r="J463" s="29">
        <v>0</v>
      </c>
      <c r="K463" s="29">
        <v>0</v>
      </c>
      <c r="L463" s="29">
        <v>0</v>
      </c>
      <c r="M463" s="29">
        <v>0</v>
      </c>
      <c r="N463" s="29" t="s">
        <v>39</v>
      </c>
      <c r="O463" s="35">
        <v>0</v>
      </c>
      <c r="P463" s="29">
        <v>0</v>
      </c>
      <c r="Q463" s="29">
        <v>0</v>
      </c>
      <c r="R463" s="29">
        <v>0</v>
      </c>
      <c r="S463" s="92" t="s">
        <v>39</v>
      </c>
      <c r="T463" s="35">
        <v>0</v>
      </c>
      <c r="U463" s="29">
        <v>0</v>
      </c>
      <c r="V463" s="29">
        <v>0</v>
      </c>
      <c r="W463" s="29">
        <v>0</v>
      </c>
      <c r="X463" s="92" t="s">
        <v>39</v>
      </c>
      <c r="Y463" s="298" t="s">
        <v>3007</v>
      </c>
    </row>
    <row r="464" spans="1:25" x14ac:dyDescent="0.25">
      <c r="A464" s="28" t="s">
        <v>18</v>
      </c>
      <c r="B464" s="140" t="s">
        <v>486</v>
      </c>
      <c r="C464" s="296" t="s">
        <v>21</v>
      </c>
      <c r="D464" s="140">
        <v>110</v>
      </c>
      <c r="E464" s="479" t="s">
        <v>136</v>
      </c>
      <c r="F464" s="140">
        <v>10</v>
      </c>
      <c r="G464" s="140" t="s">
        <v>36</v>
      </c>
      <c r="H464" s="140" t="s">
        <v>3007</v>
      </c>
      <c r="I464" s="140" t="s">
        <v>289</v>
      </c>
      <c r="J464" s="29">
        <v>17.85591231351594</v>
      </c>
      <c r="K464" s="478">
        <v>-0.31680000000000003</v>
      </c>
      <c r="L464" s="478">
        <v>-8.2799999999999999E-2</v>
      </c>
      <c r="M464" s="29">
        <v>0.32744172000525534</v>
      </c>
      <c r="N464" s="29">
        <v>10.6</v>
      </c>
      <c r="O464" s="35">
        <v>20.876051407737638</v>
      </c>
      <c r="P464" s="29">
        <v>-0.36839999999999995</v>
      </c>
      <c r="Q464" s="29">
        <v>-7.3200000000000001E-2</v>
      </c>
      <c r="R464" s="29">
        <v>0.37560191692801564</v>
      </c>
      <c r="S464" s="92">
        <v>10.4</v>
      </c>
      <c r="T464" s="35">
        <v>23.041137627136056</v>
      </c>
      <c r="U464" s="29">
        <v>-0.40439999999999998</v>
      </c>
      <c r="V464" s="29">
        <v>-9.1200000000000003E-2</v>
      </c>
      <c r="W464" s="29">
        <v>0.41455614818743192</v>
      </c>
      <c r="X464" s="92">
        <v>10.4</v>
      </c>
      <c r="Y464" s="298" t="s">
        <v>3007</v>
      </c>
    </row>
    <row r="465" spans="1:25" x14ac:dyDescent="0.25">
      <c r="A465" s="28" t="s">
        <v>18</v>
      </c>
      <c r="B465" s="140" t="s">
        <v>486</v>
      </c>
      <c r="C465" s="296" t="s">
        <v>21</v>
      </c>
      <c r="D465" s="140">
        <v>110</v>
      </c>
      <c r="E465" s="140" t="s">
        <v>493</v>
      </c>
      <c r="F465" s="140">
        <v>10</v>
      </c>
      <c r="G465" s="140" t="s">
        <v>3007</v>
      </c>
      <c r="H465" s="140">
        <v>2</v>
      </c>
      <c r="I465" s="140" t="s">
        <v>479</v>
      </c>
      <c r="J465" s="29">
        <v>2.2871250007180595</v>
      </c>
      <c r="K465" s="29">
        <v>-2.4899999999999999E-2</v>
      </c>
      <c r="L465" s="29">
        <v>-3.3750000000000002E-2</v>
      </c>
      <c r="M465" s="29">
        <v>4.1941298263167774E-2</v>
      </c>
      <c r="N465" s="29">
        <v>10.6</v>
      </c>
      <c r="O465" s="35">
        <v>2.1211169777423069</v>
      </c>
      <c r="P465" s="29">
        <v>-2.4149999999999998E-2</v>
      </c>
      <c r="Q465" s="29">
        <v>-2.955E-2</v>
      </c>
      <c r="R465" s="29">
        <v>3.8163136663539592E-2</v>
      </c>
      <c r="S465" s="92">
        <v>10.4</v>
      </c>
      <c r="T465" s="35">
        <v>2.3495662455058071</v>
      </c>
      <c r="U465" s="29">
        <v>-2.4E-2</v>
      </c>
      <c r="V465" s="29">
        <v>-3.4799999999999998E-2</v>
      </c>
      <c r="W465" s="29">
        <v>4.2273395889140489E-2</v>
      </c>
      <c r="X465" s="92">
        <v>10.4</v>
      </c>
      <c r="Y465" s="298" t="s">
        <v>3007</v>
      </c>
    </row>
    <row r="466" spans="1:25" x14ac:dyDescent="0.25">
      <c r="A466" s="28" t="s">
        <v>18</v>
      </c>
      <c r="B466" s="140" t="s">
        <v>486</v>
      </c>
      <c r="C466" s="296" t="s">
        <v>21</v>
      </c>
      <c r="D466" s="140">
        <v>110</v>
      </c>
      <c r="E466" s="140" t="s">
        <v>494</v>
      </c>
      <c r="F466" s="140">
        <v>10</v>
      </c>
      <c r="G466" s="140" t="s">
        <v>3007</v>
      </c>
      <c r="H466" s="140">
        <v>2</v>
      </c>
      <c r="I466" s="140" t="s">
        <v>479</v>
      </c>
      <c r="J466" s="29">
        <v>0</v>
      </c>
      <c r="K466" s="29">
        <v>0</v>
      </c>
      <c r="L466" s="29">
        <v>0</v>
      </c>
      <c r="M466" s="29">
        <v>0</v>
      </c>
      <c r="N466" s="29" t="s">
        <v>39</v>
      </c>
      <c r="O466" s="35">
        <v>0</v>
      </c>
      <c r="P466" s="29">
        <v>0</v>
      </c>
      <c r="Q466" s="29">
        <v>0</v>
      </c>
      <c r="R466" s="29">
        <v>0</v>
      </c>
      <c r="S466" s="92" t="s">
        <v>39</v>
      </c>
      <c r="T466" s="35">
        <v>0</v>
      </c>
      <c r="U466" s="29">
        <v>0</v>
      </c>
      <c r="V466" s="29">
        <v>0</v>
      </c>
      <c r="W466" s="29">
        <v>0</v>
      </c>
      <c r="X466" s="92" t="s">
        <v>39</v>
      </c>
      <c r="Y466" s="298" t="s">
        <v>3007</v>
      </c>
    </row>
    <row r="467" spans="1:25" x14ac:dyDescent="0.25">
      <c r="A467" s="28" t="s">
        <v>18</v>
      </c>
      <c r="B467" s="140" t="s">
        <v>486</v>
      </c>
      <c r="C467" s="296" t="s">
        <v>21</v>
      </c>
      <c r="D467" s="140">
        <v>110</v>
      </c>
      <c r="E467" s="140" t="s">
        <v>495</v>
      </c>
      <c r="F467" s="140">
        <v>10</v>
      </c>
      <c r="G467" s="140" t="s">
        <v>3007</v>
      </c>
      <c r="H467" s="140">
        <v>2</v>
      </c>
      <c r="I467" s="140" t="s">
        <v>496</v>
      </c>
      <c r="J467" s="29">
        <v>13.310066930670256</v>
      </c>
      <c r="K467" s="29">
        <v>-0.23430000000000001</v>
      </c>
      <c r="L467" s="29">
        <v>-6.8400000000000002E-2</v>
      </c>
      <c r="M467" s="29">
        <v>0.24408000737463117</v>
      </c>
      <c r="N467" s="29">
        <v>10.6</v>
      </c>
      <c r="O467" s="35">
        <v>16.103507632555576</v>
      </c>
      <c r="P467" s="29">
        <v>-0.28260000000000002</v>
      </c>
      <c r="Q467" s="29">
        <v>-6.3899999999999998E-2</v>
      </c>
      <c r="R467" s="29">
        <v>0.28973430932493999</v>
      </c>
      <c r="S467" s="92">
        <v>10.4</v>
      </c>
      <c r="T467" s="35">
        <v>16.72689223306018</v>
      </c>
      <c r="U467" s="29">
        <v>-0.2913</v>
      </c>
      <c r="V467" s="29">
        <v>-7.5600000000000001E-2</v>
      </c>
      <c r="W467" s="29">
        <v>0.30095024505721873</v>
      </c>
      <c r="X467" s="92">
        <v>10.4</v>
      </c>
      <c r="Y467" s="298" t="s">
        <v>3007</v>
      </c>
    </row>
    <row r="468" spans="1:25" x14ac:dyDescent="0.25">
      <c r="A468" s="28" t="s">
        <v>18</v>
      </c>
      <c r="B468" s="140" t="s">
        <v>486</v>
      </c>
      <c r="C468" s="296" t="s">
        <v>21</v>
      </c>
      <c r="D468" s="140">
        <v>110</v>
      </c>
      <c r="E468" s="140" t="s">
        <v>497</v>
      </c>
      <c r="F468" s="140">
        <v>10</v>
      </c>
      <c r="G468" s="140" t="s">
        <v>3007</v>
      </c>
      <c r="H468" s="140">
        <v>2</v>
      </c>
      <c r="I468" s="140" t="s">
        <v>479</v>
      </c>
      <c r="J468" s="29">
        <v>2.5329196945745762</v>
      </c>
      <c r="K468" s="29">
        <v>-4.0799999999999996E-2</v>
      </c>
      <c r="L468" s="29">
        <v>-2.2200000000000001E-2</v>
      </c>
      <c r="M468" s="29">
        <v>4.6448681359108568E-2</v>
      </c>
      <c r="N468" s="29">
        <v>10.6</v>
      </c>
      <c r="O468" s="35">
        <v>2.9732269209450721</v>
      </c>
      <c r="P468" s="29">
        <v>-4.9200000000000001E-2</v>
      </c>
      <c r="Q468" s="29">
        <v>-2.1000000000000001E-2</v>
      </c>
      <c r="R468" s="29">
        <v>5.3494298761643751E-2</v>
      </c>
      <c r="S468" s="92">
        <v>10.4</v>
      </c>
      <c r="T468" s="35">
        <v>4.1658506352913367</v>
      </c>
      <c r="U468" s="29">
        <v>-7.0800000000000002E-2</v>
      </c>
      <c r="V468" s="29">
        <v>-2.46E-2</v>
      </c>
      <c r="W468" s="29">
        <v>7.4951984630161742E-2</v>
      </c>
      <c r="X468" s="92">
        <v>10.4</v>
      </c>
      <c r="Y468" s="298" t="s">
        <v>3007</v>
      </c>
    </row>
    <row r="469" spans="1:25" ht="15.75" thickBot="1" x14ac:dyDescent="0.3">
      <c r="A469" s="32" t="s">
        <v>18</v>
      </c>
      <c r="B469" s="142" t="s">
        <v>486</v>
      </c>
      <c r="C469" s="305" t="s">
        <v>21</v>
      </c>
      <c r="D469" s="142">
        <v>110</v>
      </c>
      <c r="E469" s="142" t="s">
        <v>144</v>
      </c>
      <c r="F469" s="142">
        <v>10</v>
      </c>
      <c r="G469" s="142" t="s">
        <v>57</v>
      </c>
      <c r="H469" s="142">
        <v>2</v>
      </c>
      <c r="I469" s="142" t="s">
        <v>58</v>
      </c>
      <c r="J469" s="29">
        <v>0</v>
      </c>
      <c r="K469" s="29">
        <v>-1.14E-3</v>
      </c>
      <c r="L469" s="29">
        <v>-4.0800000000000003E-3</v>
      </c>
      <c r="M469" s="29">
        <v>4.2362719459449255E-3</v>
      </c>
      <c r="N469" s="29">
        <v>10.6</v>
      </c>
      <c r="O469" s="36">
        <v>0</v>
      </c>
      <c r="P469" s="33">
        <v>-1.0500000000000002E-3</v>
      </c>
      <c r="Q469" s="33">
        <v>-3.6900000000000001E-3</v>
      </c>
      <c r="R469" s="33">
        <v>3.8364827641995214E-3</v>
      </c>
      <c r="S469" s="95">
        <v>10.4</v>
      </c>
      <c r="T469" s="36">
        <v>0</v>
      </c>
      <c r="U469" s="33">
        <v>-1.0500000000000002E-3</v>
      </c>
      <c r="V469" s="33">
        <v>-3.7200000000000002E-3</v>
      </c>
      <c r="W469" s="33">
        <v>3.8653460388430945E-3</v>
      </c>
      <c r="X469" s="95">
        <v>10.4</v>
      </c>
      <c r="Y469" s="301" t="s">
        <v>3007</v>
      </c>
    </row>
    <row r="470" spans="1:25" x14ac:dyDescent="0.25">
      <c r="A470" s="24" t="s">
        <v>18</v>
      </c>
      <c r="B470" s="138" t="s">
        <v>498</v>
      </c>
      <c r="C470" s="138" t="s">
        <v>21</v>
      </c>
      <c r="D470" s="138">
        <v>110</v>
      </c>
      <c r="E470" s="138" t="s">
        <v>30</v>
      </c>
      <c r="F470" s="138">
        <v>110</v>
      </c>
      <c r="G470" s="138" t="s">
        <v>31</v>
      </c>
      <c r="H470" s="138" t="s">
        <v>3007</v>
      </c>
      <c r="I470" s="138" t="s">
        <v>3007</v>
      </c>
      <c r="J470" s="25">
        <v>32.814672747915864</v>
      </c>
      <c r="K470" s="25">
        <v>-6.4779999999999998</v>
      </c>
      <c r="L470" s="25">
        <v>-1.77</v>
      </c>
      <c r="M470" s="25">
        <v>6.7154585844899675</v>
      </c>
      <c r="N470" s="25">
        <v>118.3</v>
      </c>
      <c r="O470" s="88">
        <v>55.136671303855181</v>
      </c>
      <c r="P470" s="25">
        <v>-11.017999999999999</v>
      </c>
      <c r="Q470" s="25">
        <v>-2.2359999999999998</v>
      </c>
      <c r="R470" s="25">
        <v>11.242598454094141</v>
      </c>
      <c r="S470" s="89">
        <v>117.9</v>
      </c>
      <c r="T470" s="88">
        <v>63.897581707186959</v>
      </c>
      <c r="U470" s="25">
        <v>-12.836</v>
      </c>
      <c r="V470" s="25">
        <v>-2.3410000000000002</v>
      </c>
      <c r="W470" s="25">
        <v>13.04772689015217</v>
      </c>
      <c r="X470" s="89">
        <v>118.1</v>
      </c>
      <c r="Y470" s="294" t="s">
        <v>3007</v>
      </c>
    </row>
    <row r="471" spans="1:25" x14ac:dyDescent="0.25">
      <c r="A471" s="28" t="s">
        <v>18</v>
      </c>
      <c r="B471" s="140" t="s">
        <v>498</v>
      </c>
      <c r="C471" s="296" t="s">
        <v>21</v>
      </c>
      <c r="D471" s="140">
        <v>110</v>
      </c>
      <c r="E471" s="140" t="s">
        <v>487</v>
      </c>
      <c r="F471" s="140">
        <v>35</v>
      </c>
      <c r="G471" s="140" t="s">
        <v>34</v>
      </c>
      <c r="H471" s="140" t="s">
        <v>3007</v>
      </c>
      <c r="I471" s="140" t="s">
        <v>171</v>
      </c>
      <c r="J471" s="29">
        <v>29.408627400572989</v>
      </c>
      <c r="K471" s="29">
        <v>-1.778</v>
      </c>
      <c r="L471" s="29">
        <v>-0.51800000000000002</v>
      </c>
      <c r="M471" s="29">
        <v>1.8519200846688821</v>
      </c>
      <c r="N471" s="29">
        <v>36.4</v>
      </c>
      <c r="O471" s="35">
        <v>32.232159164292646</v>
      </c>
      <c r="P471" s="29">
        <v>-1.946</v>
      </c>
      <c r="Q471" s="29">
        <v>-0.504</v>
      </c>
      <c r="R471" s="29">
        <v>2.0102069545198575</v>
      </c>
      <c r="S471" s="92">
        <v>36.049999999999997</v>
      </c>
      <c r="T471" s="35">
        <v>32.968884480067892</v>
      </c>
      <c r="U471" s="29">
        <v>-1.988</v>
      </c>
      <c r="V471" s="29">
        <v>-0.52500000000000002</v>
      </c>
      <c r="W471" s="29">
        <v>2.0561539339261543</v>
      </c>
      <c r="X471" s="92">
        <v>36.049999999999997</v>
      </c>
      <c r="Y471" s="298" t="s">
        <v>3007</v>
      </c>
    </row>
    <row r="472" spans="1:25" x14ac:dyDescent="0.25">
      <c r="A472" s="26" t="s">
        <v>18</v>
      </c>
      <c r="B472" s="139" t="s">
        <v>498</v>
      </c>
      <c r="C472" s="139" t="s">
        <v>21</v>
      </c>
      <c r="D472" s="139">
        <v>110</v>
      </c>
      <c r="E472" s="139" t="s">
        <v>499</v>
      </c>
      <c r="F472" s="139">
        <v>35</v>
      </c>
      <c r="G472" s="139" t="s">
        <v>173</v>
      </c>
      <c r="H472" s="306">
        <v>1</v>
      </c>
      <c r="I472" s="139" t="s">
        <v>500</v>
      </c>
      <c r="J472" s="27">
        <v>16.192497114164254</v>
      </c>
      <c r="K472" s="27">
        <v>-0.98839999999999995</v>
      </c>
      <c r="L472" s="27">
        <v>-0.25059999999999999</v>
      </c>
      <c r="M472" s="27">
        <v>1.0196739282731513</v>
      </c>
      <c r="N472" s="27">
        <v>36.4</v>
      </c>
      <c r="O472" s="90">
        <v>17.006791806754041</v>
      </c>
      <c r="P472" s="27">
        <v>-1.0387999999999999</v>
      </c>
      <c r="Q472" s="27">
        <v>-0.2142</v>
      </c>
      <c r="R472" s="27">
        <v>1.060654081215926</v>
      </c>
      <c r="S472" s="91">
        <v>36.049999999999997</v>
      </c>
      <c r="T472" s="90">
        <v>18.592932851801667</v>
      </c>
      <c r="U472" s="27">
        <v>-1.1339999999999999</v>
      </c>
      <c r="V472" s="27">
        <v>-0.2422</v>
      </c>
      <c r="W472" s="27">
        <v>1.1595761467018886</v>
      </c>
      <c r="X472" s="91">
        <v>36.049999999999997</v>
      </c>
      <c r="Y472" s="295" t="s">
        <v>3007</v>
      </c>
    </row>
    <row r="473" spans="1:25" x14ac:dyDescent="0.25">
      <c r="A473" s="26" t="s">
        <v>18</v>
      </c>
      <c r="B473" s="139" t="s">
        <v>498</v>
      </c>
      <c r="C473" s="139" t="s">
        <v>21</v>
      </c>
      <c r="D473" s="139">
        <v>110</v>
      </c>
      <c r="E473" s="139" t="s">
        <v>501</v>
      </c>
      <c r="F473" s="139">
        <v>35</v>
      </c>
      <c r="G473" s="139" t="s">
        <v>173</v>
      </c>
      <c r="H473" s="306">
        <v>1</v>
      </c>
      <c r="I473" s="139" t="s">
        <v>502</v>
      </c>
      <c r="J473" s="27">
        <v>13.734956849591285</v>
      </c>
      <c r="K473" s="27">
        <v>-0.8589</v>
      </c>
      <c r="L473" s="27">
        <v>-0.10185</v>
      </c>
      <c r="M473" s="27">
        <v>0.86491770273246227</v>
      </c>
      <c r="N473" s="27">
        <v>36.4</v>
      </c>
      <c r="O473" s="90">
        <v>15.735140478483428</v>
      </c>
      <c r="P473" s="27">
        <v>-0.97439999999999993</v>
      </c>
      <c r="Q473" s="27">
        <v>-0.11655</v>
      </c>
      <c r="R473" s="27">
        <v>0.98134563865133662</v>
      </c>
      <c r="S473" s="91">
        <v>36.049999999999997</v>
      </c>
      <c r="T473" s="90">
        <v>14.838443322335076</v>
      </c>
      <c r="U473" s="27">
        <v>-0.91979999999999995</v>
      </c>
      <c r="V473" s="27">
        <v>-0.10185</v>
      </c>
      <c r="W473" s="27">
        <v>0.92542177546241033</v>
      </c>
      <c r="X473" s="91">
        <v>36.049999999999997</v>
      </c>
      <c r="Y473" s="295" t="s">
        <v>3007</v>
      </c>
    </row>
    <row r="474" spans="1:25" x14ac:dyDescent="0.25">
      <c r="A474" s="28" t="s">
        <v>18</v>
      </c>
      <c r="B474" s="140" t="s">
        <v>498</v>
      </c>
      <c r="C474" s="296" t="s">
        <v>21</v>
      </c>
      <c r="D474" s="140">
        <v>110</v>
      </c>
      <c r="E474" s="479" t="s">
        <v>121</v>
      </c>
      <c r="F474" s="140">
        <v>10</v>
      </c>
      <c r="G474" s="140" t="s">
        <v>36</v>
      </c>
      <c r="H474" s="297" t="s">
        <v>3007</v>
      </c>
      <c r="I474" s="140" t="s">
        <v>259</v>
      </c>
      <c r="J474" s="29">
        <v>271.64268103358353</v>
      </c>
      <c r="K474" s="478">
        <v>-4.7</v>
      </c>
      <c r="L474" s="478">
        <v>-1.252</v>
      </c>
      <c r="M474" s="29">
        <v>4.8638980252468293</v>
      </c>
      <c r="N474" s="29">
        <v>10.35</v>
      </c>
      <c r="O474" s="35">
        <v>520.84333744895378</v>
      </c>
      <c r="P474" s="29">
        <v>-9.0719999999999992</v>
      </c>
      <c r="Q474" s="29">
        <v>-1.732</v>
      </c>
      <c r="R474" s="29">
        <v>9.2358544813135719</v>
      </c>
      <c r="S474" s="92">
        <v>10.25</v>
      </c>
      <c r="T474" s="35">
        <v>620.27084040120315</v>
      </c>
      <c r="U474" s="29">
        <v>-10.848000000000001</v>
      </c>
      <c r="V474" s="29">
        <v>-1.8160000000000001</v>
      </c>
      <c r="W474" s="29">
        <v>10.998952677414337</v>
      </c>
      <c r="X474" s="92">
        <v>10.25</v>
      </c>
      <c r="Y474" s="298" t="s">
        <v>3007</v>
      </c>
    </row>
    <row r="475" spans="1:25" x14ac:dyDescent="0.25">
      <c r="A475" s="28" t="s">
        <v>18</v>
      </c>
      <c r="B475" s="140" t="s">
        <v>498</v>
      </c>
      <c r="C475" s="296" t="s">
        <v>21</v>
      </c>
      <c r="D475" s="140">
        <v>110</v>
      </c>
      <c r="E475" s="140" t="s">
        <v>503</v>
      </c>
      <c r="F475" s="140">
        <v>10</v>
      </c>
      <c r="G475" s="140" t="s">
        <v>3007</v>
      </c>
      <c r="H475" s="297">
        <v>1</v>
      </c>
      <c r="I475" s="140" t="s">
        <v>504</v>
      </c>
      <c r="J475" s="29">
        <v>52.176613944503607</v>
      </c>
      <c r="K475" s="29">
        <v>-0.86160000000000003</v>
      </c>
      <c r="L475" s="29">
        <v>-0.36119999999999997</v>
      </c>
      <c r="M475" s="29">
        <v>0.93424836098330943</v>
      </c>
      <c r="N475" s="29">
        <v>10.35</v>
      </c>
      <c r="O475" s="35">
        <v>64.195422273310513</v>
      </c>
      <c r="P475" s="29">
        <v>-1.0668</v>
      </c>
      <c r="Q475" s="29">
        <v>-0.3972</v>
      </c>
      <c r="R475" s="29">
        <v>1.1383453254614788</v>
      </c>
      <c r="S475" s="92">
        <v>10.25</v>
      </c>
      <c r="T475" s="35">
        <v>95.251162714547291</v>
      </c>
      <c r="U475" s="29">
        <v>-1.6235999999999999</v>
      </c>
      <c r="V475" s="29">
        <v>-0.46560000000000001</v>
      </c>
      <c r="W475" s="29">
        <v>1.68904124283571</v>
      </c>
      <c r="X475" s="92">
        <v>10.25</v>
      </c>
      <c r="Y475" s="298" t="s">
        <v>3007</v>
      </c>
    </row>
    <row r="476" spans="1:25" x14ac:dyDescent="0.25">
      <c r="A476" s="28" t="s">
        <v>18</v>
      </c>
      <c r="B476" s="140" t="s">
        <v>498</v>
      </c>
      <c r="C476" s="296" t="s">
        <v>21</v>
      </c>
      <c r="D476" s="140">
        <v>110</v>
      </c>
      <c r="E476" s="140" t="s">
        <v>505</v>
      </c>
      <c r="F476" s="140">
        <v>10</v>
      </c>
      <c r="G476" s="140" t="s">
        <v>3007</v>
      </c>
      <c r="H476" s="297">
        <v>1</v>
      </c>
      <c r="I476" s="140" t="s">
        <v>506</v>
      </c>
      <c r="J476" s="29">
        <v>21.919152642084455</v>
      </c>
      <c r="K476" s="29">
        <v>-0.378</v>
      </c>
      <c r="L476" s="29">
        <v>-0.1056</v>
      </c>
      <c r="M476" s="29">
        <v>0.39247338763284323</v>
      </c>
      <c r="N476" s="29">
        <v>10.35</v>
      </c>
      <c r="O476" s="35">
        <v>50.266120062472304</v>
      </c>
      <c r="P476" s="29">
        <v>-0.86879999999999991</v>
      </c>
      <c r="Q476" s="29">
        <v>-0.19919999999999999</v>
      </c>
      <c r="R476" s="29">
        <v>0.89134397400779009</v>
      </c>
      <c r="S476" s="92">
        <v>10.25</v>
      </c>
      <c r="T476" s="35">
        <v>51.825050271752758</v>
      </c>
      <c r="U476" s="29">
        <v>-0.91079999999999994</v>
      </c>
      <c r="V476" s="29">
        <v>-0.12240000000000001</v>
      </c>
      <c r="W476" s="29">
        <v>0.91898770394385576</v>
      </c>
      <c r="X476" s="92">
        <v>10.25</v>
      </c>
      <c r="Y476" s="298" t="s">
        <v>3007</v>
      </c>
    </row>
    <row r="477" spans="1:25" x14ac:dyDescent="0.25">
      <c r="A477" s="28" t="s">
        <v>18</v>
      </c>
      <c r="B477" s="140" t="s">
        <v>498</v>
      </c>
      <c r="C477" s="296" t="s">
        <v>21</v>
      </c>
      <c r="D477" s="140">
        <v>110</v>
      </c>
      <c r="E477" s="140" t="s">
        <v>507</v>
      </c>
      <c r="F477" s="140">
        <v>10</v>
      </c>
      <c r="G477" s="140" t="s">
        <v>3007</v>
      </c>
      <c r="H477" s="297">
        <v>1</v>
      </c>
      <c r="I477" s="140" t="s">
        <v>508</v>
      </c>
      <c r="J477" s="29">
        <v>19.167880782452016</v>
      </c>
      <c r="K477" s="29">
        <v>-0.34200000000000003</v>
      </c>
      <c r="L477" s="29">
        <v>-2.8799999999999999E-2</v>
      </c>
      <c r="M477" s="29">
        <v>0.34321048935019455</v>
      </c>
      <c r="N477" s="29">
        <v>10.35</v>
      </c>
      <c r="O477" s="35">
        <v>39.338597137280601</v>
      </c>
      <c r="P477" s="29">
        <v>-0.69599999999999995</v>
      </c>
      <c r="Q477" s="29">
        <v>-4.6799999999999994E-2</v>
      </c>
      <c r="R477" s="29">
        <v>0.69757167373682827</v>
      </c>
      <c r="S477" s="92">
        <v>10.25</v>
      </c>
      <c r="T477" s="35">
        <v>32.478570155250914</v>
      </c>
      <c r="U477" s="29">
        <v>-0.57479999999999998</v>
      </c>
      <c r="V477" s="29">
        <v>-3.5999999999999997E-2</v>
      </c>
      <c r="W477" s="29">
        <v>0.57592624527798697</v>
      </c>
      <c r="X477" s="92">
        <v>10.25</v>
      </c>
      <c r="Y477" s="298" t="s">
        <v>3007</v>
      </c>
    </row>
    <row r="478" spans="1:25" x14ac:dyDescent="0.25">
      <c r="A478" s="28" t="s">
        <v>18</v>
      </c>
      <c r="B478" s="140" t="s">
        <v>498</v>
      </c>
      <c r="C478" s="296" t="s">
        <v>21</v>
      </c>
      <c r="D478" s="140">
        <v>110</v>
      </c>
      <c r="E478" s="140" t="s">
        <v>509</v>
      </c>
      <c r="F478" s="140">
        <v>10</v>
      </c>
      <c r="G478" s="140" t="s">
        <v>3007</v>
      </c>
      <c r="H478" s="297">
        <v>1</v>
      </c>
      <c r="I478" s="140" t="s">
        <v>510</v>
      </c>
      <c r="J478" s="29">
        <v>35.414766721479154</v>
      </c>
      <c r="K478" s="29">
        <v>-0.6</v>
      </c>
      <c r="L478" s="29">
        <v>-0.20519999999999999</v>
      </c>
      <c r="M478" s="29">
        <v>0.63411910553144513</v>
      </c>
      <c r="N478" s="29">
        <v>10.35</v>
      </c>
      <c r="O478" s="35">
        <v>71.127280887677244</v>
      </c>
      <c r="P478" s="29">
        <v>-1.242</v>
      </c>
      <c r="Q478" s="29">
        <v>-0.21959999999999999</v>
      </c>
      <c r="R478" s="29">
        <v>1.2612645083407366</v>
      </c>
      <c r="S478" s="92">
        <v>10.25</v>
      </c>
      <c r="T478" s="35">
        <v>92.386022724177806</v>
      </c>
      <c r="U478" s="29">
        <v>-1.6175999999999999</v>
      </c>
      <c r="V478" s="29">
        <v>-0.25919999999999999</v>
      </c>
      <c r="W478" s="29">
        <v>1.638235147956483</v>
      </c>
      <c r="X478" s="92">
        <v>10.25</v>
      </c>
      <c r="Y478" s="298" t="s">
        <v>3007</v>
      </c>
    </row>
    <row r="479" spans="1:25" x14ac:dyDescent="0.25">
      <c r="A479" s="28" t="s">
        <v>18</v>
      </c>
      <c r="B479" s="140" t="s">
        <v>498</v>
      </c>
      <c r="C479" s="296" t="s">
        <v>21</v>
      </c>
      <c r="D479" s="140">
        <v>110</v>
      </c>
      <c r="E479" s="140" t="s">
        <v>511</v>
      </c>
      <c r="F479" s="140">
        <v>10</v>
      </c>
      <c r="G479" s="140" t="s">
        <v>3007</v>
      </c>
      <c r="H479" s="297">
        <v>1</v>
      </c>
      <c r="I479" s="140" t="s">
        <v>385</v>
      </c>
      <c r="J479" s="29">
        <v>30.689503773131463</v>
      </c>
      <c r="K479" s="29">
        <v>-0.5232</v>
      </c>
      <c r="L479" s="29">
        <v>-0.16800000000000001</v>
      </c>
      <c r="M479" s="29">
        <v>0.54951090980980533</v>
      </c>
      <c r="N479" s="29">
        <v>10.35</v>
      </c>
      <c r="O479" s="35">
        <v>58.96697183875505</v>
      </c>
      <c r="P479" s="29">
        <v>-1.0295999999999998</v>
      </c>
      <c r="Q479" s="29">
        <v>-0.18240000000000001</v>
      </c>
      <c r="R479" s="29">
        <v>1.045631828130724</v>
      </c>
      <c r="S479" s="92">
        <v>10.25</v>
      </c>
      <c r="T479" s="35">
        <v>68.454523882854815</v>
      </c>
      <c r="U479" s="29">
        <v>-1.1964000000000001</v>
      </c>
      <c r="V479" s="29">
        <v>-0.20519999999999999</v>
      </c>
      <c r="W479" s="29">
        <v>1.2138698447527232</v>
      </c>
      <c r="X479" s="92">
        <v>10.25</v>
      </c>
      <c r="Y479" s="298" t="s">
        <v>3007</v>
      </c>
    </row>
    <row r="480" spans="1:25" x14ac:dyDescent="0.25">
      <c r="A480" s="28" t="s">
        <v>18</v>
      </c>
      <c r="B480" s="140" t="s">
        <v>498</v>
      </c>
      <c r="C480" s="296" t="s">
        <v>21</v>
      </c>
      <c r="D480" s="140">
        <v>110</v>
      </c>
      <c r="E480" s="140" t="s">
        <v>512</v>
      </c>
      <c r="F480" s="140">
        <v>10</v>
      </c>
      <c r="G480" s="140" t="s">
        <v>3007</v>
      </c>
      <c r="H480" s="297">
        <v>1</v>
      </c>
      <c r="I480" s="140" t="s">
        <v>513</v>
      </c>
      <c r="J480" s="29">
        <v>25.440390288753061</v>
      </c>
      <c r="K480" s="29">
        <v>-0.44039999999999996</v>
      </c>
      <c r="L480" s="29">
        <v>-0.1164</v>
      </c>
      <c r="M480" s="29">
        <v>0.45552290831526787</v>
      </c>
      <c r="N480" s="29">
        <v>10.35</v>
      </c>
      <c r="O480" s="35">
        <v>54.280230171403801</v>
      </c>
      <c r="P480" s="29">
        <v>-0.94920000000000004</v>
      </c>
      <c r="Q480" s="29">
        <v>-0.15959999999999999</v>
      </c>
      <c r="R480" s="29">
        <v>0.96252418151441788</v>
      </c>
      <c r="S480" s="92">
        <v>10.25</v>
      </c>
      <c r="T480" s="35">
        <v>69.733396395114283</v>
      </c>
      <c r="U480" s="29">
        <v>-1.2192000000000001</v>
      </c>
      <c r="V480" s="29">
        <v>-0.2064</v>
      </c>
      <c r="W480" s="29">
        <v>1.2365474515763639</v>
      </c>
      <c r="X480" s="92">
        <v>10.25</v>
      </c>
      <c r="Y480" s="298" t="s">
        <v>3007</v>
      </c>
    </row>
    <row r="481" spans="1:25" x14ac:dyDescent="0.25">
      <c r="A481" s="28" t="s">
        <v>18</v>
      </c>
      <c r="B481" s="140" t="s">
        <v>498</v>
      </c>
      <c r="C481" s="296" t="s">
        <v>21</v>
      </c>
      <c r="D481" s="140">
        <v>110</v>
      </c>
      <c r="E481" s="140" t="s">
        <v>514</v>
      </c>
      <c r="F481" s="140">
        <v>10</v>
      </c>
      <c r="G481" s="140" t="s">
        <v>3007</v>
      </c>
      <c r="H481" s="297">
        <v>1</v>
      </c>
      <c r="I481" s="140" t="s">
        <v>515</v>
      </c>
      <c r="J481" s="29">
        <v>4.3608406762161147</v>
      </c>
      <c r="K481" s="29">
        <v>-3.5999999999999999E-3</v>
      </c>
      <c r="L481" s="29">
        <v>-7.8E-2</v>
      </c>
      <c r="M481" s="29">
        <v>7.8083032727987708E-2</v>
      </c>
      <c r="N481" s="29">
        <v>10.35</v>
      </c>
      <c r="O481" s="35">
        <v>0</v>
      </c>
      <c r="P481" s="29">
        <v>0</v>
      </c>
      <c r="Q481" s="29">
        <v>0</v>
      </c>
      <c r="R481" s="29">
        <v>0</v>
      </c>
      <c r="S481" s="92">
        <v>10.25</v>
      </c>
      <c r="T481" s="35">
        <v>0</v>
      </c>
      <c r="U481" s="29">
        <v>0</v>
      </c>
      <c r="V481" s="29">
        <v>0</v>
      </c>
      <c r="W481" s="29">
        <v>0</v>
      </c>
      <c r="X481" s="92">
        <v>10.25</v>
      </c>
      <c r="Y481" s="298" t="s">
        <v>3007</v>
      </c>
    </row>
    <row r="482" spans="1:25" x14ac:dyDescent="0.25">
      <c r="A482" s="28" t="s">
        <v>18</v>
      </c>
      <c r="B482" s="140" t="s">
        <v>498</v>
      </c>
      <c r="C482" s="296" t="s">
        <v>21</v>
      </c>
      <c r="D482" s="140">
        <v>110</v>
      </c>
      <c r="E482" s="140" t="s">
        <v>516</v>
      </c>
      <c r="F482" s="140">
        <v>10</v>
      </c>
      <c r="G482" s="140" t="s">
        <v>3007</v>
      </c>
      <c r="H482" s="297">
        <v>1</v>
      </c>
      <c r="I482" s="140" t="s">
        <v>517</v>
      </c>
      <c r="J482" s="29">
        <v>31.764796060299577</v>
      </c>
      <c r="K482" s="29">
        <v>-0.54959999999999998</v>
      </c>
      <c r="L482" s="29">
        <v>-0.1464</v>
      </c>
      <c r="M482" s="29">
        <v>0.56876455585769403</v>
      </c>
      <c r="N482" s="29">
        <v>10.35</v>
      </c>
      <c r="O482" s="35">
        <v>63.561921779378807</v>
      </c>
      <c r="P482" s="29">
        <v>-1.1135999999999999</v>
      </c>
      <c r="Q482" s="29">
        <v>-0.17399999999999999</v>
      </c>
      <c r="R482" s="29">
        <v>1.1271117779528346</v>
      </c>
      <c r="S482" s="92">
        <v>10.25</v>
      </c>
      <c r="T482" s="35">
        <v>74.878778225018706</v>
      </c>
      <c r="U482" s="29">
        <v>-1.3152000000000001</v>
      </c>
      <c r="V482" s="29">
        <v>-0.18240000000000001</v>
      </c>
      <c r="W482" s="29">
        <v>1.3277879348751442</v>
      </c>
      <c r="X482" s="92">
        <v>10.25</v>
      </c>
      <c r="Y482" s="298" t="s">
        <v>3007</v>
      </c>
    </row>
    <row r="483" spans="1:25" x14ac:dyDescent="0.25">
      <c r="A483" s="28" t="s">
        <v>18</v>
      </c>
      <c r="B483" s="140" t="s">
        <v>498</v>
      </c>
      <c r="C483" s="296" t="s">
        <v>21</v>
      </c>
      <c r="D483" s="140">
        <v>110</v>
      </c>
      <c r="E483" s="140" t="s">
        <v>518</v>
      </c>
      <c r="F483" s="140">
        <v>10</v>
      </c>
      <c r="G483" s="140" t="s">
        <v>3007</v>
      </c>
      <c r="H483" s="297">
        <v>1</v>
      </c>
      <c r="I483" s="140" t="s">
        <v>519</v>
      </c>
      <c r="J483" s="29">
        <v>0.44957385825580087</v>
      </c>
      <c r="K483" s="29">
        <v>-7.1999999999999998E-3</v>
      </c>
      <c r="L483" s="29">
        <v>-3.5999999999999999E-3</v>
      </c>
      <c r="M483" s="29">
        <v>8.0498447189992425E-3</v>
      </c>
      <c r="N483" s="29">
        <v>10.35</v>
      </c>
      <c r="O483" s="35">
        <v>3.3324769102369443</v>
      </c>
      <c r="P483" s="29">
        <v>-5.16E-2</v>
      </c>
      <c r="Q483" s="29">
        <v>-2.8799999999999999E-2</v>
      </c>
      <c r="R483" s="29">
        <v>5.9093146810776626E-2</v>
      </c>
      <c r="S483" s="92">
        <v>10.25</v>
      </c>
      <c r="T483" s="35">
        <v>3.7860247290205522</v>
      </c>
      <c r="U483" s="29">
        <v>-5.8799999999999998E-2</v>
      </c>
      <c r="V483" s="29">
        <v>-3.2399999999999998E-2</v>
      </c>
      <c r="W483" s="29">
        <v>6.713568350735695E-2</v>
      </c>
      <c r="X483" s="92">
        <v>10.25</v>
      </c>
      <c r="Y483" s="298" t="s">
        <v>3007</v>
      </c>
    </row>
    <row r="484" spans="1:25" x14ac:dyDescent="0.25">
      <c r="A484" s="28" t="s">
        <v>18</v>
      </c>
      <c r="B484" s="140" t="s">
        <v>498</v>
      </c>
      <c r="C484" s="296" t="s">
        <v>21</v>
      </c>
      <c r="D484" s="140">
        <v>110</v>
      </c>
      <c r="E484" s="140" t="s">
        <v>520</v>
      </c>
      <c r="F484" s="140">
        <v>10</v>
      </c>
      <c r="G484" s="140" t="s">
        <v>3007</v>
      </c>
      <c r="H484" s="297">
        <v>1</v>
      </c>
      <c r="I484" s="140" t="s">
        <v>521</v>
      </c>
      <c r="J484" s="29">
        <v>35.19346301289346</v>
      </c>
      <c r="K484" s="29">
        <v>-0.61320000000000008</v>
      </c>
      <c r="L484" s="29">
        <v>-0.1452</v>
      </c>
      <c r="M484" s="29">
        <v>0.63015655197736387</v>
      </c>
      <c r="N484" s="29">
        <v>10.35</v>
      </c>
      <c r="O484" s="35">
        <v>64.668325149326364</v>
      </c>
      <c r="P484" s="29">
        <v>-1.1339999999999999</v>
      </c>
      <c r="Q484" s="29">
        <v>-0.1704</v>
      </c>
      <c r="R484" s="29">
        <v>1.1467310757104299</v>
      </c>
      <c r="S484" s="92">
        <v>10.25</v>
      </c>
      <c r="T484" s="35">
        <v>89.541596488868905</v>
      </c>
      <c r="U484" s="29">
        <v>-1.5732000000000002</v>
      </c>
      <c r="V484" s="29">
        <v>-0.21480000000000002</v>
      </c>
      <c r="W484" s="29">
        <v>1.5877963597388678</v>
      </c>
      <c r="X484" s="92">
        <v>10.25</v>
      </c>
      <c r="Y484" s="298" t="s">
        <v>3007</v>
      </c>
    </row>
    <row r="485" spans="1:25" x14ac:dyDescent="0.25">
      <c r="A485" s="28" t="s">
        <v>18</v>
      </c>
      <c r="B485" s="140" t="s">
        <v>498</v>
      </c>
      <c r="C485" s="296" t="s">
        <v>21</v>
      </c>
      <c r="D485" s="140">
        <v>110</v>
      </c>
      <c r="E485" s="140" t="s">
        <v>522</v>
      </c>
      <c r="F485" s="140">
        <v>10</v>
      </c>
      <c r="G485" s="140" t="s">
        <v>3007</v>
      </c>
      <c r="H485" s="297">
        <v>1</v>
      </c>
      <c r="I485" s="140" t="s">
        <v>523</v>
      </c>
      <c r="J485" s="29">
        <v>1.5930118889509544</v>
      </c>
      <c r="K485" s="29">
        <v>-1.0800000000000001E-2</v>
      </c>
      <c r="L485" s="29">
        <v>-2.64E-2</v>
      </c>
      <c r="M485" s="29">
        <v>2.8523674377611309E-2</v>
      </c>
      <c r="N485" s="29">
        <v>10.35</v>
      </c>
      <c r="O485" s="35">
        <v>1.8408870278282852</v>
      </c>
      <c r="P485" s="29">
        <v>-1.9199999999999998E-2</v>
      </c>
      <c r="Q485" s="29">
        <v>-2.64E-2</v>
      </c>
      <c r="R485" s="29">
        <v>3.2643529220965063E-2</v>
      </c>
      <c r="S485" s="92">
        <v>10.25</v>
      </c>
      <c r="T485" s="35">
        <v>1.6367758575426352</v>
      </c>
      <c r="U485" s="29">
        <v>-1.44E-2</v>
      </c>
      <c r="V485" s="29">
        <v>-2.52E-2</v>
      </c>
      <c r="W485" s="29">
        <v>2.902412789387478E-2</v>
      </c>
      <c r="X485" s="92">
        <v>10.25</v>
      </c>
      <c r="Y485" s="298" t="s">
        <v>3007</v>
      </c>
    </row>
    <row r="486" spans="1:25" x14ac:dyDescent="0.25">
      <c r="A486" s="28" t="s">
        <v>18</v>
      </c>
      <c r="B486" s="140" t="s">
        <v>498</v>
      </c>
      <c r="C486" s="296" t="s">
        <v>21</v>
      </c>
      <c r="D486" s="140">
        <v>110</v>
      </c>
      <c r="E486" s="140" t="s">
        <v>524</v>
      </c>
      <c r="F486" s="140">
        <v>10</v>
      </c>
      <c r="G486" s="140" t="s">
        <v>3007</v>
      </c>
      <c r="H486" s="297">
        <v>1</v>
      </c>
      <c r="I486" s="140" t="s">
        <v>525</v>
      </c>
      <c r="J486" s="29">
        <v>15.735798632070967</v>
      </c>
      <c r="K486" s="29">
        <v>-0.25319999999999998</v>
      </c>
      <c r="L486" s="29">
        <v>-0.12359999999999999</v>
      </c>
      <c r="M486" s="29">
        <v>0.28175734240654665</v>
      </c>
      <c r="N486" s="29">
        <v>10.35</v>
      </c>
      <c r="O486" s="35">
        <v>38.456061299239671</v>
      </c>
      <c r="P486" s="29">
        <v>-0.64800000000000002</v>
      </c>
      <c r="Q486" s="29">
        <v>-0.21240000000000001</v>
      </c>
      <c r="R486" s="29">
        <v>0.68192210698876743</v>
      </c>
      <c r="S486" s="92">
        <v>10.25</v>
      </c>
      <c r="T486" s="35">
        <v>24.278912620394664</v>
      </c>
      <c r="U486" s="29">
        <v>-0.40079999999999999</v>
      </c>
      <c r="V486" s="29">
        <v>-0.15719999999999998</v>
      </c>
      <c r="W486" s="29">
        <v>0.43052581804114837</v>
      </c>
      <c r="X486" s="92">
        <v>10.25</v>
      </c>
      <c r="Y486" s="298" t="s">
        <v>3007</v>
      </c>
    </row>
    <row r="487" spans="1:25" x14ac:dyDescent="0.25">
      <c r="A487" s="28" t="s">
        <v>18</v>
      </c>
      <c r="B487" s="140" t="s">
        <v>498</v>
      </c>
      <c r="C487" s="296" t="s">
        <v>21</v>
      </c>
      <c r="D487" s="140">
        <v>110</v>
      </c>
      <c r="E487" s="140" t="s">
        <v>526</v>
      </c>
      <c r="F487" s="140">
        <v>10</v>
      </c>
      <c r="G487" s="140" t="s">
        <v>3007</v>
      </c>
      <c r="H487" s="297">
        <v>1</v>
      </c>
      <c r="I487" s="140" t="s">
        <v>527</v>
      </c>
      <c r="J487" s="29">
        <v>0.87124068023791568</v>
      </c>
      <c r="K487" s="29">
        <v>-1.5599999999999999E-2</v>
      </c>
      <c r="L487" s="29">
        <v>0</v>
      </c>
      <c r="M487" s="29">
        <v>1.5599999999999999E-2</v>
      </c>
      <c r="N487" s="29">
        <v>10.35</v>
      </c>
      <c r="O487" s="35">
        <v>0.74439588326519102</v>
      </c>
      <c r="P487" s="29">
        <v>-1.32E-2</v>
      </c>
      <c r="Q487" s="29">
        <v>0</v>
      </c>
      <c r="R487" s="29">
        <v>1.32E-2</v>
      </c>
      <c r="S487" s="92">
        <v>10.25</v>
      </c>
      <c r="T487" s="35">
        <v>0.74439588326519102</v>
      </c>
      <c r="U487" s="29">
        <v>-1.32E-2</v>
      </c>
      <c r="V487" s="29">
        <v>0</v>
      </c>
      <c r="W487" s="29">
        <v>1.32E-2</v>
      </c>
      <c r="X487" s="92">
        <v>10.25</v>
      </c>
      <c r="Y487" s="298" t="s">
        <v>3007</v>
      </c>
    </row>
    <row r="488" spans="1:25" x14ac:dyDescent="0.25">
      <c r="A488" s="28" t="s">
        <v>18</v>
      </c>
      <c r="B488" s="140" t="s">
        <v>498</v>
      </c>
      <c r="C488" s="296" t="s">
        <v>21</v>
      </c>
      <c r="D488" s="140">
        <v>110</v>
      </c>
      <c r="E488" s="140" t="s">
        <v>528</v>
      </c>
      <c r="F488" s="140">
        <v>10</v>
      </c>
      <c r="G488" s="140" t="s">
        <v>3007</v>
      </c>
      <c r="H488" s="297">
        <v>1</v>
      </c>
      <c r="I488" s="140" t="s">
        <v>529</v>
      </c>
      <c r="J488" s="29">
        <v>5.8367700748403797</v>
      </c>
      <c r="K488" s="29">
        <v>-0.1008</v>
      </c>
      <c r="L488" s="29">
        <v>-2.7600000000000003E-2</v>
      </c>
      <c r="M488" s="29">
        <v>0.10451028657505443</v>
      </c>
      <c r="N488" s="29">
        <v>10.35</v>
      </c>
      <c r="O488" s="35">
        <v>13.606855638679354</v>
      </c>
      <c r="P488" s="29">
        <v>-0.23760000000000001</v>
      </c>
      <c r="Q488" s="29">
        <v>-4.2000000000000003E-2</v>
      </c>
      <c r="R488" s="29">
        <v>0.24128356761288161</v>
      </c>
      <c r="S488" s="92">
        <v>10.25</v>
      </c>
      <c r="T488" s="35">
        <v>20.314785015794811</v>
      </c>
      <c r="U488" s="29">
        <v>-0.35520000000000002</v>
      </c>
      <c r="V488" s="29">
        <v>-0.06</v>
      </c>
      <c r="W488" s="29">
        <v>0.36023192529258147</v>
      </c>
      <c r="X488" s="92">
        <v>10.25</v>
      </c>
      <c r="Y488" s="298" t="s">
        <v>3007</v>
      </c>
    </row>
    <row r="489" spans="1:25" x14ac:dyDescent="0.25">
      <c r="A489" s="28" t="s">
        <v>18</v>
      </c>
      <c r="B489" s="140" t="s">
        <v>498</v>
      </c>
      <c r="C489" s="296" t="s">
        <v>21</v>
      </c>
      <c r="D489" s="140">
        <v>110</v>
      </c>
      <c r="E489" s="140" t="s">
        <v>530</v>
      </c>
      <c r="F489" s="140">
        <v>10</v>
      </c>
      <c r="G489" s="140" t="s">
        <v>3007</v>
      </c>
      <c r="H489" s="297">
        <v>1</v>
      </c>
      <c r="I489" s="140" t="s">
        <v>531</v>
      </c>
      <c r="J489" s="29">
        <v>3.4875394035372809</v>
      </c>
      <c r="K489" s="29">
        <v>-2.3999999999999998E-3</v>
      </c>
      <c r="L489" s="29">
        <v>-6.2399999999999997E-2</v>
      </c>
      <c r="M489" s="29">
        <v>6.2446136790036896E-2</v>
      </c>
      <c r="N489" s="29">
        <v>10.35</v>
      </c>
      <c r="O489" s="35">
        <v>3.3863234634340786</v>
      </c>
      <c r="P489" s="29">
        <v>-2.3999999999999998E-3</v>
      </c>
      <c r="Q489" s="29">
        <v>-0.06</v>
      </c>
      <c r="R489" s="29">
        <v>6.0047980815344654E-2</v>
      </c>
      <c r="S489" s="92">
        <v>10.25</v>
      </c>
      <c r="T489" s="35">
        <v>0</v>
      </c>
      <c r="U489" s="29">
        <v>-3.2000000000000002E-3</v>
      </c>
      <c r="V489" s="29">
        <v>-0.06</v>
      </c>
      <c r="W489" s="29">
        <v>6.008527273800128E-2</v>
      </c>
      <c r="X489" s="92">
        <v>10.25</v>
      </c>
      <c r="Y489" s="298" t="s">
        <v>3007</v>
      </c>
    </row>
    <row r="490" spans="1:25" x14ac:dyDescent="0.25">
      <c r="A490" s="28" t="s">
        <v>18</v>
      </c>
      <c r="B490" s="140" t="s">
        <v>498</v>
      </c>
      <c r="C490" s="296" t="s">
        <v>21</v>
      </c>
      <c r="D490" s="140">
        <v>110</v>
      </c>
      <c r="E490" s="140" t="s">
        <v>135</v>
      </c>
      <c r="F490" s="140">
        <v>10</v>
      </c>
      <c r="G490" s="140" t="s">
        <v>57</v>
      </c>
      <c r="H490" s="297">
        <v>1</v>
      </c>
      <c r="I490" s="140" t="s">
        <v>58</v>
      </c>
      <c r="J490" s="29">
        <v>0</v>
      </c>
      <c r="K490" s="29">
        <v>-1.6539999999999999E-2</v>
      </c>
      <c r="L490" s="29">
        <v>-1.0400000000000001E-3</v>
      </c>
      <c r="M490" s="29">
        <v>1.6572664239644749E-2</v>
      </c>
      <c r="N490" s="29">
        <v>10.35</v>
      </c>
      <c r="O490" s="35">
        <v>0</v>
      </c>
      <c r="P490" s="29">
        <v>-1.5480000000000001E-2</v>
      </c>
      <c r="Q490" s="29">
        <v>-1.0200000000000001E-3</v>
      </c>
      <c r="R490" s="29">
        <v>1.5513568254918016E-2</v>
      </c>
      <c r="S490" s="92">
        <v>10.25</v>
      </c>
      <c r="T490" s="35">
        <v>0</v>
      </c>
      <c r="U490" s="29">
        <v>-1.3720000000000001E-2</v>
      </c>
      <c r="V490" s="29">
        <v>-9.7999999999999997E-4</v>
      </c>
      <c r="W490" s="29">
        <v>1.3754955470665835E-2</v>
      </c>
      <c r="X490" s="92">
        <v>10.25</v>
      </c>
      <c r="Y490" s="298" t="s">
        <v>3007</v>
      </c>
    </row>
    <row r="491" spans="1:25" x14ac:dyDescent="0.25">
      <c r="A491" s="30" t="s">
        <v>18</v>
      </c>
      <c r="B491" s="141" t="s">
        <v>498</v>
      </c>
      <c r="C491" s="141" t="s">
        <v>21</v>
      </c>
      <c r="D491" s="141">
        <v>110</v>
      </c>
      <c r="E491" s="141" t="s">
        <v>59</v>
      </c>
      <c r="F491" s="141">
        <v>110</v>
      </c>
      <c r="G491" s="141" t="s">
        <v>31</v>
      </c>
      <c r="H491" s="141" t="s">
        <v>3007</v>
      </c>
      <c r="I491" s="141" t="s">
        <v>3007</v>
      </c>
      <c r="J491" s="31">
        <v>51.161498279189324</v>
      </c>
      <c r="K491" s="31">
        <v>-10.24</v>
      </c>
      <c r="L491" s="31">
        <v>-2.4009999999999998</v>
      </c>
      <c r="M491" s="31">
        <v>10.517718431294879</v>
      </c>
      <c r="N491" s="31">
        <v>119.1</v>
      </c>
      <c r="O491" s="93">
        <v>82.166537839898325</v>
      </c>
      <c r="P491" s="31">
        <v>-16.635999999999999</v>
      </c>
      <c r="Q491" s="31">
        <v>-2.9419999999999997</v>
      </c>
      <c r="R491" s="31">
        <v>16.894136852766405</v>
      </c>
      <c r="S491" s="94">
        <v>118.9</v>
      </c>
      <c r="T491" s="93">
        <v>88.135697911366407</v>
      </c>
      <c r="U491" s="31">
        <v>-17.934000000000001</v>
      </c>
      <c r="V491" s="31">
        <v>-2.8220000000000001</v>
      </c>
      <c r="W491" s="31">
        <v>18.154669922639741</v>
      </c>
      <c r="X491" s="94">
        <v>119.1</v>
      </c>
      <c r="Y491" s="299" t="s">
        <v>3007</v>
      </c>
    </row>
    <row r="492" spans="1:25" x14ac:dyDescent="0.25">
      <c r="A492" s="28" t="s">
        <v>18</v>
      </c>
      <c r="B492" s="140" t="s">
        <v>498</v>
      </c>
      <c r="C492" s="296" t="s">
        <v>21</v>
      </c>
      <c r="D492" s="140">
        <v>110</v>
      </c>
      <c r="E492" s="140" t="s">
        <v>492</v>
      </c>
      <c r="F492" s="140">
        <v>35</v>
      </c>
      <c r="G492" s="140" t="s">
        <v>34</v>
      </c>
      <c r="H492" s="140" t="s">
        <v>3007</v>
      </c>
      <c r="I492" s="140" t="s">
        <v>331</v>
      </c>
      <c r="J492" s="29">
        <v>27.340473163339297</v>
      </c>
      <c r="K492" s="29">
        <v>-1.708</v>
      </c>
      <c r="L492" s="29">
        <v>-0.13300000000000001</v>
      </c>
      <c r="M492" s="29">
        <v>1.7131704526987381</v>
      </c>
      <c r="N492" s="29">
        <v>36.22</v>
      </c>
      <c r="O492" s="35">
        <v>28.077168910769004</v>
      </c>
      <c r="P492" s="29">
        <v>-1.736</v>
      </c>
      <c r="Q492" s="29">
        <v>-0.154</v>
      </c>
      <c r="R492" s="29">
        <v>1.7428172594968183</v>
      </c>
      <c r="S492" s="92">
        <v>35.880000000000003</v>
      </c>
      <c r="T492" s="35">
        <v>29.200643107010688</v>
      </c>
      <c r="U492" s="29">
        <v>-1.806</v>
      </c>
      <c r="V492" s="29">
        <v>-0.154</v>
      </c>
      <c r="W492" s="29">
        <v>1.8125539991956101</v>
      </c>
      <c r="X492" s="92">
        <v>35.880000000000003</v>
      </c>
      <c r="Y492" s="298" t="s">
        <v>3007</v>
      </c>
    </row>
    <row r="493" spans="1:25" x14ac:dyDescent="0.25">
      <c r="A493" s="26" t="s">
        <v>18</v>
      </c>
      <c r="B493" s="139" t="s">
        <v>498</v>
      </c>
      <c r="C493" s="139" t="s">
        <v>21</v>
      </c>
      <c r="D493" s="139">
        <v>110</v>
      </c>
      <c r="E493" s="139" t="s">
        <v>532</v>
      </c>
      <c r="F493" s="139">
        <v>35</v>
      </c>
      <c r="G493" s="139" t="s">
        <v>173</v>
      </c>
      <c r="H493" s="139">
        <v>2</v>
      </c>
      <c r="I493" s="139" t="s">
        <v>533</v>
      </c>
      <c r="J493" s="27">
        <v>2.2781772389855868</v>
      </c>
      <c r="K493" s="27">
        <v>-0.1414</v>
      </c>
      <c r="L493" s="27">
        <v>-1.9600000000000003E-2</v>
      </c>
      <c r="M493" s="27">
        <v>0.14275195270118024</v>
      </c>
      <c r="N493" s="27">
        <v>36.22</v>
      </c>
      <c r="O493" s="90">
        <v>1.7130883737352858</v>
      </c>
      <c r="P493" s="27">
        <v>-0.105</v>
      </c>
      <c r="Q493" s="27">
        <v>-1.6800000000000002E-2</v>
      </c>
      <c r="R493" s="27">
        <v>0.10633550676984616</v>
      </c>
      <c r="S493" s="91">
        <v>35.880000000000003</v>
      </c>
      <c r="T493" s="90">
        <v>2.0134062461938336</v>
      </c>
      <c r="U493" s="27">
        <v>-0.1232</v>
      </c>
      <c r="V493" s="27">
        <v>-2.1000000000000001E-2</v>
      </c>
      <c r="W493" s="27">
        <v>0.12497695787624213</v>
      </c>
      <c r="X493" s="91">
        <v>35.880000000000003</v>
      </c>
      <c r="Y493" s="295" t="s">
        <v>3007</v>
      </c>
    </row>
    <row r="494" spans="1:25" x14ac:dyDescent="0.25">
      <c r="A494" s="26" t="s">
        <v>18</v>
      </c>
      <c r="B494" s="139" t="s">
        <v>498</v>
      </c>
      <c r="C494" s="139" t="s">
        <v>21</v>
      </c>
      <c r="D494" s="139">
        <v>110</v>
      </c>
      <c r="E494" s="139" t="s">
        <v>534</v>
      </c>
      <c r="F494" s="139">
        <v>35</v>
      </c>
      <c r="G494" s="139" t="s">
        <v>173</v>
      </c>
      <c r="H494" s="139">
        <v>2</v>
      </c>
      <c r="I494" s="139" t="s">
        <v>535</v>
      </c>
      <c r="J494" s="27">
        <v>24.921312820892449</v>
      </c>
      <c r="K494" s="27">
        <v>-1.55715</v>
      </c>
      <c r="L494" s="27">
        <v>-0.1176</v>
      </c>
      <c r="M494" s="27">
        <v>1.5615844141448134</v>
      </c>
      <c r="N494" s="27">
        <v>36.22</v>
      </c>
      <c r="O494" s="90">
        <v>26.29408728542786</v>
      </c>
      <c r="P494" s="27">
        <v>-1.6285499999999999</v>
      </c>
      <c r="Q494" s="27">
        <v>-0.10815000000000001</v>
      </c>
      <c r="R494" s="27">
        <v>1.6321371036159922</v>
      </c>
      <c r="S494" s="91">
        <v>35.880000000000003</v>
      </c>
      <c r="T494" s="90">
        <v>27.171834573732255</v>
      </c>
      <c r="U494" s="27">
        <v>-1.6831500000000001</v>
      </c>
      <c r="V494" s="27">
        <v>-0.10815000000000001</v>
      </c>
      <c r="W494" s="27">
        <v>1.6866209843945381</v>
      </c>
      <c r="X494" s="91">
        <v>35.880000000000003</v>
      </c>
      <c r="Y494" s="295" t="s">
        <v>3007</v>
      </c>
    </row>
    <row r="495" spans="1:25" x14ac:dyDescent="0.25">
      <c r="A495" s="28" t="s">
        <v>18</v>
      </c>
      <c r="B495" s="140" t="s">
        <v>498</v>
      </c>
      <c r="C495" s="296" t="s">
        <v>21</v>
      </c>
      <c r="D495" s="140">
        <v>110</v>
      </c>
      <c r="E495" s="479" t="s">
        <v>136</v>
      </c>
      <c r="F495" s="140">
        <v>10</v>
      </c>
      <c r="G495" s="140" t="s">
        <v>36</v>
      </c>
      <c r="H495" s="140">
        <v>2</v>
      </c>
      <c r="I495" s="140" t="s">
        <v>289</v>
      </c>
      <c r="J495" s="29">
        <v>495.44296185197078</v>
      </c>
      <c r="K495" s="478">
        <v>-8.532</v>
      </c>
      <c r="L495" s="478">
        <v>-2.2679999999999998</v>
      </c>
      <c r="M495" s="29">
        <v>8.8282981372402691</v>
      </c>
      <c r="N495" s="29">
        <v>10.3</v>
      </c>
      <c r="O495" s="35">
        <v>854.8480515751728</v>
      </c>
      <c r="P495" s="29">
        <v>-14.9</v>
      </c>
      <c r="Q495" s="29">
        <v>-2.7879999999999998</v>
      </c>
      <c r="R495" s="29">
        <v>15.158593074556755</v>
      </c>
      <c r="S495" s="92">
        <v>10.25</v>
      </c>
      <c r="T495" s="35">
        <v>917.40218898681508</v>
      </c>
      <c r="U495" s="29">
        <v>-16.128</v>
      </c>
      <c r="V495" s="29">
        <v>-2.6680000000000001</v>
      </c>
      <c r="W495" s="29">
        <v>16.347189605556057</v>
      </c>
      <c r="X495" s="92">
        <v>10.3</v>
      </c>
      <c r="Y495" s="298" t="s">
        <v>3007</v>
      </c>
    </row>
    <row r="496" spans="1:25" x14ac:dyDescent="0.25">
      <c r="A496" s="28" t="s">
        <v>18</v>
      </c>
      <c r="B496" s="140" t="s">
        <v>498</v>
      </c>
      <c r="C496" s="296" t="s">
        <v>21</v>
      </c>
      <c r="D496" s="140">
        <v>110</v>
      </c>
      <c r="E496" s="140" t="s">
        <v>536</v>
      </c>
      <c r="F496" s="140">
        <v>10</v>
      </c>
      <c r="G496" s="140" t="s">
        <v>3007</v>
      </c>
      <c r="H496" s="140">
        <v>2</v>
      </c>
      <c r="I496" s="140" t="s">
        <v>537</v>
      </c>
      <c r="J496" s="29">
        <v>112.79931448819823</v>
      </c>
      <c r="K496" s="29">
        <v>-1.9319999999999999</v>
      </c>
      <c r="L496" s="29">
        <v>-0.5544</v>
      </c>
      <c r="M496" s="29">
        <v>2.0099709848652045</v>
      </c>
      <c r="N496" s="29">
        <v>10.3</v>
      </c>
      <c r="O496" s="35">
        <v>179.18414905393035</v>
      </c>
      <c r="P496" s="29">
        <v>-3.1068000000000002</v>
      </c>
      <c r="Q496" s="29">
        <v>-0.66600000000000004</v>
      </c>
      <c r="R496" s="29">
        <v>3.1773829230988202</v>
      </c>
      <c r="S496" s="92">
        <v>10.25</v>
      </c>
      <c r="T496" s="35">
        <v>191.40159016604443</v>
      </c>
      <c r="U496" s="29">
        <v>-3.3408000000000002</v>
      </c>
      <c r="V496" s="29">
        <v>-0.68640000000000001</v>
      </c>
      <c r="W496" s="29">
        <v>3.4105849351687465</v>
      </c>
      <c r="X496" s="92">
        <v>10.3</v>
      </c>
      <c r="Y496" s="298" t="s">
        <v>3007</v>
      </c>
    </row>
    <row r="497" spans="1:25" x14ac:dyDescent="0.25">
      <c r="A497" s="28" t="s">
        <v>18</v>
      </c>
      <c r="B497" s="140" t="s">
        <v>498</v>
      </c>
      <c r="C497" s="296" t="s">
        <v>21</v>
      </c>
      <c r="D497" s="140">
        <v>110</v>
      </c>
      <c r="E497" s="140" t="s">
        <v>538</v>
      </c>
      <c r="F497" s="140">
        <v>10</v>
      </c>
      <c r="G497" s="140" t="s">
        <v>3007</v>
      </c>
      <c r="H497" s="140">
        <v>2</v>
      </c>
      <c r="I497" s="140" t="s">
        <v>539</v>
      </c>
      <c r="J497" s="29">
        <v>88.242592715327575</v>
      </c>
      <c r="K497" s="29">
        <v>-1.4772000000000001</v>
      </c>
      <c r="L497" s="29">
        <v>-0.53879999999999995</v>
      </c>
      <c r="M497" s="29">
        <v>1.5723947595944221</v>
      </c>
      <c r="N497" s="29">
        <v>10.3</v>
      </c>
      <c r="O497" s="35">
        <v>156.05316505400552</v>
      </c>
      <c r="P497" s="29">
        <v>-2.7048000000000001</v>
      </c>
      <c r="Q497" s="29">
        <v>-0.58440000000000003</v>
      </c>
      <c r="R497" s="29">
        <v>2.7672127493201533</v>
      </c>
      <c r="S497" s="92">
        <v>10.25</v>
      </c>
      <c r="T497" s="35">
        <v>185.16355604778008</v>
      </c>
      <c r="U497" s="29">
        <v>-3.2423999999999999</v>
      </c>
      <c r="V497" s="29">
        <v>-0.61080000000000001</v>
      </c>
      <c r="W497" s="29">
        <v>3.2994294052153927</v>
      </c>
      <c r="X497" s="92">
        <v>10.3</v>
      </c>
      <c r="Y497" s="298" t="s">
        <v>3007</v>
      </c>
    </row>
    <row r="498" spans="1:25" x14ac:dyDescent="0.25">
      <c r="A498" s="28" t="s">
        <v>18</v>
      </c>
      <c r="B498" s="140" t="s">
        <v>498</v>
      </c>
      <c r="C498" s="296" t="s">
        <v>21</v>
      </c>
      <c r="D498" s="140">
        <v>110</v>
      </c>
      <c r="E498" s="140" t="s">
        <v>540</v>
      </c>
      <c r="F498" s="140">
        <v>10</v>
      </c>
      <c r="G498" s="140" t="s">
        <v>3007</v>
      </c>
      <c r="H498" s="140">
        <v>2</v>
      </c>
      <c r="I498" s="140" t="s">
        <v>541</v>
      </c>
      <c r="J498" s="29">
        <v>63.12935157552112</v>
      </c>
      <c r="K498" s="29">
        <v>-1.0895999999999999</v>
      </c>
      <c r="L498" s="29">
        <v>-0.27960000000000002</v>
      </c>
      <c r="M498" s="29">
        <v>1.1249019157242111</v>
      </c>
      <c r="N498" s="29">
        <v>10.3</v>
      </c>
      <c r="O498" s="35">
        <v>101.07834972070168</v>
      </c>
      <c r="P498" s="29">
        <v>-1.7555999999999998</v>
      </c>
      <c r="Q498" s="29">
        <v>-0.36119999999999997</v>
      </c>
      <c r="R498" s="29">
        <v>1.7923718364223422</v>
      </c>
      <c r="S498" s="92">
        <v>10.25</v>
      </c>
      <c r="T498" s="35">
        <v>76.678148352858486</v>
      </c>
      <c r="U498" s="29">
        <v>-1.3440000000000001</v>
      </c>
      <c r="V498" s="29">
        <v>-0.246</v>
      </c>
      <c r="W498" s="29">
        <v>1.3663279254995853</v>
      </c>
      <c r="X498" s="92">
        <v>10.3</v>
      </c>
      <c r="Y498" s="298" t="s">
        <v>3007</v>
      </c>
    </row>
    <row r="499" spans="1:25" x14ac:dyDescent="0.25">
      <c r="A499" s="28" t="s">
        <v>18</v>
      </c>
      <c r="B499" s="140" t="s">
        <v>498</v>
      </c>
      <c r="C499" s="296" t="s">
        <v>21</v>
      </c>
      <c r="D499" s="140">
        <v>110</v>
      </c>
      <c r="E499" s="140" t="s">
        <v>542</v>
      </c>
      <c r="F499" s="140">
        <v>10</v>
      </c>
      <c r="G499" s="140" t="s">
        <v>3007</v>
      </c>
      <c r="H499" s="140">
        <v>2</v>
      </c>
      <c r="I499" s="140" t="s">
        <v>543</v>
      </c>
      <c r="J499" s="29">
        <v>20.594558646773525</v>
      </c>
      <c r="K499" s="29">
        <v>-0.3468</v>
      </c>
      <c r="L499" s="29">
        <v>-0.12</v>
      </c>
      <c r="M499" s="29">
        <v>0.3669744405268574</v>
      </c>
      <c r="N499" s="29">
        <v>10.3</v>
      </c>
      <c r="O499" s="35">
        <v>39.938443191431027</v>
      </c>
      <c r="P499" s="29">
        <v>-0.69240000000000002</v>
      </c>
      <c r="Q499" s="29">
        <v>-0.14880000000000002</v>
      </c>
      <c r="R499" s="29">
        <v>0.70820844389205073</v>
      </c>
      <c r="S499" s="92">
        <v>10.25</v>
      </c>
      <c r="T499" s="35">
        <v>45.287772888268066</v>
      </c>
      <c r="U499" s="29">
        <v>-0.79079999999999995</v>
      </c>
      <c r="V499" s="29">
        <v>-0.1608</v>
      </c>
      <c r="W499" s="29">
        <v>0.80698282509604868</v>
      </c>
      <c r="X499" s="92">
        <v>10.3</v>
      </c>
      <c r="Y499" s="298" t="s">
        <v>3007</v>
      </c>
    </row>
    <row r="500" spans="1:25" x14ac:dyDescent="0.25">
      <c r="A500" s="28" t="s">
        <v>18</v>
      </c>
      <c r="B500" s="140" t="s">
        <v>498</v>
      </c>
      <c r="C500" s="296" t="s">
        <v>21</v>
      </c>
      <c r="D500" s="140">
        <v>110</v>
      </c>
      <c r="E500" s="140" t="s">
        <v>544</v>
      </c>
      <c r="F500" s="140">
        <v>10</v>
      </c>
      <c r="G500" s="140" t="s">
        <v>3007</v>
      </c>
      <c r="H500" s="140">
        <v>2</v>
      </c>
      <c r="I500" s="140" t="s">
        <v>545</v>
      </c>
      <c r="J500" s="29">
        <v>24.598947406021278</v>
      </c>
      <c r="K500" s="29">
        <v>-0.41760000000000003</v>
      </c>
      <c r="L500" s="29">
        <v>-0.13319999999999999</v>
      </c>
      <c r="M500" s="29">
        <v>0.43832864382789316</v>
      </c>
      <c r="N500" s="29">
        <v>10.3</v>
      </c>
      <c r="O500" s="35">
        <v>51.589329371994062</v>
      </c>
      <c r="P500" s="29">
        <v>-0.9012</v>
      </c>
      <c r="Q500" s="29">
        <v>-0.15719999999999998</v>
      </c>
      <c r="R500" s="29">
        <v>0.91480778308888477</v>
      </c>
      <c r="S500" s="92">
        <v>10.25</v>
      </c>
      <c r="T500" s="35">
        <v>59.255123019459099</v>
      </c>
      <c r="U500" s="29">
        <v>-1.0427999999999999</v>
      </c>
      <c r="V500" s="29">
        <v>-0.1656</v>
      </c>
      <c r="W500" s="29">
        <v>1.0558670370837417</v>
      </c>
      <c r="X500" s="92">
        <v>10.3</v>
      </c>
      <c r="Y500" s="298" t="s">
        <v>3007</v>
      </c>
    </row>
    <row r="501" spans="1:25" x14ac:dyDescent="0.25">
      <c r="A501" s="28" t="s">
        <v>18</v>
      </c>
      <c r="B501" s="140" t="s">
        <v>498</v>
      </c>
      <c r="C501" s="296" t="s">
        <v>21</v>
      </c>
      <c r="D501" s="140">
        <v>110</v>
      </c>
      <c r="E501" s="140" t="s">
        <v>546</v>
      </c>
      <c r="F501" s="140">
        <v>10</v>
      </c>
      <c r="G501" s="140" t="s">
        <v>3007</v>
      </c>
      <c r="H501" s="140">
        <v>2</v>
      </c>
      <c r="I501" s="140" t="s">
        <v>547</v>
      </c>
      <c r="J501" s="29">
        <v>2.4989921295623065</v>
      </c>
      <c r="K501" s="29">
        <v>-4.3200000000000002E-2</v>
      </c>
      <c r="L501" s="29">
        <v>-1.0800000000000001E-2</v>
      </c>
      <c r="M501" s="29">
        <v>4.4529540756670739E-2</v>
      </c>
      <c r="N501" s="29">
        <v>10.3</v>
      </c>
      <c r="O501" s="35">
        <v>13.100151064463848</v>
      </c>
      <c r="P501" s="29">
        <v>-0.2316</v>
      </c>
      <c r="Q501" s="29">
        <v>-1.7999999999999999E-2</v>
      </c>
      <c r="R501" s="29">
        <v>0.23229842875060519</v>
      </c>
      <c r="S501" s="92">
        <v>10.25</v>
      </c>
      <c r="T501" s="35">
        <v>5.7051805287366495</v>
      </c>
      <c r="U501" s="29">
        <v>-0.1008</v>
      </c>
      <c r="V501" s="29">
        <v>-1.32E-2</v>
      </c>
      <c r="W501" s="29">
        <v>0.10166061184155839</v>
      </c>
      <c r="X501" s="92">
        <v>10.3</v>
      </c>
      <c r="Y501" s="298" t="s">
        <v>3007</v>
      </c>
    </row>
    <row r="502" spans="1:25" x14ac:dyDescent="0.25">
      <c r="A502" s="28" t="s">
        <v>18</v>
      </c>
      <c r="B502" s="140" t="s">
        <v>498</v>
      </c>
      <c r="C502" s="296" t="s">
        <v>21</v>
      </c>
      <c r="D502" s="140">
        <v>110</v>
      </c>
      <c r="E502" s="140" t="s">
        <v>548</v>
      </c>
      <c r="F502" s="140">
        <v>10</v>
      </c>
      <c r="G502" s="140" t="s">
        <v>3007</v>
      </c>
      <c r="H502" s="140">
        <v>2</v>
      </c>
      <c r="I502" s="140" t="s">
        <v>549</v>
      </c>
      <c r="J502" s="29">
        <v>3.7676459682000649</v>
      </c>
      <c r="K502" s="29">
        <v>-6.1200000000000004E-2</v>
      </c>
      <c r="L502" s="29">
        <v>-2.7600000000000003E-2</v>
      </c>
      <c r="M502" s="29">
        <v>6.7135683507356964E-2</v>
      </c>
      <c r="N502" s="29">
        <v>10.3</v>
      </c>
      <c r="O502" s="35">
        <v>10.816785825661213</v>
      </c>
      <c r="P502" s="29">
        <v>-0.18840000000000001</v>
      </c>
      <c r="Q502" s="29">
        <v>-3.5999999999999997E-2</v>
      </c>
      <c r="R502" s="29">
        <v>0.19180865465353747</v>
      </c>
      <c r="S502" s="92">
        <v>10.25</v>
      </c>
      <c r="T502" s="35">
        <v>6.0926644475314005</v>
      </c>
      <c r="U502" s="29">
        <v>-0.1056</v>
      </c>
      <c r="V502" s="29">
        <v>-2.52E-2</v>
      </c>
      <c r="W502" s="29">
        <v>0.10856518779056203</v>
      </c>
      <c r="X502" s="92">
        <v>10.3</v>
      </c>
      <c r="Y502" s="298" t="s">
        <v>3007</v>
      </c>
    </row>
    <row r="503" spans="1:25" x14ac:dyDescent="0.25">
      <c r="A503" s="28" t="s">
        <v>18</v>
      </c>
      <c r="B503" s="140" t="s">
        <v>498</v>
      </c>
      <c r="C503" s="296" t="s">
        <v>21</v>
      </c>
      <c r="D503" s="140">
        <v>110</v>
      </c>
      <c r="E503" s="140" t="s">
        <v>550</v>
      </c>
      <c r="F503" s="140">
        <v>10</v>
      </c>
      <c r="G503" s="140" t="s">
        <v>3007</v>
      </c>
      <c r="H503" s="140">
        <v>2</v>
      </c>
      <c r="I503" s="140" t="s">
        <v>551</v>
      </c>
      <c r="J503" s="29">
        <v>74.965831697365289</v>
      </c>
      <c r="K503" s="29">
        <v>-1.3115999999999999</v>
      </c>
      <c r="L503" s="29">
        <v>-0.25319999999999998</v>
      </c>
      <c r="M503" s="29">
        <v>1.3358161550153522</v>
      </c>
      <c r="N503" s="29">
        <v>10.3</v>
      </c>
      <c r="O503" s="35">
        <v>143.06268345229554</v>
      </c>
      <c r="P503" s="29">
        <v>-2.5175999999999998</v>
      </c>
      <c r="Q503" s="29">
        <v>-0.312</v>
      </c>
      <c r="R503" s="29">
        <v>2.5368590343178314</v>
      </c>
      <c r="S503" s="92">
        <v>10.25</v>
      </c>
      <c r="T503" s="35">
        <v>173.55033183499734</v>
      </c>
      <c r="U503" s="29">
        <v>-3.0756000000000001</v>
      </c>
      <c r="V503" s="29">
        <v>-0.32280000000000003</v>
      </c>
      <c r="W503" s="29">
        <v>3.0924933629678173</v>
      </c>
      <c r="X503" s="92">
        <v>10.3</v>
      </c>
      <c r="Y503" s="298" t="s">
        <v>3007</v>
      </c>
    </row>
    <row r="504" spans="1:25" x14ac:dyDescent="0.25">
      <c r="A504" s="28" t="s">
        <v>18</v>
      </c>
      <c r="B504" s="140" t="s">
        <v>498</v>
      </c>
      <c r="C504" s="296" t="s">
        <v>21</v>
      </c>
      <c r="D504" s="140">
        <v>110</v>
      </c>
      <c r="E504" s="140" t="s">
        <v>552</v>
      </c>
      <c r="F504" s="140">
        <v>10</v>
      </c>
      <c r="G504" s="140" t="s">
        <v>3007</v>
      </c>
      <c r="H504" s="140">
        <v>2</v>
      </c>
      <c r="I504" s="140" t="s">
        <v>529</v>
      </c>
      <c r="J504" s="29">
        <v>4.6720324339509363</v>
      </c>
      <c r="K504" s="29">
        <v>-8.0399999999999999E-2</v>
      </c>
      <c r="L504" s="29">
        <v>-2.1600000000000001E-2</v>
      </c>
      <c r="M504" s="29">
        <v>8.3250945940571752E-2</v>
      </c>
      <c r="N504" s="29">
        <v>10.3</v>
      </c>
      <c r="O504" s="35">
        <v>11.082574624050133</v>
      </c>
      <c r="P504" s="29">
        <v>-0.19440000000000002</v>
      </c>
      <c r="Q504" s="29">
        <v>-2.8799999999999999E-2</v>
      </c>
      <c r="R504" s="29">
        <v>0.19652175452096904</v>
      </c>
      <c r="S504" s="92">
        <v>10.25</v>
      </c>
      <c r="T504" s="35">
        <v>28.714155773108626</v>
      </c>
      <c r="U504" s="29">
        <v>-0.50880000000000003</v>
      </c>
      <c r="V504" s="29">
        <v>-5.3999999999999999E-2</v>
      </c>
      <c r="W504" s="29">
        <v>0.51165754172102262</v>
      </c>
      <c r="X504" s="92">
        <v>10.3</v>
      </c>
      <c r="Y504" s="298" t="s">
        <v>3007</v>
      </c>
    </row>
    <row r="505" spans="1:25" x14ac:dyDescent="0.25">
      <c r="A505" s="28" t="s">
        <v>18</v>
      </c>
      <c r="B505" s="140" t="s">
        <v>498</v>
      </c>
      <c r="C505" s="296" t="s">
        <v>21</v>
      </c>
      <c r="D505" s="140">
        <v>110</v>
      </c>
      <c r="E505" s="140" t="s">
        <v>553</v>
      </c>
      <c r="F505" s="140">
        <v>10</v>
      </c>
      <c r="G505" s="140" t="s">
        <v>3007</v>
      </c>
      <c r="H505" s="140">
        <v>2</v>
      </c>
      <c r="I505" s="140" t="s">
        <v>554</v>
      </c>
      <c r="J505" s="29">
        <v>6.1164378901583465</v>
      </c>
      <c r="K505" s="29">
        <v>-5.16E-2</v>
      </c>
      <c r="L505" s="29">
        <v>-9.6000000000000002E-2</v>
      </c>
      <c r="M505" s="29">
        <v>0.10898880676473158</v>
      </c>
      <c r="N505" s="29">
        <v>10.3</v>
      </c>
      <c r="O505" s="35">
        <v>5.6525659622306854</v>
      </c>
      <c r="P505" s="29">
        <v>-5.28E-2</v>
      </c>
      <c r="Q505" s="29">
        <v>-8.5199999999999998E-2</v>
      </c>
      <c r="R505" s="29">
        <v>0.10023412592525562</v>
      </c>
      <c r="S505" s="92">
        <v>10.25</v>
      </c>
      <c r="T505" s="35">
        <v>5.7978319546634616</v>
      </c>
      <c r="U505" s="29">
        <v>-5.28E-2</v>
      </c>
      <c r="V505" s="29">
        <v>-8.8800000000000004E-2</v>
      </c>
      <c r="W505" s="29">
        <v>0.10331156760014824</v>
      </c>
      <c r="X505" s="92">
        <v>10.3</v>
      </c>
      <c r="Y505" s="298" t="s">
        <v>3007</v>
      </c>
    </row>
    <row r="506" spans="1:25" x14ac:dyDescent="0.25">
      <c r="A506" s="28" t="s">
        <v>18</v>
      </c>
      <c r="B506" s="140" t="s">
        <v>498</v>
      </c>
      <c r="C506" s="296" t="s">
        <v>21</v>
      </c>
      <c r="D506" s="140">
        <v>110</v>
      </c>
      <c r="E506" s="140" t="s">
        <v>555</v>
      </c>
      <c r="F506" s="140">
        <v>10</v>
      </c>
      <c r="G506" s="140" t="s">
        <v>3007</v>
      </c>
      <c r="H506" s="140">
        <v>2</v>
      </c>
      <c r="I506" s="140" t="s">
        <v>556</v>
      </c>
      <c r="J506" s="29">
        <v>50.854350406248713</v>
      </c>
      <c r="K506" s="29">
        <v>-0.88160000000000005</v>
      </c>
      <c r="L506" s="29">
        <v>-0.20959999999999998</v>
      </c>
      <c r="M506" s="29">
        <v>0.90617366988894577</v>
      </c>
      <c r="N506" s="29">
        <v>10.3</v>
      </c>
      <c r="O506" s="35">
        <v>54.820825140822279</v>
      </c>
      <c r="P506" s="29">
        <v>-0.9536</v>
      </c>
      <c r="Q506" s="29">
        <v>-0.18880000000000002</v>
      </c>
      <c r="R506" s="29">
        <v>0.97211028180963088</v>
      </c>
      <c r="S506" s="92">
        <v>10.25</v>
      </c>
      <c r="T506" s="35">
        <v>57.628304953699185</v>
      </c>
      <c r="U506" s="29">
        <v>-1.008</v>
      </c>
      <c r="V506" s="29">
        <v>-0.19600000000000001</v>
      </c>
      <c r="W506" s="29">
        <v>1.0268787659699659</v>
      </c>
      <c r="X506" s="92">
        <v>10.3</v>
      </c>
      <c r="Y506" s="298" t="s">
        <v>3007</v>
      </c>
    </row>
    <row r="507" spans="1:25" x14ac:dyDescent="0.25">
      <c r="A507" s="28" t="s">
        <v>18</v>
      </c>
      <c r="B507" s="140" t="s">
        <v>498</v>
      </c>
      <c r="C507" s="296" t="s">
        <v>21</v>
      </c>
      <c r="D507" s="140">
        <v>110</v>
      </c>
      <c r="E507" s="140" t="s">
        <v>557</v>
      </c>
      <c r="F507" s="140">
        <v>10</v>
      </c>
      <c r="G507" s="140" t="s">
        <v>3007</v>
      </c>
      <c r="H507" s="140">
        <v>2</v>
      </c>
      <c r="I507" s="140" t="s">
        <v>527</v>
      </c>
      <c r="J507" s="29">
        <v>26.973627545384833</v>
      </c>
      <c r="K507" s="29">
        <v>-0.39600000000000002</v>
      </c>
      <c r="L507" s="29">
        <v>-0.27239999999999998</v>
      </c>
      <c r="M507" s="29">
        <v>0.48064306923121236</v>
      </c>
      <c r="N507" s="29">
        <v>10.3</v>
      </c>
      <c r="O507" s="35">
        <v>26.690374102404629</v>
      </c>
      <c r="P507" s="29">
        <v>-0.39600000000000002</v>
      </c>
      <c r="Q507" s="29">
        <v>-0.25919999999999999</v>
      </c>
      <c r="R507" s="29">
        <v>0.47328705877089011</v>
      </c>
      <c r="S507" s="92">
        <v>10.25</v>
      </c>
      <c r="T507" s="35">
        <v>26.709286063260933</v>
      </c>
      <c r="U507" s="29">
        <v>-0.39600000000000002</v>
      </c>
      <c r="V507" s="29">
        <v>-0.26400000000000001</v>
      </c>
      <c r="W507" s="29">
        <v>0.47593276836124659</v>
      </c>
      <c r="X507" s="92">
        <v>10.3</v>
      </c>
      <c r="Y507" s="298" t="s">
        <v>3007</v>
      </c>
    </row>
    <row r="508" spans="1:25" x14ac:dyDescent="0.25">
      <c r="A508" s="28" t="s">
        <v>18</v>
      </c>
      <c r="B508" s="140" t="s">
        <v>498</v>
      </c>
      <c r="C508" s="296" t="s">
        <v>21</v>
      </c>
      <c r="D508" s="140">
        <v>110</v>
      </c>
      <c r="E508" s="140" t="s">
        <v>558</v>
      </c>
      <c r="F508" s="140">
        <v>10</v>
      </c>
      <c r="G508" s="140" t="s">
        <v>3007</v>
      </c>
      <c r="H508" s="140">
        <v>2</v>
      </c>
      <c r="I508" s="140" t="s">
        <v>559</v>
      </c>
      <c r="J508" s="29">
        <v>29.581201379471064</v>
      </c>
      <c r="K508" s="29">
        <v>-0.49319999999999997</v>
      </c>
      <c r="L508" s="29">
        <v>-0.186</v>
      </c>
      <c r="M508" s="29">
        <v>0.52710742738079486</v>
      </c>
      <c r="N508" s="29">
        <v>10.3</v>
      </c>
      <c r="O508" s="35">
        <v>74.535129592886534</v>
      </c>
      <c r="P508" s="29">
        <v>-1.2744000000000002</v>
      </c>
      <c r="Q508" s="29">
        <v>-0.35039999999999999</v>
      </c>
      <c r="R508" s="29">
        <v>1.3216941855058608</v>
      </c>
      <c r="S508" s="92">
        <v>10.25</v>
      </c>
      <c r="T508" s="35">
        <v>68.487069482183642</v>
      </c>
      <c r="U508" s="29">
        <v>-1.1904000000000001</v>
      </c>
      <c r="V508" s="29">
        <v>-0.26880000000000004</v>
      </c>
      <c r="W508" s="29">
        <v>1.2203710911030301</v>
      </c>
      <c r="X508" s="92">
        <v>10.3</v>
      </c>
      <c r="Y508" s="298" t="s">
        <v>3007</v>
      </c>
    </row>
    <row r="509" spans="1:25" ht="15.75" thickBot="1" x14ac:dyDescent="0.3">
      <c r="A509" s="32" t="s">
        <v>18</v>
      </c>
      <c r="B509" s="142" t="s">
        <v>498</v>
      </c>
      <c r="C509" s="305" t="s">
        <v>21</v>
      </c>
      <c r="D509" s="142">
        <v>110</v>
      </c>
      <c r="E509" s="142" t="s">
        <v>144</v>
      </c>
      <c r="F509" s="142">
        <v>10</v>
      </c>
      <c r="G509" s="142" t="s">
        <v>57</v>
      </c>
      <c r="H509" s="142">
        <v>2</v>
      </c>
      <c r="I509" s="142" t="s">
        <v>58</v>
      </c>
      <c r="J509" s="29">
        <v>0</v>
      </c>
      <c r="K509" s="29">
        <v>0</v>
      </c>
      <c r="L509" s="29">
        <v>0</v>
      </c>
      <c r="M509" s="29">
        <v>0</v>
      </c>
      <c r="N509" s="29">
        <v>10.3</v>
      </c>
      <c r="O509" s="36">
        <v>0</v>
      </c>
      <c r="P509" s="33">
        <v>0</v>
      </c>
      <c r="Q509" s="33">
        <v>0</v>
      </c>
      <c r="R509" s="33">
        <v>0</v>
      </c>
      <c r="S509" s="95">
        <v>10.25</v>
      </c>
      <c r="T509" s="36">
        <v>0</v>
      </c>
      <c r="U509" s="33">
        <v>0</v>
      </c>
      <c r="V509" s="33">
        <v>0</v>
      </c>
      <c r="W509" s="33">
        <v>0</v>
      </c>
      <c r="X509" s="95">
        <v>10.3</v>
      </c>
      <c r="Y509" s="301" t="s">
        <v>3007</v>
      </c>
    </row>
    <row r="510" spans="1:25" x14ac:dyDescent="0.25">
      <c r="A510" s="24" t="s">
        <v>18</v>
      </c>
      <c r="B510" s="138" t="s">
        <v>560</v>
      </c>
      <c r="C510" s="138" t="s">
        <v>20</v>
      </c>
      <c r="D510" s="138">
        <v>110</v>
      </c>
      <c r="E510" s="138" t="s">
        <v>30</v>
      </c>
      <c r="F510" s="138">
        <v>110</v>
      </c>
      <c r="G510" s="138" t="s">
        <v>31</v>
      </c>
      <c r="H510" s="138" t="s">
        <v>3007</v>
      </c>
      <c r="I510" s="138" t="s">
        <v>3007</v>
      </c>
      <c r="J510" s="25">
        <v>5.6199325076926785</v>
      </c>
      <c r="K510" s="25">
        <v>-1.0884</v>
      </c>
      <c r="L510" s="25">
        <v>-0.39239999999999997</v>
      </c>
      <c r="M510" s="25">
        <v>1.1569755053586916</v>
      </c>
      <c r="N510" s="25">
        <v>119</v>
      </c>
      <c r="O510" s="88">
        <v>7.122629843040083</v>
      </c>
      <c r="P510" s="25">
        <v>-1.3824000000000001</v>
      </c>
      <c r="Q510" s="25">
        <v>-0.40920000000000001</v>
      </c>
      <c r="R510" s="25">
        <v>1.4416915065297431</v>
      </c>
      <c r="S510" s="89">
        <v>117</v>
      </c>
      <c r="T510" s="88">
        <v>7.4440828646619623</v>
      </c>
      <c r="U510" s="25">
        <v>-1.4364000000000001</v>
      </c>
      <c r="V510" s="25">
        <v>-0.41039999999999999</v>
      </c>
      <c r="W510" s="25">
        <v>1.4938785492803626</v>
      </c>
      <c r="X510" s="89">
        <v>116</v>
      </c>
      <c r="Y510" s="294" t="s">
        <v>3007</v>
      </c>
    </row>
    <row r="511" spans="1:25" x14ac:dyDescent="0.25">
      <c r="A511" s="28" t="s">
        <v>18</v>
      </c>
      <c r="B511" s="140" t="s">
        <v>560</v>
      </c>
      <c r="C511" s="296" t="s">
        <v>20</v>
      </c>
      <c r="D511" s="140">
        <v>110</v>
      </c>
      <c r="E511" s="140" t="s">
        <v>258</v>
      </c>
      <c r="F511" s="140">
        <v>10</v>
      </c>
      <c r="G511" s="140" t="s">
        <v>36</v>
      </c>
      <c r="H511" s="140" t="s">
        <v>3007</v>
      </c>
      <c r="I511" s="140" t="s">
        <v>259</v>
      </c>
      <c r="J511" s="29">
        <v>64.304996963021992</v>
      </c>
      <c r="K511" s="29">
        <v>-1.0884</v>
      </c>
      <c r="L511" s="29">
        <v>-0.39239999999999997</v>
      </c>
      <c r="M511" s="29">
        <v>1.1569755053586916</v>
      </c>
      <c r="N511" s="29">
        <v>10.4</v>
      </c>
      <c r="O511" s="35">
        <v>81.70075408193037</v>
      </c>
      <c r="P511" s="29">
        <v>-1.3824000000000001</v>
      </c>
      <c r="Q511" s="29">
        <v>-0.40920000000000001</v>
      </c>
      <c r="R511" s="29">
        <v>1.4416915065297431</v>
      </c>
      <c r="S511" s="92">
        <v>10.199999999999999</v>
      </c>
      <c r="T511" s="35">
        <v>84.658197284390951</v>
      </c>
      <c r="U511" s="29">
        <v>-1.4364000000000001</v>
      </c>
      <c r="V511" s="29">
        <v>-0.41039999999999999</v>
      </c>
      <c r="W511" s="29">
        <v>1.4938785492803626</v>
      </c>
      <c r="X511" s="92">
        <v>10.199999999999999</v>
      </c>
      <c r="Y511" s="298" t="s">
        <v>3007</v>
      </c>
    </row>
    <row r="512" spans="1:25" x14ac:dyDescent="0.25">
      <c r="A512" s="28" t="s">
        <v>18</v>
      </c>
      <c r="B512" s="140" t="s">
        <v>560</v>
      </c>
      <c r="C512" s="296" t="s">
        <v>20</v>
      </c>
      <c r="D512" s="140">
        <v>110</v>
      </c>
      <c r="E512" s="140" t="s">
        <v>2707</v>
      </c>
      <c r="F512" s="140">
        <v>10</v>
      </c>
      <c r="G512" s="140" t="s">
        <v>3007</v>
      </c>
      <c r="H512" s="297">
        <v>1</v>
      </c>
      <c r="I512" s="140" t="s">
        <v>561</v>
      </c>
      <c r="J512" s="29">
        <v>23.562264925181594</v>
      </c>
      <c r="K512" s="29">
        <v>-0.39839999999999998</v>
      </c>
      <c r="L512" s="29">
        <v>-0.1449</v>
      </c>
      <c r="M512" s="29">
        <v>0.42393227053386723</v>
      </c>
      <c r="N512" s="29">
        <v>10.4</v>
      </c>
      <c r="O512" s="35">
        <v>22.239160344982746</v>
      </c>
      <c r="P512" s="29">
        <v>-0.36869999999999997</v>
      </c>
      <c r="Q512" s="29">
        <v>-0.13440000000000002</v>
      </c>
      <c r="R512" s="29">
        <v>0.39243222344756551</v>
      </c>
      <c r="S512" s="92">
        <v>10.199999999999999</v>
      </c>
      <c r="T512" s="35">
        <v>24.274724186832231</v>
      </c>
      <c r="U512" s="29">
        <v>-0.40500000000000003</v>
      </c>
      <c r="V512" s="29">
        <v>-0.13950000000000001</v>
      </c>
      <c r="W512" s="29">
        <v>0.42835178300084154</v>
      </c>
      <c r="X512" s="92">
        <v>10.199999999999999</v>
      </c>
      <c r="Y512" s="298" t="s">
        <v>3007</v>
      </c>
    </row>
    <row r="513" spans="1:25" x14ac:dyDescent="0.25">
      <c r="A513" s="28" t="s">
        <v>18</v>
      </c>
      <c r="B513" s="140" t="s">
        <v>560</v>
      </c>
      <c r="C513" s="296" t="s">
        <v>20</v>
      </c>
      <c r="D513" s="140">
        <v>110</v>
      </c>
      <c r="E513" s="140" t="s">
        <v>2708</v>
      </c>
      <c r="F513" s="140">
        <v>10</v>
      </c>
      <c r="G513" s="140" t="s">
        <v>3007</v>
      </c>
      <c r="H513" s="297">
        <v>1</v>
      </c>
      <c r="I513" s="140" t="s">
        <v>562</v>
      </c>
      <c r="J513" s="29">
        <v>40.753914740188335</v>
      </c>
      <c r="K513" s="29">
        <v>-0.68879999999999997</v>
      </c>
      <c r="L513" s="29">
        <v>-0.25140000000000001</v>
      </c>
      <c r="M513" s="29">
        <v>0.73324443400546857</v>
      </c>
      <c r="N513" s="29">
        <v>10.4</v>
      </c>
      <c r="O513" s="35">
        <v>59.440779032797856</v>
      </c>
      <c r="P513" s="29">
        <v>-1.0116000000000001</v>
      </c>
      <c r="Q513" s="29">
        <v>-0.2772</v>
      </c>
      <c r="R513" s="29">
        <v>1.0488919868127511</v>
      </c>
      <c r="S513" s="92">
        <v>10.199999999999999</v>
      </c>
      <c r="T513" s="35">
        <v>60.414057121304587</v>
      </c>
      <c r="U513" s="29">
        <v>-1.0302</v>
      </c>
      <c r="V513" s="29">
        <v>-0.2742</v>
      </c>
      <c r="W513" s="29">
        <v>1.0660664519625407</v>
      </c>
      <c r="X513" s="92">
        <v>10.199999999999999</v>
      </c>
      <c r="Y513" s="298" t="s">
        <v>3007</v>
      </c>
    </row>
    <row r="514" spans="1:25" x14ac:dyDescent="0.25">
      <c r="A514" s="28" t="s">
        <v>18</v>
      </c>
      <c r="B514" s="140" t="s">
        <v>560</v>
      </c>
      <c r="C514" s="296" t="s">
        <v>20</v>
      </c>
      <c r="D514" s="140">
        <v>110</v>
      </c>
      <c r="E514" s="140" t="s">
        <v>2709</v>
      </c>
      <c r="F514" s="140">
        <v>10</v>
      </c>
      <c r="G514" s="140" t="s">
        <v>3007</v>
      </c>
      <c r="H514" s="297" t="s">
        <v>3007</v>
      </c>
      <c r="I514" s="140" t="s">
        <v>827</v>
      </c>
      <c r="J514" s="29">
        <v>0</v>
      </c>
      <c r="K514" s="29">
        <v>0</v>
      </c>
      <c r="L514" s="29">
        <v>0</v>
      </c>
      <c r="M514" s="29">
        <v>0</v>
      </c>
      <c r="N514" s="29" t="s">
        <v>2665</v>
      </c>
      <c r="O514" s="35">
        <v>0</v>
      </c>
      <c r="P514" s="29">
        <v>0</v>
      </c>
      <c r="Q514" s="29">
        <v>0</v>
      </c>
      <c r="R514" s="29">
        <v>0</v>
      </c>
      <c r="S514" s="92" t="s">
        <v>2665</v>
      </c>
      <c r="T514" s="35">
        <v>0</v>
      </c>
      <c r="U514" s="29">
        <v>0</v>
      </c>
      <c r="V514" s="29">
        <v>0</v>
      </c>
      <c r="W514" s="29">
        <v>0</v>
      </c>
      <c r="X514" s="92" t="s">
        <v>2665</v>
      </c>
      <c r="Y514" s="298" t="s">
        <v>3007</v>
      </c>
    </row>
    <row r="515" spans="1:25" x14ac:dyDescent="0.25">
      <c r="A515" s="28" t="s">
        <v>18</v>
      </c>
      <c r="B515" s="140" t="s">
        <v>560</v>
      </c>
      <c r="C515" s="296" t="s">
        <v>20</v>
      </c>
      <c r="D515" s="140">
        <v>110</v>
      </c>
      <c r="E515" s="140" t="s">
        <v>135</v>
      </c>
      <c r="F515" s="140">
        <v>10</v>
      </c>
      <c r="G515" s="140" t="s">
        <v>57</v>
      </c>
      <c r="H515" s="297">
        <v>1</v>
      </c>
      <c r="I515" s="140" t="s">
        <v>58</v>
      </c>
      <c r="J515" s="29">
        <v>0</v>
      </c>
      <c r="K515" s="29">
        <v>-2.4799999999999999E-2</v>
      </c>
      <c r="L515" s="29">
        <v>-6.4000000000000003E-3</v>
      </c>
      <c r="M515" s="29">
        <v>2.5612496949731396E-2</v>
      </c>
      <c r="N515" s="29">
        <v>10.4</v>
      </c>
      <c r="O515" s="35">
        <v>0</v>
      </c>
      <c r="P515" s="29">
        <v>-2.3600000000000003E-2</v>
      </c>
      <c r="Q515" s="29">
        <v>-5.7999999999999996E-3</v>
      </c>
      <c r="R515" s="29">
        <v>2.4302263269086691E-2</v>
      </c>
      <c r="S515" s="92">
        <v>10.199999999999999</v>
      </c>
      <c r="T515" s="35">
        <v>0</v>
      </c>
      <c r="U515" s="29">
        <v>-2.5399999999999999E-2</v>
      </c>
      <c r="V515" s="29">
        <v>-6.6E-3</v>
      </c>
      <c r="W515" s="29">
        <v>2.6243475379606262E-2</v>
      </c>
      <c r="X515" s="92">
        <v>10.199999999999999</v>
      </c>
      <c r="Y515" s="298" t="s">
        <v>3007</v>
      </c>
    </row>
    <row r="516" spans="1:25" x14ac:dyDescent="0.25">
      <c r="A516" s="30" t="s">
        <v>18</v>
      </c>
      <c r="B516" s="141" t="s">
        <v>560</v>
      </c>
      <c r="C516" s="141" t="s">
        <v>20</v>
      </c>
      <c r="D516" s="141">
        <v>110</v>
      </c>
      <c r="E516" s="141" t="s">
        <v>59</v>
      </c>
      <c r="F516" s="141">
        <v>110</v>
      </c>
      <c r="G516" s="141" t="s">
        <v>31</v>
      </c>
      <c r="H516" s="141" t="s">
        <v>3007</v>
      </c>
      <c r="I516" s="141" t="s">
        <v>3007</v>
      </c>
      <c r="J516" s="31">
        <v>11.939727973984789</v>
      </c>
      <c r="K516" s="31">
        <v>-2.3915999999999999</v>
      </c>
      <c r="L516" s="31">
        <v>-0.56759999999999999</v>
      </c>
      <c r="M516" s="31">
        <v>2.4580317980042485</v>
      </c>
      <c r="N516" s="31">
        <v>119</v>
      </c>
      <c r="O516" s="93">
        <v>14.142282101941403</v>
      </c>
      <c r="P516" s="31">
        <v>-2.802</v>
      </c>
      <c r="Q516" s="31">
        <v>-0.58560000000000001</v>
      </c>
      <c r="R516" s="31">
        <v>2.8625393202539593</v>
      </c>
      <c r="S516" s="94">
        <v>117</v>
      </c>
      <c r="T516" s="93">
        <v>14.656792351700457</v>
      </c>
      <c r="U516" s="31">
        <v>-2.8728000000000002</v>
      </c>
      <c r="V516" s="31">
        <v>-0.63120000000000009</v>
      </c>
      <c r="W516" s="31">
        <v>2.9413250891392475</v>
      </c>
      <c r="X516" s="94">
        <v>116</v>
      </c>
      <c r="Y516" s="299" t="s">
        <v>3007</v>
      </c>
    </row>
    <row r="517" spans="1:25" x14ac:dyDescent="0.25">
      <c r="A517" s="28" t="s">
        <v>18</v>
      </c>
      <c r="B517" s="140" t="s">
        <v>560</v>
      </c>
      <c r="C517" s="296" t="s">
        <v>20</v>
      </c>
      <c r="D517" s="140">
        <v>110</v>
      </c>
      <c r="E517" s="140" t="s">
        <v>270</v>
      </c>
      <c r="F517" s="140">
        <v>10</v>
      </c>
      <c r="G517" s="140" t="s">
        <v>36</v>
      </c>
      <c r="H517" s="140" t="s">
        <v>3007</v>
      </c>
      <c r="I517" s="140" t="s">
        <v>289</v>
      </c>
      <c r="J517" s="29">
        <v>135.31691703849427</v>
      </c>
      <c r="K517" s="29">
        <v>-2.3915999999999999</v>
      </c>
      <c r="L517" s="29">
        <v>-0.56759999999999999</v>
      </c>
      <c r="M517" s="29">
        <v>2.4580317980042485</v>
      </c>
      <c r="N517" s="29">
        <v>10.5</v>
      </c>
      <c r="O517" s="35">
        <v>160.64534038127613</v>
      </c>
      <c r="P517" s="29">
        <v>-2.802</v>
      </c>
      <c r="Q517" s="29">
        <v>-0.58560000000000001</v>
      </c>
      <c r="R517" s="29">
        <v>2.8625393202539593</v>
      </c>
      <c r="S517" s="92">
        <v>10.3</v>
      </c>
      <c r="T517" s="35">
        <v>165.06678765021871</v>
      </c>
      <c r="U517" s="29">
        <v>-2.8728000000000002</v>
      </c>
      <c r="V517" s="29">
        <v>-0.63120000000000009</v>
      </c>
      <c r="W517" s="29">
        <v>2.9413250891392475</v>
      </c>
      <c r="X517" s="92">
        <v>10.3</v>
      </c>
      <c r="Y517" s="298" t="s">
        <v>3007</v>
      </c>
    </row>
    <row r="518" spans="1:25" x14ac:dyDescent="0.25">
      <c r="A518" s="28" t="s">
        <v>18</v>
      </c>
      <c r="B518" s="140" t="s">
        <v>560</v>
      </c>
      <c r="C518" s="296" t="s">
        <v>20</v>
      </c>
      <c r="D518" s="140">
        <v>110</v>
      </c>
      <c r="E518" s="140" t="s">
        <v>2710</v>
      </c>
      <c r="F518" s="140">
        <v>10</v>
      </c>
      <c r="G518" s="140" t="s">
        <v>3007</v>
      </c>
      <c r="H518" s="140" t="s">
        <v>3007</v>
      </c>
      <c r="I518" s="140" t="s">
        <v>827</v>
      </c>
      <c r="J518" s="29">
        <v>0</v>
      </c>
      <c r="K518" s="29">
        <v>0</v>
      </c>
      <c r="L518" s="29">
        <v>0</v>
      </c>
      <c r="M518" s="29">
        <v>0</v>
      </c>
      <c r="N518" s="29" t="s">
        <v>2665</v>
      </c>
      <c r="O518" s="35">
        <v>0</v>
      </c>
      <c r="P518" s="29">
        <v>0</v>
      </c>
      <c r="Q518" s="29">
        <v>0</v>
      </c>
      <c r="R518" s="29">
        <v>0</v>
      </c>
      <c r="S518" s="92" t="s">
        <v>2665</v>
      </c>
      <c r="T518" s="35">
        <v>0</v>
      </c>
      <c r="U518" s="29">
        <v>0</v>
      </c>
      <c r="V518" s="29">
        <v>0</v>
      </c>
      <c r="W518" s="29">
        <v>0</v>
      </c>
      <c r="X518" s="92" t="s">
        <v>2665</v>
      </c>
      <c r="Y518" s="298" t="s">
        <v>3007</v>
      </c>
    </row>
    <row r="519" spans="1:25" x14ac:dyDescent="0.25">
      <c r="A519" s="28" t="s">
        <v>18</v>
      </c>
      <c r="B519" s="140" t="s">
        <v>560</v>
      </c>
      <c r="C519" s="296" t="s">
        <v>20</v>
      </c>
      <c r="D519" s="140">
        <v>110</v>
      </c>
      <c r="E519" s="140" t="s">
        <v>563</v>
      </c>
      <c r="F519" s="140">
        <v>10</v>
      </c>
      <c r="G519" s="140" t="s">
        <v>3007</v>
      </c>
      <c r="H519" s="140" t="s">
        <v>3007</v>
      </c>
      <c r="I519" s="140" t="s">
        <v>564</v>
      </c>
      <c r="J519" s="29">
        <v>42.293930618083195</v>
      </c>
      <c r="K519" s="29">
        <v>-0.73080000000000001</v>
      </c>
      <c r="L519" s="29">
        <v>-0.23699999999999999</v>
      </c>
      <c r="M519" s="29">
        <v>0.76826924967748123</v>
      </c>
      <c r="N519" s="29">
        <v>10.5</v>
      </c>
      <c r="O519" s="35">
        <v>56.258609585390822</v>
      </c>
      <c r="P519" s="29">
        <v>-0.97620000000000007</v>
      </c>
      <c r="Q519" s="29">
        <v>-0.22800000000000001</v>
      </c>
      <c r="R519" s="29">
        <v>1.0024721642020791</v>
      </c>
      <c r="S519" s="92">
        <v>10.3</v>
      </c>
      <c r="T519" s="35">
        <v>59.559474230917353</v>
      </c>
      <c r="U519" s="29">
        <v>-1.0302</v>
      </c>
      <c r="V519" s="29">
        <v>-0.255</v>
      </c>
      <c r="W519" s="29">
        <v>1.0612902713207166</v>
      </c>
      <c r="X519" s="92">
        <v>10.3</v>
      </c>
      <c r="Y519" s="298" t="s">
        <v>3007</v>
      </c>
    </row>
    <row r="520" spans="1:25" x14ac:dyDescent="0.25">
      <c r="A520" s="28" t="s">
        <v>18</v>
      </c>
      <c r="B520" s="140" t="s">
        <v>560</v>
      </c>
      <c r="C520" s="296" t="s">
        <v>20</v>
      </c>
      <c r="D520" s="140">
        <v>110</v>
      </c>
      <c r="E520" s="140" t="s">
        <v>2711</v>
      </c>
      <c r="F520" s="140">
        <v>10</v>
      </c>
      <c r="G520" s="140" t="s">
        <v>3007</v>
      </c>
      <c r="H520" s="140" t="s">
        <v>3007</v>
      </c>
      <c r="I520" s="140" t="s">
        <v>565</v>
      </c>
      <c r="J520" s="29">
        <v>53.686533652182305</v>
      </c>
      <c r="K520" s="29">
        <v>-0.95010000000000006</v>
      </c>
      <c r="L520" s="29">
        <v>-0.21990000000000001</v>
      </c>
      <c r="M520" s="29">
        <v>0.97521588379189161</v>
      </c>
      <c r="N520" s="29">
        <v>10.5</v>
      </c>
      <c r="O520" s="35">
        <v>64.497938305752299</v>
      </c>
      <c r="P520" s="29">
        <v>-1.1234999999999999</v>
      </c>
      <c r="Q520" s="29">
        <v>-0.24209999999999998</v>
      </c>
      <c r="R520" s="29">
        <v>1.1492887626702004</v>
      </c>
      <c r="S520" s="92">
        <v>10.3</v>
      </c>
      <c r="T520" s="35">
        <v>66.952015432008267</v>
      </c>
      <c r="U520" s="29">
        <v>-1.1630999999999998</v>
      </c>
      <c r="V520" s="29">
        <v>-0.26550000000000001</v>
      </c>
      <c r="W520" s="29">
        <v>1.1930179629829551</v>
      </c>
      <c r="X520" s="92">
        <v>10.3</v>
      </c>
      <c r="Y520" s="298" t="s">
        <v>3007</v>
      </c>
    </row>
    <row r="521" spans="1:25" x14ac:dyDescent="0.25">
      <c r="A521" s="28" t="s">
        <v>18</v>
      </c>
      <c r="B521" s="140" t="s">
        <v>560</v>
      </c>
      <c r="C521" s="296" t="s">
        <v>20</v>
      </c>
      <c r="D521" s="140">
        <v>110</v>
      </c>
      <c r="E521" s="140" t="s">
        <v>2712</v>
      </c>
      <c r="F521" s="140">
        <v>10</v>
      </c>
      <c r="G521" s="140" t="s">
        <v>3007</v>
      </c>
      <c r="H521" s="140" t="s">
        <v>3007</v>
      </c>
      <c r="I521" s="140" t="s">
        <v>566</v>
      </c>
      <c r="J521" s="29">
        <v>39.031472587129976</v>
      </c>
      <c r="K521" s="29">
        <v>-0.70050000000000001</v>
      </c>
      <c r="L521" s="29">
        <v>-0.1095</v>
      </c>
      <c r="M521" s="29">
        <v>0.70900669954521589</v>
      </c>
      <c r="N521" s="29">
        <v>10.5</v>
      </c>
      <c r="O521" s="35">
        <v>39.308635481111942</v>
      </c>
      <c r="P521" s="29">
        <v>-0.69120000000000004</v>
      </c>
      <c r="Q521" s="29">
        <v>-0.1134</v>
      </c>
      <c r="R521" s="29">
        <v>0.70044057563793383</v>
      </c>
      <c r="S521" s="92">
        <v>10.3</v>
      </c>
      <c r="T521" s="35">
        <v>38.032958981142635</v>
      </c>
      <c r="U521" s="29">
        <v>-0.66900000000000004</v>
      </c>
      <c r="V521" s="29">
        <v>-0.10829999999999999</v>
      </c>
      <c r="W521" s="29">
        <v>0.67770929608498065</v>
      </c>
      <c r="X521" s="92">
        <v>10.3</v>
      </c>
      <c r="Y521" s="298" t="s">
        <v>3007</v>
      </c>
    </row>
    <row r="522" spans="1:25" ht="15.75" thickBot="1" x14ac:dyDescent="0.3">
      <c r="A522" s="28" t="s">
        <v>18</v>
      </c>
      <c r="B522" s="140" t="s">
        <v>560</v>
      </c>
      <c r="C522" s="296" t="s">
        <v>20</v>
      </c>
      <c r="D522" s="140">
        <v>110</v>
      </c>
      <c r="E522" s="140" t="s">
        <v>144</v>
      </c>
      <c r="F522" s="140">
        <v>10</v>
      </c>
      <c r="G522" s="140" t="s">
        <v>57</v>
      </c>
      <c r="H522" s="140" t="s">
        <v>3007</v>
      </c>
      <c r="I522" s="140" t="s">
        <v>58</v>
      </c>
      <c r="J522" s="29">
        <v>0</v>
      </c>
      <c r="K522" s="29">
        <v>-2E-3</v>
      </c>
      <c r="L522" s="29">
        <v>-4.2000000000000006E-3</v>
      </c>
      <c r="M522" s="29">
        <v>4.6518813398452033E-3</v>
      </c>
      <c r="N522" s="29">
        <v>10.5</v>
      </c>
      <c r="O522" s="35">
        <v>0</v>
      </c>
      <c r="P522" s="29">
        <v>-2E-3</v>
      </c>
      <c r="Q522" s="29">
        <v>-3.5999999999999999E-3</v>
      </c>
      <c r="R522" s="29">
        <v>4.1182520563948005E-3</v>
      </c>
      <c r="S522" s="92">
        <v>10.3</v>
      </c>
      <c r="T522" s="35">
        <v>0</v>
      </c>
      <c r="U522" s="29">
        <v>-2.2000000000000001E-3</v>
      </c>
      <c r="V522" s="29">
        <v>-4.0000000000000001E-3</v>
      </c>
      <c r="W522" s="29">
        <v>4.565084884205331E-3</v>
      </c>
      <c r="X522" s="92">
        <v>10.3</v>
      </c>
      <c r="Y522" s="298" t="s">
        <v>3007</v>
      </c>
    </row>
    <row r="523" spans="1:25" x14ac:dyDescent="0.25">
      <c r="A523" s="24" t="s">
        <v>18</v>
      </c>
      <c r="B523" s="138" t="s">
        <v>568</v>
      </c>
      <c r="C523" s="138" t="s">
        <v>21</v>
      </c>
      <c r="D523" s="138">
        <v>110</v>
      </c>
      <c r="E523" s="138" t="s">
        <v>569</v>
      </c>
      <c r="F523" s="138">
        <v>110</v>
      </c>
      <c r="G523" s="138" t="s">
        <v>31</v>
      </c>
      <c r="H523" s="138" t="s">
        <v>3007</v>
      </c>
      <c r="I523" s="138" t="s">
        <v>3007</v>
      </c>
      <c r="J523" s="25">
        <v>9.5773297669530937</v>
      </c>
      <c r="K523" s="25">
        <v>-1.9179999999999999</v>
      </c>
      <c r="L523" s="25">
        <v>-0.40400000000000003</v>
      </c>
      <c r="M523" s="25">
        <v>1.9600867327748535</v>
      </c>
      <c r="N523" s="25">
        <v>118.3</v>
      </c>
      <c r="O523" s="88">
        <v>12.498703453985469</v>
      </c>
      <c r="P523" s="25">
        <v>-2.4820000000000002</v>
      </c>
      <c r="Q523" s="25">
        <v>-0.58199999999999996</v>
      </c>
      <c r="R523" s="25">
        <v>2.5493230473990542</v>
      </c>
      <c r="S523" s="89">
        <v>117.9</v>
      </c>
      <c r="T523" s="88">
        <v>11.852909666246308</v>
      </c>
      <c r="U523" s="25">
        <v>-2.3780000000000001</v>
      </c>
      <c r="V523" s="25">
        <v>-0.45800000000000002</v>
      </c>
      <c r="W523" s="25">
        <v>2.4217035326397824</v>
      </c>
      <c r="X523" s="89">
        <v>118.1</v>
      </c>
      <c r="Y523" s="294" t="s">
        <v>3007</v>
      </c>
    </row>
    <row r="524" spans="1:25" x14ac:dyDescent="0.25">
      <c r="A524" s="28" t="s">
        <v>18</v>
      </c>
      <c r="B524" s="140" t="s">
        <v>568</v>
      </c>
      <c r="C524" s="296" t="s">
        <v>21</v>
      </c>
      <c r="D524" s="140">
        <v>110</v>
      </c>
      <c r="E524" s="140" t="s">
        <v>487</v>
      </c>
      <c r="F524" s="140">
        <v>35</v>
      </c>
      <c r="G524" s="140" t="s">
        <v>34</v>
      </c>
      <c r="H524" s="140" t="s">
        <v>3007</v>
      </c>
      <c r="I524" s="140" t="s">
        <v>255</v>
      </c>
      <c r="J524" s="29">
        <v>0</v>
      </c>
      <c r="K524" s="29">
        <v>0</v>
      </c>
      <c r="L524" s="29">
        <v>0</v>
      </c>
      <c r="M524" s="29">
        <v>0</v>
      </c>
      <c r="N524" s="29" t="s">
        <v>39</v>
      </c>
      <c r="O524" s="35">
        <v>0</v>
      </c>
      <c r="P524" s="29">
        <v>0</v>
      </c>
      <c r="Q524" s="29">
        <v>0</v>
      </c>
      <c r="R524" s="29">
        <v>0</v>
      </c>
      <c r="S524" s="92" t="s">
        <v>39</v>
      </c>
      <c r="T524" s="35">
        <v>0</v>
      </c>
      <c r="U524" s="29">
        <v>0</v>
      </c>
      <c r="V524" s="29">
        <v>0</v>
      </c>
      <c r="W524" s="29">
        <v>0</v>
      </c>
      <c r="X524" s="92" t="s">
        <v>39</v>
      </c>
      <c r="Y524" s="298" t="s">
        <v>3007</v>
      </c>
    </row>
    <row r="525" spans="1:25" x14ac:dyDescent="0.25">
      <c r="A525" s="28" t="s">
        <v>18</v>
      </c>
      <c r="B525" s="140" t="s">
        <v>568</v>
      </c>
      <c r="C525" s="296" t="s">
        <v>21</v>
      </c>
      <c r="D525" s="140">
        <v>110</v>
      </c>
      <c r="E525" s="479" t="s">
        <v>121</v>
      </c>
      <c r="F525" s="140">
        <v>10</v>
      </c>
      <c r="G525" s="140" t="s">
        <v>36</v>
      </c>
      <c r="H525" s="140" t="s">
        <v>3007</v>
      </c>
      <c r="I525" s="479" t="s">
        <v>259</v>
      </c>
      <c r="J525" s="29">
        <v>108.42087190722978</v>
      </c>
      <c r="K525" s="478">
        <v>-1.9179999999999999</v>
      </c>
      <c r="L525" s="478">
        <v>-0.40400000000000003</v>
      </c>
      <c r="M525" s="29">
        <v>1.9600867327748535</v>
      </c>
      <c r="N525" s="29">
        <v>10.45</v>
      </c>
      <c r="O525" s="35">
        <v>142.51422990569506</v>
      </c>
      <c r="P525" s="29">
        <v>-2.4820000000000002</v>
      </c>
      <c r="Q525" s="29">
        <v>-0.58199999999999996</v>
      </c>
      <c r="R525" s="29">
        <v>2.5493230473990542</v>
      </c>
      <c r="S525" s="92">
        <v>10.34</v>
      </c>
      <c r="T525" s="35">
        <v>134.59890688304702</v>
      </c>
      <c r="U525" s="29">
        <v>-2.3780000000000001</v>
      </c>
      <c r="V525" s="29">
        <v>-0.45800000000000002</v>
      </c>
      <c r="W525" s="29">
        <v>2.4217035326397824</v>
      </c>
      <c r="X525" s="92">
        <v>10.4</v>
      </c>
      <c r="Y525" s="298" t="s">
        <v>3007</v>
      </c>
    </row>
    <row r="526" spans="1:25" x14ac:dyDescent="0.25">
      <c r="A526" s="28" t="s">
        <v>18</v>
      </c>
      <c r="B526" s="140" t="s">
        <v>568</v>
      </c>
      <c r="C526" s="296" t="s">
        <v>21</v>
      </c>
      <c r="D526" s="140">
        <v>110</v>
      </c>
      <c r="E526" s="140" t="s">
        <v>2713</v>
      </c>
      <c r="F526" s="140">
        <v>10</v>
      </c>
      <c r="G526" s="140" t="s">
        <v>3007</v>
      </c>
      <c r="H526" s="297">
        <v>1</v>
      </c>
      <c r="I526" s="140" t="s">
        <v>570</v>
      </c>
      <c r="J526" s="29">
        <v>4.882052357685402</v>
      </c>
      <c r="K526" s="29">
        <v>-8.5500000000000007E-2</v>
      </c>
      <c r="L526" s="29">
        <v>-2.1899999999999999E-2</v>
      </c>
      <c r="M526" s="29">
        <v>8.8260183548415541E-2</v>
      </c>
      <c r="N526" s="29">
        <v>10.45</v>
      </c>
      <c r="O526" s="35">
        <v>6.3019512156031174</v>
      </c>
      <c r="P526" s="29">
        <v>-0.11070000000000001</v>
      </c>
      <c r="Q526" s="29">
        <v>-2.1299999999999999E-2</v>
      </c>
      <c r="R526" s="29">
        <v>0.11273056373495167</v>
      </c>
      <c r="S526" s="92">
        <v>10.34</v>
      </c>
      <c r="T526" s="35">
        <v>7.7932361575489946</v>
      </c>
      <c r="U526" s="29">
        <v>-0.13830000000000001</v>
      </c>
      <c r="V526" s="29">
        <v>-2.3100000000000002E-2</v>
      </c>
      <c r="W526" s="29">
        <v>0.14021590494662151</v>
      </c>
      <c r="X526" s="92">
        <v>10.4</v>
      </c>
      <c r="Y526" s="298" t="s">
        <v>3007</v>
      </c>
    </row>
    <row r="527" spans="1:25" x14ac:dyDescent="0.25">
      <c r="A527" s="28" t="s">
        <v>18</v>
      </c>
      <c r="B527" s="140" t="s">
        <v>568</v>
      </c>
      <c r="C527" s="296" t="s">
        <v>21</v>
      </c>
      <c r="D527" s="140">
        <v>110</v>
      </c>
      <c r="E527" s="140" t="s">
        <v>2714</v>
      </c>
      <c r="F527" s="140">
        <v>10</v>
      </c>
      <c r="G527" s="140" t="s">
        <v>3007</v>
      </c>
      <c r="H527" s="297">
        <v>1</v>
      </c>
      <c r="I527" s="140" t="s">
        <v>570</v>
      </c>
      <c r="J527" s="29">
        <v>1.115279980056745</v>
      </c>
      <c r="K527" s="29">
        <v>-1.47E-2</v>
      </c>
      <c r="L527" s="29">
        <v>-1.3800000000000002E-2</v>
      </c>
      <c r="M527" s="29">
        <v>2.0162589119455867E-2</v>
      </c>
      <c r="N527" s="29">
        <v>10.45</v>
      </c>
      <c r="O527" s="35">
        <v>1.1211398517475162</v>
      </c>
      <c r="P527" s="29">
        <v>-1.6500000000000001E-2</v>
      </c>
      <c r="Q527" s="29">
        <v>-1.14E-2</v>
      </c>
      <c r="R527" s="29">
        <v>2.0055173896029923E-2</v>
      </c>
      <c r="S527" s="92">
        <v>10.34</v>
      </c>
      <c r="T527" s="35">
        <v>1.1538895249085785</v>
      </c>
      <c r="U527" s="29">
        <v>-1.6500000000000001E-2</v>
      </c>
      <c r="V527" s="29">
        <v>-1.26E-2</v>
      </c>
      <c r="W527" s="29">
        <v>2.0760780332155147E-2</v>
      </c>
      <c r="X527" s="92">
        <v>10.4</v>
      </c>
      <c r="Y527" s="298" t="s">
        <v>3007</v>
      </c>
    </row>
    <row r="528" spans="1:25" x14ac:dyDescent="0.25">
      <c r="A528" s="28" t="s">
        <v>18</v>
      </c>
      <c r="B528" s="140" t="s">
        <v>568</v>
      </c>
      <c r="C528" s="296" t="s">
        <v>21</v>
      </c>
      <c r="D528" s="140">
        <v>110</v>
      </c>
      <c r="E528" s="140" t="s">
        <v>571</v>
      </c>
      <c r="F528" s="140">
        <v>10</v>
      </c>
      <c r="G528" s="140" t="s">
        <v>3007</v>
      </c>
      <c r="H528" s="297">
        <v>1</v>
      </c>
      <c r="I528" s="140" t="s">
        <v>572</v>
      </c>
      <c r="J528" s="29">
        <v>30.740741652497416</v>
      </c>
      <c r="K528" s="29">
        <v>-0.54989999999999994</v>
      </c>
      <c r="L528" s="29">
        <v>-8.0399999999999999E-2</v>
      </c>
      <c r="M528" s="29">
        <v>0.55574649796467446</v>
      </c>
      <c r="N528" s="29">
        <v>10.45</v>
      </c>
      <c r="O528" s="35">
        <v>31.57308149996809</v>
      </c>
      <c r="P528" s="29">
        <v>-0.56010000000000004</v>
      </c>
      <c r="Q528" s="29">
        <v>-7.2599999999999998E-2</v>
      </c>
      <c r="R528" s="29">
        <v>0.56478559648772919</v>
      </c>
      <c r="S528" s="92">
        <v>10.34</v>
      </c>
      <c r="T528" s="35">
        <v>34.375692162589758</v>
      </c>
      <c r="U528" s="29">
        <v>-0.61320000000000008</v>
      </c>
      <c r="V528" s="29">
        <v>-8.0700000000000008E-2</v>
      </c>
      <c r="W528" s="29">
        <v>0.61848745338931499</v>
      </c>
      <c r="X528" s="92">
        <v>10.4</v>
      </c>
      <c r="Y528" s="298" t="s">
        <v>3007</v>
      </c>
    </row>
    <row r="529" spans="1:25" x14ac:dyDescent="0.25">
      <c r="A529" s="28" t="s">
        <v>18</v>
      </c>
      <c r="B529" s="140" t="s">
        <v>568</v>
      </c>
      <c r="C529" s="296" t="s">
        <v>21</v>
      </c>
      <c r="D529" s="140">
        <v>110</v>
      </c>
      <c r="E529" s="140" t="s">
        <v>2715</v>
      </c>
      <c r="F529" s="140">
        <v>10</v>
      </c>
      <c r="G529" s="140" t="s">
        <v>3007</v>
      </c>
      <c r="H529" s="297">
        <v>1</v>
      </c>
      <c r="I529" s="140" t="s">
        <v>573</v>
      </c>
      <c r="J529" s="29">
        <v>9.464701038652434</v>
      </c>
      <c r="K529" s="29">
        <v>-0.16950000000000001</v>
      </c>
      <c r="L529" s="29">
        <v>-2.3399999999999997E-2</v>
      </c>
      <c r="M529" s="29">
        <v>0.17110759772727802</v>
      </c>
      <c r="N529" s="29">
        <v>10.45</v>
      </c>
      <c r="O529" s="35">
        <v>13.627340888987861</v>
      </c>
      <c r="P529" s="29">
        <v>-0.23280000000000001</v>
      </c>
      <c r="Q529" s="29">
        <v>-7.2300000000000003E-2</v>
      </c>
      <c r="R529" s="29">
        <v>0.24376859929039263</v>
      </c>
      <c r="S529" s="92">
        <v>10.34</v>
      </c>
      <c r="T529" s="35">
        <v>10.764921748731787</v>
      </c>
      <c r="U529" s="29">
        <v>-0.1923</v>
      </c>
      <c r="V529" s="29">
        <v>-2.3100000000000002E-2</v>
      </c>
      <c r="W529" s="29">
        <v>0.19368247210318232</v>
      </c>
      <c r="X529" s="92">
        <v>10.4</v>
      </c>
      <c r="Y529" s="298" t="s">
        <v>3007</v>
      </c>
    </row>
    <row r="530" spans="1:25" x14ac:dyDescent="0.25">
      <c r="A530" s="28" t="s">
        <v>18</v>
      </c>
      <c r="B530" s="140" t="s">
        <v>568</v>
      </c>
      <c r="C530" s="296" t="s">
        <v>21</v>
      </c>
      <c r="D530" s="140">
        <v>110</v>
      </c>
      <c r="E530" s="140" t="s">
        <v>574</v>
      </c>
      <c r="F530" s="140">
        <v>10</v>
      </c>
      <c r="G530" s="140" t="s">
        <v>3007</v>
      </c>
      <c r="H530" s="297">
        <v>1</v>
      </c>
      <c r="I530" s="140" t="s">
        <v>575</v>
      </c>
      <c r="J530" s="29">
        <v>10.222262110092274</v>
      </c>
      <c r="K530" s="29">
        <v>-0.16889999999999999</v>
      </c>
      <c r="L530" s="29">
        <v>-7.4999999999999997E-2</v>
      </c>
      <c r="M530" s="29">
        <v>0.18480316555730314</v>
      </c>
      <c r="N530" s="29">
        <v>10.45</v>
      </c>
      <c r="O530" s="35">
        <v>12.785535137914998</v>
      </c>
      <c r="P530" s="29">
        <v>-0.21</v>
      </c>
      <c r="Q530" s="29">
        <v>-9.06E-2</v>
      </c>
      <c r="R530" s="29">
        <v>0.22871020965405106</v>
      </c>
      <c r="S530" s="92">
        <v>10.34</v>
      </c>
      <c r="T530" s="35">
        <v>12.291328675597031</v>
      </c>
      <c r="U530" s="29">
        <v>-0.2016</v>
      </c>
      <c r="V530" s="29">
        <v>-9.0900000000000009E-2</v>
      </c>
      <c r="W530" s="29">
        <v>0.22114558553134178</v>
      </c>
      <c r="X530" s="92">
        <v>10.4</v>
      </c>
      <c r="Y530" s="298" t="s">
        <v>3007</v>
      </c>
    </row>
    <row r="531" spans="1:25" x14ac:dyDescent="0.25">
      <c r="A531" s="28" t="s">
        <v>18</v>
      </c>
      <c r="B531" s="140" t="s">
        <v>568</v>
      </c>
      <c r="C531" s="296" t="s">
        <v>21</v>
      </c>
      <c r="D531" s="140">
        <v>110</v>
      </c>
      <c r="E531" s="140" t="s">
        <v>576</v>
      </c>
      <c r="F531" s="140">
        <v>10</v>
      </c>
      <c r="G531" s="140" t="s">
        <v>3007</v>
      </c>
      <c r="H531" s="297">
        <v>1</v>
      </c>
      <c r="I531" s="140" t="s">
        <v>577</v>
      </c>
      <c r="J531" s="29">
        <v>38.367812792193305</v>
      </c>
      <c r="K531" s="29">
        <v>-0.67889999999999995</v>
      </c>
      <c r="L531" s="29">
        <v>-0.14219999999999999</v>
      </c>
      <c r="M531" s="29">
        <v>0.69363250356366657</v>
      </c>
      <c r="N531" s="29">
        <v>10.45</v>
      </c>
      <c r="O531" s="35">
        <v>64.895070427519784</v>
      </c>
      <c r="P531" s="29">
        <v>-1.1211</v>
      </c>
      <c r="Q531" s="29">
        <v>-0.30119999999999997</v>
      </c>
      <c r="R531" s="29">
        <v>1.1608559988215592</v>
      </c>
      <c r="S531" s="92">
        <v>10.34</v>
      </c>
      <c r="T531" s="35">
        <v>52.802127546390878</v>
      </c>
      <c r="U531" s="29">
        <v>-0.93240000000000001</v>
      </c>
      <c r="V531" s="29">
        <v>-0.18209999999999998</v>
      </c>
      <c r="W531" s="29">
        <v>0.95001587881466487</v>
      </c>
      <c r="X531" s="92">
        <v>10.4</v>
      </c>
      <c r="Y531" s="298" t="s">
        <v>3007</v>
      </c>
    </row>
    <row r="532" spans="1:25" x14ac:dyDescent="0.25">
      <c r="A532" s="28" t="s">
        <v>18</v>
      </c>
      <c r="B532" s="140" t="s">
        <v>568</v>
      </c>
      <c r="C532" s="296" t="s">
        <v>21</v>
      </c>
      <c r="D532" s="140">
        <v>110</v>
      </c>
      <c r="E532" s="140" t="s">
        <v>578</v>
      </c>
      <c r="F532" s="140">
        <v>10</v>
      </c>
      <c r="G532" s="140" t="s">
        <v>3007</v>
      </c>
      <c r="H532" s="297">
        <v>1</v>
      </c>
      <c r="I532" s="140" t="s">
        <v>579</v>
      </c>
      <c r="J532" s="29">
        <v>1.3156904608075677</v>
      </c>
      <c r="K532" s="29">
        <v>-2.24E-2</v>
      </c>
      <c r="L532" s="29">
        <v>-8.0000000000000002E-3</v>
      </c>
      <c r="M532" s="29">
        <v>2.3785709995709611E-2</v>
      </c>
      <c r="N532" s="29">
        <v>10.45</v>
      </c>
      <c r="O532" s="35">
        <v>1.648819123741978</v>
      </c>
      <c r="P532" s="29">
        <v>-2.7600000000000003E-2</v>
      </c>
      <c r="Q532" s="29">
        <v>-1.04E-2</v>
      </c>
      <c r="R532" s="29">
        <v>2.9494406249321245E-2</v>
      </c>
      <c r="S532" s="92">
        <v>10.34</v>
      </c>
      <c r="T532" s="35">
        <v>1.511946477182686</v>
      </c>
      <c r="U532" s="29">
        <v>-2.5600000000000001E-2</v>
      </c>
      <c r="V532" s="29">
        <v>-9.1999999999999998E-3</v>
      </c>
      <c r="W532" s="29">
        <v>2.7202941017470887E-2</v>
      </c>
      <c r="X532" s="92">
        <v>10.4</v>
      </c>
      <c r="Y532" s="298" t="s">
        <v>3007</v>
      </c>
    </row>
    <row r="533" spans="1:25" x14ac:dyDescent="0.25">
      <c r="A533" s="28" t="s">
        <v>18</v>
      </c>
      <c r="B533" s="140" t="s">
        <v>568</v>
      </c>
      <c r="C533" s="296" t="s">
        <v>21</v>
      </c>
      <c r="D533" s="140">
        <v>110</v>
      </c>
      <c r="E533" s="140" t="s">
        <v>580</v>
      </c>
      <c r="F533" s="140">
        <v>10</v>
      </c>
      <c r="G533" s="140" t="s">
        <v>3007</v>
      </c>
      <c r="H533" s="297">
        <v>1</v>
      </c>
      <c r="I533" s="140" t="s">
        <v>581</v>
      </c>
      <c r="J533" s="29">
        <v>0.23932635619972822</v>
      </c>
      <c r="K533" s="29">
        <v>-2.3999999999999998E-3</v>
      </c>
      <c r="L533" s="29">
        <v>-3.5999999999999999E-3</v>
      </c>
      <c r="M533" s="29">
        <v>4.3266615305567867E-3</v>
      </c>
      <c r="N533" s="29">
        <v>10.45</v>
      </c>
      <c r="O533" s="35">
        <v>0.30083796127220652</v>
      </c>
      <c r="P533" s="29">
        <v>-4.0000000000000001E-3</v>
      </c>
      <c r="Q533" s="29">
        <v>-3.5999999999999999E-3</v>
      </c>
      <c r="R533" s="29">
        <v>5.3814496188294841E-3</v>
      </c>
      <c r="S533" s="92">
        <v>10.34</v>
      </c>
      <c r="T533" s="35">
        <v>0.37001593990869802</v>
      </c>
      <c r="U533" s="29">
        <v>-5.5999999999999999E-3</v>
      </c>
      <c r="V533" s="29">
        <v>-3.5999999999999999E-3</v>
      </c>
      <c r="W533" s="29">
        <v>6.6573267908372948E-3</v>
      </c>
      <c r="X533" s="92">
        <v>10.4</v>
      </c>
      <c r="Y533" s="298" t="s">
        <v>3007</v>
      </c>
    </row>
    <row r="534" spans="1:25" x14ac:dyDescent="0.25">
      <c r="A534" s="28" t="s">
        <v>18</v>
      </c>
      <c r="B534" s="140" t="s">
        <v>568</v>
      </c>
      <c r="C534" s="296" t="s">
        <v>21</v>
      </c>
      <c r="D534" s="140">
        <v>110</v>
      </c>
      <c r="E534" s="140" t="s">
        <v>582</v>
      </c>
      <c r="F534" s="140">
        <v>10</v>
      </c>
      <c r="G534" s="140" t="s">
        <v>3007</v>
      </c>
      <c r="H534" s="297">
        <v>1</v>
      </c>
      <c r="I534" s="140" t="s">
        <v>583</v>
      </c>
      <c r="J534" s="29">
        <v>15.963161800895225</v>
      </c>
      <c r="K534" s="29">
        <v>-0.28079999999999999</v>
      </c>
      <c r="L534" s="29">
        <v>-6.6599999999999993E-2</v>
      </c>
      <c r="M534" s="29">
        <v>0.28859002061748429</v>
      </c>
      <c r="N534" s="29">
        <v>10.45</v>
      </c>
      <c r="O534" s="35">
        <v>16.620131601451334</v>
      </c>
      <c r="P534" s="29">
        <v>-0.29099999999999998</v>
      </c>
      <c r="Q534" s="29">
        <v>-6.0899999999999996E-2</v>
      </c>
      <c r="R534" s="29">
        <v>0.29730423811308171</v>
      </c>
      <c r="S534" s="92">
        <v>10.34</v>
      </c>
      <c r="T534" s="35">
        <v>17.743756859942692</v>
      </c>
      <c r="U534" s="29">
        <v>-0.31260000000000004</v>
      </c>
      <c r="V534" s="29">
        <v>-6.4799999999999996E-2</v>
      </c>
      <c r="W534" s="29">
        <v>0.31924567342408894</v>
      </c>
      <c r="X534" s="92">
        <v>10.4</v>
      </c>
      <c r="Y534" s="298" t="s">
        <v>3007</v>
      </c>
    </row>
    <row r="535" spans="1:25" x14ac:dyDescent="0.25">
      <c r="A535" s="28" t="s">
        <v>18</v>
      </c>
      <c r="B535" s="140" t="s">
        <v>568</v>
      </c>
      <c r="C535" s="296" t="s">
        <v>21</v>
      </c>
      <c r="D535" s="140">
        <v>110</v>
      </c>
      <c r="E535" s="140" t="s">
        <v>135</v>
      </c>
      <c r="F535" s="140">
        <v>10</v>
      </c>
      <c r="G535" s="140" t="s">
        <v>57</v>
      </c>
      <c r="H535" s="297">
        <v>1</v>
      </c>
      <c r="I535" s="140" t="s">
        <v>58</v>
      </c>
      <c r="J535" s="29">
        <v>0</v>
      </c>
      <c r="K535" s="29">
        <v>-1.575E-2</v>
      </c>
      <c r="L535" s="29">
        <v>-4.2000000000000006E-3</v>
      </c>
      <c r="M535" s="29">
        <v>1.6300383431073026E-2</v>
      </c>
      <c r="N535" s="29">
        <v>10.45</v>
      </c>
      <c r="O535" s="35">
        <v>0</v>
      </c>
      <c r="P535" s="29">
        <v>-1.5210000000000001E-2</v>
      </c>
      <c r="Q535" s="29">
        <v>-3.9900000000000005E-3</v>
      </c>
      <c r="R535" s="29">
        <v>1.5724636720764015E-2</v>
      </c>
      <c r="S535" s="92">
        <v>10.34</v>
      </c>
      <c r="T535" s="35">
        <v>0</v>
      </c>
      <c r="U535" s="29">
        <v>-1.524E-2</v>
      </c>
      <c r="V535" s="29">
        <v>-4.0499999999999998E-3</v>
      </c>
      <c r="W535" s="29">
        <v>1.5768960016437353E-2</v>
      </c>
      <c r="X535" s="92">
        <v>10.4</v>
      </c>
      <c r="Y535" s="298" t="s">
        <v>3007</v>
      </c>
    </row>
    <row r="536" spans="1:25" x14ac:dyDescent="0.25">
      <c r="A536" s="30" t="s">
        <v>18</v>
      </c>
      <c r="B536" s="141" t="s">
        <v>568</v>
      </c>
      <c r="C536" s="141" t="s">
        <v>21</v>
      </c>
      <c r="D536" s="141">
        <v>110</v>
      </c>
      <c r="E536" s="141" t="s">
        <v>59</v>
      </c>
      <c r="F536" s="141">
        <v>110</v>
      </c>
      <c r="G536" s="141" t="s">
        <v>31</v>
      </c>
      <c r="H536" s="141" t="s">
        <v>3007</v>
      </c>
      <c r="I536" s="141" t="s">
        <v>3007</v>
      </c>
      <c r="J536" s="31">
        <v>48.715485522250447</v>
      </c>
      <c r="K536" s="31">
        <v>-9.257200000000001</v>
      </c>
      <c r="L536" s="31">
        <v>-3.8795999999999999</v>
      </c>
      <c r="M536" s="31">
        <v>2.4657122830374991</v>
      </c>
      <c r="N536" s="31">
        <v>119.1</v>
      </c>
      <c r="O536" s="93">
        <v>59.333886543408056</v>
      </c>
      <c r="P536" s="31">
        <v>-11.371600000000001</v>
      </c>
      <c r="Q536" s="31">
        <v>-4.4307999999999996</v>
      </c>
      <c r="R536" s="31">
        <v>3.4140786202818498</v>
      </c>
      <c r="S536" s="94">
        <v>118.9</v>
      </c>
      <c r="T536" s="93">
        <v>15.366338469678679</v>
      </c>
      <c r="U536" s="31">
        <v>-3.47</v>
      </c>
      <c r="V536" s="31">
        <v>-1.3355220000000001</v>
      </c>
      <c r="W536" s="31">
        <v>3.7181344233080038</v>
      </c>
      <c r="X536" s="94">
        <v>119.1</v>
      </c>
      <c r="Y536" s="299" t="s">
        <v>3007</v>
      </c>
    </row>
    <row r="537" spans="1:25" x14ac:dyDescent="0.25">
      <c r="A537" s="28" t="s">
        <v>18</v>
      </c>
      <c r="B537" s="140" t="s">
        <v>568</v>
      </c>
      <c r="C537" s="296" t="s">
        <v>21</v>
      </c>
      <c r="D537" s="140">
        <v>110</v>
      </c>
      <c r="E537" s="140" t="s">
        <v>492</v>
      </c>
      <c r="F537" s="140">
        <v>35</v>
      </c>
      <c r="G537" s="140" t="s">
        <v>34</v>
      </c>
      <c r="H537" s="140" t="s">
        <v>3007</v>
      </c>
      <c r="I537" s="140" t="s">
        <v>331</v>
      </c>
      <c r="J537" s="29">
        <v>150.28859266273614</v>
      </c>
      <c r="K537" s="29">
        <v>-8.9712000000000014</v>
      </c>
      <c r="L537" s="29">
        <v>-3.7715999999999998</v>
      </c>
      <c r="M537" s="29">
        <v>9.7317725004235491</v>
      </c>
      <c r="N537" s="29">
        <v>37.43</v>
      </c>
      <c r="O537" s="35">
        <v>178.773647394725</v>
      </c>
      <c r="P537" s="29">
        <v>-10.6036</v>
      </c>
      <c r="Q537" s="29">
        <v>-4.1608000000000001</v>
      </c>
      <c r="R537" s="29">
        <v>11.390723840037559</v>
      </c>
      <c r="S537" s="92">
        <v>36.83</v>
      </c>
      <c r="T537" s="35">
        <v>36.39</v>
      </c>
      <c r="U537" s="29">
        <v>-11.6592</v>
      </c>
      <c r="V537" s="29">
        <v>-4.4912000000000001</v>
      </c>
      <c r="W537" s="29">
        <v>12.494311588879157</v>
      </c>
      <c r="X537" s="92">
        <v>36.82</v>
      </c>
      <c r="Y537" s="298" t="s">
        <v>3007</v>
      </c>
    </row>
    <row r="538" spans="1:25" x14ac:dyDescent="0.25">
      <c r="A538" s="26" t="s">
        <v>18</v>
      </c>
      <c r="B538" s="139" t="s">
        <v>568</v>
      </c>
      <c r="C538" s="139" t="s">
        <v>21</v>
      </c>
      <c r="D538" s="139">
        <v>110</v>
      </c>
      <c r="E538" s="139" t="s">
        <v>584</v>
      </c>
      <c r="F538" s="139">
        <v>35</v>
      </c>
      <c r="G538" s="139" t="s">
        <v>173</v>
      </c>
      <c r="H538" s="139">
        <v>2</v>
      </c>
      <c r="I538" s="139" t="s">
        <v>585</v>
      </c>
      <c r="J538" s="27">
        <v>152.65278329647947</v>
      </c>
      <c r="K538" s="27">
        <v>-9.1265999999999998</v>
      </c>
      <c r="L538" s="27">
        <v>-3.7968000000000002</v>
      </c>
      <c r="M538" s="27">
        <v>9.8848630643019035</v>
      </c>
      <c r="N538" s="27">
        <v>37.43</v>
      </c>
      <c r="O538" s="90">
        <v>181.72119576851591</v>
      </c>
      <c r="P538" s="27">
        <v>-10.794</v>
      </c>
      <c r="Q538" s="27">
        <v>-4.1894999999999998</v>
      </c>
      <c r="R538" s="27">
        <v>11.578529537467183</v>
      </c>
      <c r="S538" s="91">
        <v>36.83</v>
      </c>
      <c r="T538" s="90">
        <v>36.39</v>
      </c>
      <c r="U538" s="27">
        <v>-11.8713</v>
      </c>
      <c r="V538" s="27">
        <v>-4.5233999999999996</v>
      </c>
      <c r="W538" s="27">
        <v>12.703893546861924</v>
      </c>
      <c r="X538" s="91">
        <v>36.82</v>
      </c>
      <c r="Y538" s="295" t="s">
        <v>3007</v>
      </c>
    </row>
    <row r="539" spans="1:25" x14ac:dyDescent="0.25">
      <c r="A539" s="28" t="s">
        <v>18</v>
      </c>
      <c r="B539" s="140" t="s">
        <v>568</v>
      </c>
      <c r="C539" s="296" t="s">
        <v>21</v>
      </c>
      <c r="D539" s="140">
        <v>110</v>
      </c>
      <c r="E539" s="479" t="s">
        <v>136</v>
      </c>
      <c r="F539" s="140">
        <v>10</v>
      </c>
      <c r="G539" s="140" t="s">
        <v>36</v>
      </c>
      <c r="H539" s="140" t="s">
        <v>3007</v>
      </c>
      <c r="I539" s="479" t="s">
        <v>289</v>
      </c>
      <c r="J539" s="29">
        <v>17.090164635765433</v>
      </c>
      <c r="K539" s="478">
        <v>-0.28599999999999998</v>
      </c>
      <c r="L539" s="478">
        <v>-0.108</v>
      </c>
      <c r="M539" s="29">
        <v>0.30571228303749914</v>
      </c>
      <c r="N539" s="29">
        <v>10.34</v>
      </c>
      <c r="O539" s="35">
        <v>46.224526175196168</v>
      </c>
      <c r="P539" s="29">
        <v>-0.76800000000000002</v>
      </c>
      <c r="Q539" s="29">
        <v>-0.27</v>
      </c>
      <c r="R539" s="29">
        <v>0.81407862028184963</v>
      </c>
      <c r="S539" s="92">
        <v>10.18</v>
      </c>
      <c r="T539" s="35">
        <v>48.158262449777069</v>
      </c>
      <c r="U539" s="29">
        <v>-0.80600000000000005</v>
      </c>
      <c r="V539" s="29">
        <v>-0.26400000000000001</v>
      </c>
      <c r="W539" s="29">
        <v>0.8481344233080037</v>
      </c>
      <c r="X539" s="92">
        <v>10.18</v>
      </c>
      <c r="Y539" s="298" t="s">
        <v>3007</v>
      </c>
    </row>
    <row r="540" spans="1:25" x14ac:dyDescent="0.25">
      <c r="A540" s="28" t="s">
        <v>18</v>
      </c>
      <c r="B540" s="140" t="s">
        <v>568</v>
      </c>
      <c r="C540" s="296" t="s">
        <v>21</v>
      </c>
      <c r="D540" s="140">
        <v>110</v>
      </c>
      <c r="E540" s="140" t="s">
        <v>586</v>
      </c>
      <c r="F540" s="140">
        <v>10</v>
      </c>
      <c r="G540" s="140" t="s">
        <v>3007</v>
      </c>
      <c r="H540" s="140">
        <v>2</v>
      </c>
      <c r="I540" s="140" t="s">
        <v>587</v>
      </c>
      <c r="J540" s="29">
        <v>0</v>
      </c>
      <c r="K540" s="29">
        <v>0</v>
      </c>
      <c r="L540" s="29">
        <v>0</v>
      </c>
      <c r="M540" s="29">
        <v>0</v>
      </c>
      <c r="N540" s="29" t="s">
        <v>39</v>
      </c>
      <c r="O540" s="35">
        <v>0</v>
      </c>
      <c r="P540" s="29">
        <v>0</v>
      </c>
      <c r="Q540" s="29">
        <v>0</v>
      </c>
      <c r="R540" s="29">
        <v>0</v>
      </c>
      <c r="S540" s="92" t="s">
        <v>39</v>
      </c>
      <c r="T540" s="35">
        <v>0</v>
      </c>
      <c r="U540" s="29">
        <v>0</v>
      </c>
      <c r="V540" s="29">
        <v>0</v>
      </c>
      <c r="W540" s="29">
        <v>0</v>
      </c>
      <c r="X540" s="92" t="s">
        <v>39</v>
      </c>
      <c r="Y540" s="298" t="s">
        <v>3007</v>
      </c>
    </row>
    <row r="541" spans="1:25" x14ac:dyDescent="0.25">
      <c r="A541" s="28" t="s">
        <v>18</v>
      </c>
      <c r="B541" s="140" t="s">
        <v>568</v>
      </c>
      <c r="C541" s="296" t="s">
        <v>21</v>
      </c>
      <c r="D541" s="140">
        <v>110</v>
      </c>
      <c r="E541" s="140" t="s">
        <v>588</v>
      </c>
      <c r="F541" s="140">
        <v>10</v>
      </c>
      <c r="G541" s="140" t="s">
        <v>3007</v>
      </c>
      <c r="H541" s="140">
        <v>2</v>
      </c>
      <c r="I541" s="140" t="s">
        <v>589</v>
      </c>
      <c r="J541" s="29">
        <v>14.730491241552832</v>
      </c>
      <c r="K541" s="29">
        <v>-0.24480000000000002</v>
      </c>
      <c r="L541" s="29">
        <v>-9.7500000000000003E-2</v>
      </c>
      <c r="M541" s="29">
        <v>0.26350197342714532</v>
      </c>
      <c r="N541" s="29">
        <v>10.34</v>
      </c>
      <c r="O541" s="35">
        <v>22.657092544086822</v>
      </c>
      <c r="P541" s="29">
        <v>-0.38669999999999999</v>
      </c>
      <c r="Q541" s="29">
        <v>-9.8400000000000001E-2</v>
      </c>
      <c r="R541" s="29">
        <v>0.39902311963093062</v>
      </c>
      <c r="S541" s="92">
        <v>10.18</v>
      </c>
      <c r="T541" s="35">
        <v>24.485171346383446</v>
      </c>
      <c r="U541" s="29">
        <v>-0.41969999999999996</v>
      </c>
      <c r="V541" s="29">
        <v>-9.9000000000000005E-2</v>
      </c>
      <c r="W541" s="29">
        <v>0.43121814664969743</v>
      </c>
      <c r="X541" s="92">
        <v>10.18</v>
      </c>
      <c r="Y541" s="298" t="s">
        <v>3007</v>
      </c>
    </row>
    <row r="542" spans="1:25" x14ac:dyDescent="0.25">
      <c r="A542" s="28" t="s">
        <v>18</v>
      </c>
      <c r="B542" s="140" t="s">
        <v>568</v>
      </c>
      <c r="C542" s="296" t="s">
        <v>21</v>
      </c>
      <c r="D542" s="140">
        <v>110</v>
      </c>
      <c r="E542" s="140" t="s">
        <v>590</v>
      </c>
      <c r="F542" s="140">
        <v>10</v>
      </c>
      <c r="G542" s="140" t="s">
        <v>3007</v>
      </c>
      <c r="H542" s="140">
        <v>2</v>
      </c>
      <c r="I542" s="140" t="s">
        <v>591</v>
      </c>
      <c r="J542" s="29">
        <v>0.72813228875210734</v>
      </c>
      <c r="K542" s="29">
        <v>-1.14E-2</v>
      </c>
      <c r="L542" s="29">
        <v>-6.3E-3</v>
      </c>
      <c r="M542" s="29">
        <v>1.3024976007655446E-2</v>
      </c>
      <c r="N542" s="29">
        <v>10.34</v>
      </c>
      <c r="O542" s="35">
        <v>0.70994921417404777</v>
      </c>
      <c r="P542" s="29">
        <v>-1.0800000000000001E-2</v>
      </c>
      <c r="Q542" s="29">
        <v>-6.3E-3</v>
      </c>
      <c r="R542" s="29">
        <v>1.2503199590504825E-2</v>
      </c>
      <c r="S542" s="92">
        <v>10.18</v>
      </c>
      <c r="T542" s="35">
        <v>0.73957641116864337</v>
      </c>
      <c r="U542" s="29">
        <v>-1.14E-2</v>
      </c>
      <c r="V542" s="29">
        <v>-6.3E-3</v>
      </c>
      <c r="W542" s="29">
        <v>1.3024976007655446E-2</v>
      </c>
      <c r="X542" s="92">
        <v>10.18</v>
      </c>
      <c r="Y542" s="298" t="s">
        <v>3007</v>
      </c>
    </row>
    <row r="543" spans="1:25" x14ac:dyDescent="0.25">
      <c r="A543" s="28" t="s">
        <v>18</v>
      </c>
      <c r="B543" s="140" t="s">
        <v>568</v>
      </c>
      <c r="C543" s="296" t="s">
        <v>21</v>
      </c>
      <c r="D543" s="140">
        <v>110</v>
      </c>
      <c r="E543" s="140" t="s">
        <v>592</v>
      </c>
      <c r="F543" s="140">
        <v>10</v>
      </c>
      <c r="G543" s="140" t="s">
        <v>3007</v>
      </c>
      <c r="H543" s="140">
        <v>2</v>
      </c>
      <c r="I543" s="140" t="s">
        <v>593</v>
      </c>
      <c r="J543" s="29">
        <v>4.3340516038389572</v>
      </c>
      <c r="K543" s="29">
        <v>-6.2700000000000006E-2</v>
      </c>
      <c r="L543" s="29">
        <v>-4.5600000000000002E-2</v>
      </c>
      <c r="M543" s="29">
        <v>7.752838189979204E-2</v>
      </c>
      <c r="N543" s="29">
        <v>10.34</v>
      </c>
      <c r="O543" s="35">
        <v>25.665949116175437</v>
      </c>
      <c r="P543" s="29">
        <v>-0.40589999999999998</v>
      </c>
      <c r="Q543" s="29">
        <v>-0.19889999999999999</v>
      </c>
      <c r="R543" s="29">
        <v>0.45201329626461212</v>
      </c>
      <c r="S543" s="92">
        <v>10.18</v>
      </c>
      <c r="T543" s="35">
        <v>24.993652097258895</v>
      </c>
      <c r="U543" s="29">
        <v>-0.39810000000000001</v>
      </c>
      <c r="V543" s="29">
        <v>-0.18780000000000002</v>
      </c>
      <c r="W543" s="29">
        <v>0.44017320454566522</v>
      </c>
      <c r="X543" s="92">
        <v>10.18</v>
      </c>
      <c r="Y543" s="298" t="s">
        <v>3007</v>
      </c>
    </row>
    <row r="544" spans="1:25" ht="15.75" thickBot="1" x14ac:dyDescent="0.3">
      <c r="A544" s="32" t="s">
        <v>18</v>
      </c>
      <c r="B544" s="142" t="s">
        <v>568</v>
      </c>
      <c r="C544" s="305" t="s">
        <v>21</v>
      </c>
      <c r="D544" s="142">
        <v>110</v>
      </c>
      <c r="E544" s="142" t="s">
        <v>2706</v>
      </c>
      <c r="F544" s="142">
        <v>10</v>
      </c>
      <c r="G544" s="142" t="s">
        <v>57</v>
      </c>
      <c r="H544" s="142">
        <v>2</v>
      </c>
      <c r="I544" s="142" t="s">
        <v>58</v>
      </c>
      <c r="J544" s="29">
        <v>0</v>
      </c>
      <c r="K544" s="29">
        <v>0</v>
      </c>
      <c r="L544" s="29">
        <v>0</v>
      </c>
      <c r="M544" s="29">
        <v>0</v>
      </c>
      <c r="N544" s="29">
        <v>10.34</v>
      </c>
      <c r="O544" s="36">
        <v>0</v>
      </c>
      <c r="P544" s="33">
        <v>0</v>
      </c>
      <c r="Q544" s="33">
        <v>0</v>
      </c>
      <c r="R544" s="33">
        <v>0</v>
      </c>
      <c r="S544" s="95">
        <v>10.18</v>
      </c>
      <c r="T544" s="36">
        <v>0</v>
      </c>
      <c r="U544" s="33">
        <v>0</v>
      </c>
      <c r="V544" s="33">
        <v>0</v>
      </c>
      <c r="W544" s="33">
        <v>0</v>
      </c>
      <c r="X544" s="95">
        <v>10.18</v>
      </c>
      <c r="Y544" s="301" t="s">
        <v>3007</v>
      </c>
    </row>
    <row r="545" spans="1:25" x14ac:dyDescent="0.25">
      <c r="A545" s="24" t="s">
        <v>18</v>
      </c>
      <c r="B545" s="138" t="s">
        <v>594</v>
      </c>
      <c r="C545" s="138" t="s">
        <v>146</v>
      </c>
      <c r="D545" s="138">
        <v>35</v>
      </c>
      <c r="E545" s="138" t="s">
        <v>30</v>
      </c>
      <c r="F545" s="138">
        <v>35</v>
      </c>
      <c r="G545" s="138" t="s">
        <v>31</v>
      </c>
      <c r="H545" s="138" t="s">
        <v>3007</v>
      </c>
      <c r="I545" s="138" t="s">
        <v>3007</v>
      </c>
      <c r="J545" s="25">
        <v>0</v>
      </c>
      <c r="K545" s="25">
        <v>0</v>
      </c>
      <c r="L545" s="25">
        <v>0</v>
      </c>
      <c r="M545" s="25">
        <v>0</v>
      </c>
      <c r="N545" s="25">
        <v>37.880000000000003</v>
      </c>
      <c r="O545" s="88">
        <v>0</v>
      </c>
      <c r="P545" s="25">
        <v>0</v>
      </c>
      <c r="Q545" s="25">
        <v>0</v>
      </c>
      <c r="R545" s="25">
        <v>0</v>
      </c>
      <c r="S545" s="89">
        <v>37.49</v>
      </c>
      <c r="T545" s="88">
        <v>0</v>
      </c>
      <c r="U545" s="25">
        <v>0</v>
      </c>
      <c r="V545" s="25">
        <v>0</v>
      </c>
      <c r="W545" s="25">
        <v>0</v>
      </c>
      <c r="X545" s="89">
        <v>37.479999999999997</v>
      </c>
      <c r="Y545" s="294" t="s">
        <v>3007</v>
      </c>
    </row>
    <row r="546" spans="1:25" x14ac:dyDescent="0.25">
      <c r="A546" s="28" t="s">
        <v>18</v>
      </c>
      <c r="B546" s="140" t="s">
        <v>594</v>
      </c>
      <c r="C546" s="296" t="s">
        <v>146</v>
      </c>
      <c r="D546" s="140">
        <v>35</v>
      </c>
      <c r="E546" s="140" t="s">
        <v>147</v>
      </c>
      <c r="F546" s="140">
        <v>6</v>
      </c>
      <c r="G546" s="140" t="s">
        <v>36</v>
      </c>
      <c r="H546" s="140" t="s">
        <v>3007</v>
      </c>
      <c r="I546" s="140" t="s">
        <v>37</v>
      </c>
      <c r="J546" s="29">
        <v>0</v>
      </c>
      <c r="K546" s="29">
        <v>0</v>
      </c>
      <c r="L546" s="29">
        <v>0</v>
      </c>
      <c r="M546" s="29">
        <v>0</v>
      </c>
      <c r="N546" s="29" t="s">
        <v>39</v>
      </c>
      <c r="O546" s="35">
        <v>0</v>
      </c>
      <c r="P546" s="29">
        <v>0</v>
      </c>
      <c r="Q546" s="29">
        <v>0</v>
      </c>
      <c r="R546" s="29">
        <v>0</v>
      </c>
      <c r="S546" s="92" t="s">
        <v>39</v>
      </c>
      <c r="T546" s="35">
        <v>0</v>
      </c>
      <c r="U546" s="29">
        <v>0</v>
      </c>
      <c r="V546" s="29">
        <v>0</v>
      </c>
      <c r="W546" s="29">
        <v>0</v>
      </c>
      <c r="X546" s="92" t="s">
        <v>39</v>
      </c>
      <c r="Y546" s="298" t="s">
        <v>3007</v>
      </c>
    </row>
    <row r="547" spans="1:25" x14ac:dyDescent="0.25">
      <c r="A547" s="28" t="s">
        <v>18</v>
      </c>
      <c r="B547" s="140" t="s">
        <v>594</v>
      </c>
      <c r="C547" s="296" t="s">
        <v>146</v>
      </c>
      <c r="D547" s="140">
        <v>35</v>
      </c>
      <c r="E547" s="140" t="s">
        <v>2716</v>
      </c>
      <c r="F547" s="140">
        <v>6</v>
      </c>
      <c r="G547" s="140" t="s">
        <v>3007</v>
      </c>
      <c r="H547" s="297">
        <v>1</v>
      </c>
      <c r="I547" s="140" t="s">
        <v>595</v>
      </c>
      <c r="J547" s="29">
        <v>43.710170663703678</v>
      </c>
      <c r="K547" s="29">
        <v>-0.44783999999999996</v>
      </c>
      <c r="L547" s="29">
        <v>-0.17532</v>
      </c>
      <c r="M547" s="29">
        <v>0.48093426577859888</v>
      </c>
      <c r="N547" s="29">
        <v>6.36</v>
      </c>
      <c r="O547" s="35">
        <v>43.414167703663267</v>
      </c>
      <c r="P547" s="29">
        <v>-0.41724</v>
      </c>
      <c r="Q547" s="29">
        <v>-0.21672</v>
      </c>
      <c r="R547" s="29">
        <v>0.47016675339713249</v>
      </c>
      <c r="S547" s="92">
        <v>6.26</v>
      </c>
      <c r="T547" s="35">
        <v>44.56486707034459</v>
      </c>
      <c r="U547" s="29">
        <v>-0.44316</v>
      </c>
      <c r="V547" s="29">
        <v>-0.19691999999999998</v>
      </c>
      <c r="W547" s="29">
        <v>0.4849415139993688</v>
      </c>
      <c r="X547" s="92">
        <v>6.29</v>
      </c>
      <c r="Y547" s="298" t="s">
        <v>3007</v>
      </c>
    </row>
    <row r="548" spans="1:25" x14ac:dyDescent="0.25">
      <c r="A548" s="28" t="s">
        <v>18</v>
      </c>
      <c r="B548" s="140" t="s">
        <v>594</v>
      </c>
      <c r="C548" s="296" t="s">
        <v>146</v>
      </c>
      <c r="D548" s="140">
        <v>35</v>
      </c>
      <c r="E548" s="140" t="s">
        <v>2717</v>
      </c>
      <c r="F548" s="140">
        <v>6</v>
      </c>
      <c r="G548" s="140" t="s">
        <v>3007</v>
      </c>
      <c r="H548" s="297">
        <v>1</v>
      </c>
      <c r="I548" s="140" t="s">
        <v>595</v>
      </c>
      <c r="J548" s="29">
        <v>22.97384850356185</v>
      </c>
      <c r="K548" s="29">
        <v>-0.19728000000000001</v>
      </c>
      <c r="L548" s="29">
        <v>-0.15803999999999999</v>
      </c>
      <c r="M548" s="29">
        <v>0.2527766603149903</v>
      </c>
      <c r="N548" s="29">
        <v>6.36</v>
      </c>
      <c r="O548" s="35">
        <v>27.715211952088897</v>
      </c>
      <c r="P548" s="29">
        <v>-0.25128</v>
      </c>
      <c r="Q548" s="29">
        <v>-0.16416</v>
      </c>
      <c r="R548" s="29">
        <v>0.30015020239873236</v>
      </c>
      <c r="S548" s="92">
        <v>6.26</v>
      </c>
      <c r="T548" s="35">
        <v>34.450656546596036</v>
      </c>
      <c r="U548" s="29">
        <v>-0.30816000000000004</v>
      </c>
      <c r="V548" s="29">
        <v>-0.21348</v>
      </c>
      <c r="W548" s="29">
        <v>0.37488170934309401</v>
      </c>
      <c r="X548" s="92">
        <v>6.29</v>
      </c>
      <c r="Y548" s="298" t="s">
        <v>3007</v>
      </c>
    </row>
    <row r="549" spans="1:25" x14ac:dyDescent="0.25">
      <c r="A549" s="28" t="s">
        <v>18</v>
      </c>
      <c r="B549" s="140" t="s">
        <v>594</v>
      </c>
      <c r="C549" s="296" t="s">
        <v>146</v>
      </c>
      <c r="D549" s="140">
        <v>35</v>
      </c>
      <c r="E549" s="140" t="s">
        <v>2718</v>
      </c>
      <c r="F549" s="140">
        <v>6</v>
      </c>
      <c r="G549" s="140" t="s">
        <v>3007</v>
      </c>
      <c r="H549" s="297">
        <v>1</v>
      </c>
      <c r="I549" s="140" t="s">
        <v>596</v>
      </c>
      <c r="J549" s="29">
        <v>62.016702565494541</v>
      </c>
      <c r="K549" s="29">
        <v>-0.66276000000000002</v>
      </c>
      <c r="L549" s="29">
        <v>-0.16236</v>
      </c>
      <c r="M549" s="29">
        <v>0.68235737498762339</v>
      </c>
      <c r="N549" s="29">
        <v>6.36</v>
      </c>
      <c r="O549" s="35">
        <v>93.966485272668223</v>
      </c>
      <c r="P549" s="29">
        <v>-0.99575999999999998</v>
      </c>
      <c r="Q549" s="29">
        <v>-0.20987999999999998</v>
      </c>
      <c r="R549" s="29">
        <v>1.0176382422059422</v>
      </c>
      <c r="S549" s="92">
        <v>6.26</v>
      </c>
      <c r="T549" s="35">
        <v>61.890361921903377</v>
      </c>
      <c r="U549" s="29">
        <v>-0.65483999999999998</v>
      </c>
      <c r="V549" s="29">
        <v>-0.15731999999999999</v>
      </c>
      <c r="W549" s="29">
        <v>0.67347235132557592</v>
      </c>
      <c r="X549" s="92">
        <v>6.29</v>
      </c>
      <c r="Y549" s="298" t="s">
        <v>3007</v>
      </c>
    </row>
    <row r="550" spans="1:25" x14ac:dyDescent="0.25">
      <c r="A550" s="28" t="s">
        <v>18</v>
      </c>
      <c r="B550" s="140" t="s">
        <v>594</v>
      </c>
      <c r="C550" s="296" t="s">
        <v>146</v>
      </c>
      <c r="D550" s="140">
        <v>35</v>
      </c>
      <c r="E550" s="140" t="s">
        <v>2719</v>
      </c>
      <c r="F550" s="140">
        <v>6</v>
      </c>
      <c r="G550" s="140" t="s">
        <v>3007</v>
      </c>
      <c r="H550" s="297">
        <v>1</v>
      </c>
      <c r="I550" s="140" t="s">
        <v>597</v>
      </c>
      <c r="J550" s="29">
        <v>19.050132913976316</v>
      </c>
      <c r="K550" s="29">
        <v>-0.20213999999999999</v>
      </c>
      <c r="L550" s="29">
        <v>-5.5439999999999996E-2</v>
      </c>
      <c r="M550" s="29">
        <v>0.20960480242589863</v>
      </c>
      <c r="N550" s="29">
        <v>6.36</v>
      </c>
      <c r="O550" s="35">
        <v>27.630983242228258</v>
      </c>
      <c r="P550" s="29">
        <v>-0.29105999999999999</v>
      </c>
      <c r="Q550" s="29">
        <v>-6.948E-2</v>
      </c>
      <c r="R550" s="29">
        <v>0.29923802231668356</v>
      </c>
      <c r="S550" s="92">
        <v>6.26</v>
      </c>
      <c r="T550" s="35">
        <v>29.475517332903546</v>
      </c>
      <c r="U550" s="29">
        <v>-0.31122000000000005</v>
      </c>
      <c r="V550" s="29">
        <v>-7.7579999999999996E-2</v>
      </c>
      <c r="W550" s="29">
        <v>0.32074373696145658</v>
      </c>
      <c r="X550" s="92">
        <v>6.29</v>
      </c>
      <c r="Y550" s="298" t="s">
        <v>3007</v>
      </c>
    </row>
    <row r="551" spans="1:25" x14ac:dyDescent="0.25">
      <c r="A551" s="28" t="s">
        <v>18</v>
      </c>
      <c r="B551" s="140" t="s">
        <v>594</v>
      </c>
      <c r="C551" s="296" t="s">
        <v>146</v>
      </c>
      <c r="D551" s="140">
        <v>35</v>
      </c>
      <c r="E551" s="140" t="s">
        <v>2720</v>
      </c>
      <c r="F551" s="140">
        <v>6</v>
      </c>
      <c r="G551" s="140" t="s">
        <v>57</v>
      </c>
      <c r="H551" s="297">
        <v>1</v>
      </c>
      <c r="I551" s="140" t="s">
        <v>58</v>
      </c>
      <c r="J551" s="29">
        <v>0</v>
      </c>
      <c r="K551" s="29">
        <v>0</v>
      </c>
      <c r="L551" s="29">
        <v>0</v>
      </c>
      <c r="M551" s="29">
        <v>0</v>
      </c>
      <c r="N551" s="29">
        <v>6.36</v>
      </c>
      <c r="O551" s="35">
        <v>0</v>
      </c>
      <c r="P551" s="29">
        <v>0</v>
      </c>
      <c r="Q551" s="29">
        <v>0</v>
      </c>
      <c r="R551" s="29">
        <v>-1.32E-3</v>
      </c>
      <c r="S551" s="92">
        <v>6.26</v>
      </c>
      <c r="T551" s="35">
        <v>0</v>
      </c>
      <c r="U551" s="29">
        <v>0</v>
      </c>
      <c r="V551" s="29">
        <v>0</v>
      </c>
      <c r="W551" s="29">
        <v>0</v>
      </c>
      <c r="X551" s="92">
        <v>6.29</v>
      </c>
      <c r="Y551" s="298" t="s">
        <v>3007</v>
      </c>
    </row>
    <row r="552" spans="1:25" x14ac:dyDescent="0.25">
      <c r="A552" s="30" t="s">
        <v>18</v>
      </c>
      <c r="B552" s="141" t="s">
        <v>594</v>
      </c>
      <c r="C552" s="141" t="s">
        <v>146</v>
      </c>
      <c r="D552" s="141">
        <v>35</v>
      </c>
      <c r="E552" s="141" t="s">
        <v>59</v>
      </c>
      <c r="F552" s="141">
        <v>35</v>
      </c>
      <c r="G552" s="141" t="s">
        <v>31</v>
      </c>
      <c r="H552" s="141" t="s">
        <v>3007</v>
      </c>
      <c r="I552" s="141" t="s">
        <v>3007</v>
      </c>
      <c r="J552" s="31">
        <v>41.80408383787983</v>
      </c>
      <c r="K552" s="31">
        <v>-2.6351999999999998</v>
      </c>
      <c r="L552" s="31">
        <v>-0.74879999999999991</v>
      </c>
      <c r="M552" s="31">
        <v>2.7395219436974765</v>
      </c>
      <c r="N552" s="31">
        <v>37.880000000000003</v>
      </c>
      <c r="O552" s="93">
        <v>51.499198964212013</v>
      </c>
      <c r="P552" s="31">
        <v>-3.2274000000000003</v>
      </c>
      <c r="Q552" s="31">
        <v>-0.86039999999999994</v>
      </c>
      <c r="R552" s="31">
        <v>3.3401195966611739</v>
      </c>
      <c r="S552" s="94">
        <v>37.49</v>
      </c>
      <c r="T552" s="93">
        <v>50.051974025816925</v>
      </c>
      <c r="U552" s="31">
        <v>-3.1355999999999997</v>
      </c>
      <c r="V552" s="31">
        <v>-0.83699999999999997</v>
      </c>
      <c r="W552" s="31">
        <v>3.2453900166235794</v>
      </c>
      <c r="X552" s="94">
        <v>37.479999999999997</v>
      </c>
      <c r="Y552" s="299" t="s">
        <v>3007</v>
      </c>
    </row>
    <row r="553" spans="1:25" x14ac:dyDescent="0.25">
      <c r="A553" s="28" t="s">
        <v>18</v>
      </c>
      <c r="B553" s="140" t="s">
        <v>594</v>
      </c>
      <c r="C553" s="296" t="s">
        <v>146</v>
      </c>
      <c r="D553" s="140">
        <v>35</v>
      </c>
      <c r="E553" s="140" t="s">
        <v>61</v>
      </c>
      <c r="F553" s="140">
        <v>6</v>
      </c>
      <c r="G553" s="140" t="s">
        <v>36</v>
      </c>
      <c r="H553" s="140" t="s">
        <v>3007</v>
      </c>
      <c r="I553" s="140" t="s">
        <v>598</v>
      </c>
      <c r="J553" s="29">
        <v>248.593201849119</v>
      </c>
      <c r="K553" s="29">
        <v>-2.6351999999999998</v>
      </c>
      <c r="L553" s="29">
        <v>-0.74879999999999991</v>
      </c>
      <c r="M553" s="29">
        <v>2.7395219436974765</v>
      </c>
      <c r="N553" s="29">
        <v>6.37</v>
      </c>
      <c r="O553" s="35">
        <v>307.92742729957075</v>
      </c>
      <c r="P553" s="29">
        <v>-3.2274000000000003</v>
      </c>
      <c r="Q553" s="29">
        <v>-0.86039999999999994</v>
      </c>
      <c r="R553" s="29">
        <v>0</v>
      </c>
      <c r="S553" s="92">
        <v>6.27</v>
      </c>
      <c r="T553" s="35">
        <v>298.24292312998699</v>
      </c>
      <c r="U553" s="29">
        <v>-3.1355999999999997</v>
      </c>
      <c r="V553" s="29">
        <v>-0.83699999999999997</v>
      </c>
      <c r="W553" s="29">
        <v>3.2453900166235794</v>
      </c>
      <c r="X553" s="92">
        <v>6.29</v>
      </c>
      <c r="Y553" s="298" t="s">
        <v>3007</v>
      </c>
    </row>
    <row r="554" spans="1:25" x14ac:dyDescent="0.25">
      <c r="A554" s="28" t="s">
        <v>18</v>
      </c>
      <c r="B554" s="140" t="s">
        <v>594</v>
      </c>
      <c r="C554" s="296" t="s">
        <v>146</v>
      </c>
      <c r="D554" s="140">
        <v>35</v>
      </c>
      <c r="E554" s="140" t="s">
        <v>2721</v>
      </c>
      <c r="F554" s="140">
        <v>6</v>
      </c>
      <c r="G554" s="140" t="s">
        <v>3007</v>
      </c>
      <c r="H554" s="140">
        <v>2</v>
      </c>
      <c r="I554" s="140" t="s">
        <v>599</v>
      </c>
      <c r="J554" s="29">
        <v>50.119446360082343</v>
      </c>
      <c r="K554" s="29">
        <v>-0.54900000000000004</v>
      </c>
      <c r="L554" s="29">
        <v>-6.0479999999999999E-2</v>
      </c>
      <c r="M554" s="29">
        <v>0.5523213108327435</v>
      </c>
      <c r="N554" s="29">
        <v>6.37</v>
      </c>
      <c r="O554" s="35">
        <v>45.72198946572621</v>
      </c>
      <c r="P554" s="29">
        <v>-0.49157999999999996</v>
      </c>
      <c r="Q554" s="29">
        <v>-6.5700000000000008E-2</v>
      </c>
      <c r="R554" s="29">
        <v>0.49595099193367881</v>
      </c>
      <c r="S554" s="92">
        <v>6.27</v>
      </c>
      <c r="T554" s="35">
        <v>54.515745987193405</v>
      </c>
      <c r="U554" s="29">
        <v>-0.59004000000000001</v>
      </c>
      <c r="V554" s="29">
        <v>-6.1380000000000004E-2</v>
      </c>
      <c r="W554" s="29">
        <v>0.59322399310884255</v>
      </c>
      <c r="X554" s="92">
        <v>6.29</v>
      </c>
      <c r="Y554" s="298" t="s">
        <v>3007</v>
      </c>
    </row>
    <row r="555" spans="1:25" x14ac:dyDescent="0.25">
      <c r="A555" s="28" t="s">
        <v>18</v>
      </c>
      <c r="B555" s="140" t="s">
        <v>594</v>
      </c>
      <c r="C555" s="296" t="s">
        <v>146</v>
      </c>
      <c r="D555" s="140">
        <v>35</v>
      </c>
      <c r="E555" s="140" t="s">
        <v>2722</v>
      </c>
      <c r="F555" s="140">
        <v>6</v>
      </c>
      <c r="G555" s="140" t="s">
        <v>3007</v>
      </c>
      <c r="H555" s="140">
        <v>2</v>
      </c>
      <c r="I555" s="140" t="s">
        <v>600</v>
      </c>
      <c r="J555" s="29">
        <v>25.096942715335857</v>
      </c>
      <c r="K555" s="29">
        <v>-0.2712</v>
      </c>
      <c r="L555" s="29">
        <v>-5.4240000000000003E-2</v>
      </c>
      <c r="M555" s="29">
        <v>0.27657081841727266</v>
      </c>
      <c r="N555" s="29">
        <v>6.37</v>
      </c>
      <c r="O555" s="35">
        <v>27.604940049871477</v>
      </c>
      <c r="P555" s="29">
        <v>-0.29448000000000002</v>
      </c>
      <c r="Q555" s="29">
        <v>-5.4240000000000003E-2</v>
      </c>
      <c r="R555" s="29">
        <v>0.29943354521496085</v>
      </c>
      <c r="S555" s="92">
        <v>6.27</v>
      </c>
      <c r="T555" s="35">
        <v>30.428780349561599</v>
      </c>
      <c r="U555" s="29">
        <v>-0.32688</v>
      </c>
      <c r="V555" s="29">
        <v>-5.28E-2</v>
      </c>
      <c r="W555" s="29">
        <v>0.33111685912982441</v>
      </c>
      <c r="X555" s="92">
        <v>6.29</v>
      </c>
      <c r="Y555" s="298" t="s">
        <v>3007</v>
      </c>
    </row>
    <row r="556" spans="1:25" x14ac:dyDescent="0.25">
      <c r="A556" s="28" t="s">
        <v>18</v>
      </c>
      <c r="B556" s="140" t="s">
        <v>594</v>
      </c>
      <c r="C556" s="296" t="s">
        <v>146</v>
      </c>
      <c r="D556" s="140">
        <v>35</v>
      </c>
      <c r="E556" s="140" t="s">
        <v>2723</v>
      </c>
      <c r="F556" s="140">
        <v>6</v>
      </c>
      <c r="G556" s="140" t="s">
        <v>3007</v>
      </c>
      <c r="H556" s="140">
        <v>2</v>
      </c>
      <c r="I556" s="140" t="s">
        <v>601</v>
      </c>
      <c r="J556" s="29">
        <v>28.172582485783487</v>
      </c>
      <c r="K556" s="29">
        <v>-0.29555999999999999</v>
      </c>
      <c r="L556" s="29">
        <v>-9.5039999999999999E-2</v>
      </c>
      <c r="M556" s="29">
        <v>0.31046467625158258</v>
      </c>
      <c r="N556" s="29">
        <v>6.37</v>
      </c>
      <c r="O556" s="35">
        <v>45.653079790621156</v>
      </c>
      <c r="P556" s="29">
        <v>-0.48527999999999999</v>
      </c>
      <c r="Q556" s="29">
        <v>-9.8640000000000005E-2</v>
      </c>
      <c r="R556" s="29">
        <v>0.49520352179684668</v>
      </c>
      <c r="S556" s="92">
        <v>6.27</v>
      </c>
      <c r="T556" s="35">
        <v>48.859163805714097</v>
      </c>
      <c r="U556" s="29">
        <v>-0.51912000000000003</v>
      </c>
      <c r="V556" s="29">
        <v>-0.11484</v>
      </c>
      <c r="W556" s="29">
        <v>0.53167076278463909</v>
      </c>
      <c r="X556" s="92">
        <v>6.29</v>
      </c>
      <c r="Y556" s="298" t="s">
        <v>3007</v>
      </c>
    </row>
    <row r="557" spans="1:25" x14ac:dyDescent="0.25">
      <c r="A557" s="28" t="s">
        <v>18</v>
      </c>
      <c r="B557" s="140" t="s">
        <v>594</v>
      </c>
      <c r="C557" s="296" t="s">
        <v>146</v>
      </c>
      <c r="D557" s="140">
        <v>35</v>
      </c>
      <c r="E557" s="140" t="s">
        <v>2724</v>
      </c>
      <c r="F557" s="140">
        <v>6</v>
      </c>
      <c r="G557" s="140" t="s">
        <v>3007</v>
      </c>
      <c r="H557" s="140">
        <v>2</v>
      </c>
      <c r="I557" s="140" t="s">
        <v>827</v>
      </c>
      <c r="J557" s="29">
        <v>0</v>
      </c>
      <c r="K557" s="29">
        <v>0</v>
      </c>
      <c r="L557" s="29">
        <v>0</v>
      </c>
      <c r="M557" s="29">
        <v>0</v>
      </c>
      <c r="N557" s="29" t="s">
        <v>2665</v>
      </c>
      <c r="O557" s="35">
        <v>0</v>
      </c>
      <c r="P557" s="29">
        <v>0</v>
      </c>
      <c r="Q557" s="29">
        <v>0</v>
      </c>
      <c r="R557" s="29">
        <v>0</v>
      </c>
      <c r="S557" s="92" t="s">
        <v>2665</v>
      </c>
      <c r="T557" s="35">
        <v>0</v>
      </c>
      <c r="U557" s="29">
        <v>0</v>
      </c>
      <c r="V557" s="29">
        <v>0</v>
      </c>
      <c r="W557" s="29">
        <v>0</v>
      </c>
      <c r="X557" s="92" t="s">
        <v>2665</v>
      </c>
      <c r="Y557" s="298" t="s">
        <v>3007</v>
      </c>
    </row>
    <row r="558" spans="1:25" ht="15.75" thickBot="1" x14ac:dyDescent="0.3">
      <c r="A558" s="28" t="s">
        <v>18</v>
      </c>
      <c r="B558" s="140" t="s">
        <v>594</v>
      </c>
      <c r="C558" s="296" t="s">
        <v>146</v>
      </c>
      <c r="D558" s="140">
        <v>35</v>
      </c>
      <c r="E558" s="140" t="s">
        <v>75</v>
      </c>
      <c r="F558" s="140">
        <v>6</v>
      </c>
      <c r="G558" s="140" t="s">
        <v>57</v>
      </c>
      <c r="H558" s="140">
        <v>2</v>
      </c>
      <c r="I558" s="140" t="s">
        <v>58</v>
      </c>
      <c r="J558" s="29">
        <v>0</v>
      </c>
      <c r="K558" s="29">
        <v>-6.7400000000000003E-3</v>
      </c>
      <c r="L558" s="29">
        <v>0</v>
      </c>
      <c r="M558" s="29">
        <v>6.7400000000000003E-3</v>
      </c>
      <c r="N558" s="29">
        <v>6.37</v>
      </c>
      <c r="O558" s="35">
        <v>0</v>
      </c>
      <c r="P558" s="29">
        <v>-6.4200000000000004E-3</v>
      </c>
      <c r="Q558" s="29">
        <v>0</v>
      </c>
      <c r="R558" s="29">
        <v>6.4200000000000004E-3</v>
      </c>
      <c r="S558" s="92">
        <v>6.27</v>
      </c>
      <c r="T558" s="35">
        <v>0</v>
      </c>
      <c r="U558" s="29">
        <v>-6.5199999999999998E-3</v>
      </c>
      <c r="V558" s="29">
        <v>0</v>
      </c>
      <c r="W558" s="29">
        <v>6.5199999999999998E-3</v>
      </c>
      <c r="X558" s="92">
        <v>6.29</v>
      </c>
      <c r="Y558" s="301" t="s">
        <v>3007</v>
      </c>
    </row>
    <row r="559" spans="1:25" x14ac:dyDescent="0.25">
      <c r="A559" s="24" t="s">
        <v>18</v>
      </c>
      <c r="B559" s="138" t="s">
        <v>602</v>
      </c>
      <c r="C559" s="138" t="s">
        <v>603</v>
      </c>
      <c r="D559" s="138">
        <v>110</v>
      </c>
      <c r="E559" s="138" t="s">
        <v>30</v>
      </c>
      <c r="F559" s="138">
        <v>110</v>
      </c>
      <c r="G559" s="138" t="s">
        <v>31</v>
      </c>
      <c r="H559" s="138" t="s">
        <v>3007</v>
      </c>
      <c r="I559" s="138" t="s">
        <v>3007</v>
      </c>
      <c r="J559" s="25">
        <v>37.440428369785877</v>
      </c>
      <c r="K559" s="25">
        <v>-7.1099999999999994</v>
      </c>
      <c r="L559" s="25">
        <v>-3.1379999999999999</v>
      </c>
      <c r="M559" s="25">
        <v>7.7716886195987023</v>
      </c>
      <c r="N559" s="25">
        <v>120</v>
      </c>
      <c r="O559" s="88">
        <v>71.592052826454207</v>
      </c>
      <c r="P559" s="25">
        <v>-13.599999999999998</v>
      </c>
      <c r="Q559" s="25">
        <v>-5.6400000000000006</v>
      </c>
      <c r="R559" s="25">
        <v>14.723097500186569</v>
      </c>
      <c r="S559" s="89">
        <v>119</v>
      </c>
      <c r="T559" s="88">
        <v>67.791008065957982</v>
      </c>
      <c r="U559" s="25">
        <v>-13.02</v>
      </c>
      <c r="V559" s="25">
        <v>-4.944</v>
      </c>
      <c r="W559" s="25">
        <v>13.927079234354919</v>
      </c>
      <c r="X559" s="89">
        <v>119</v>
      </c>
      <c r="Y559" s="294" t="s">
        <v>3007</v>
      </c>
    </row>
    <row r="560" spans="1:25" x14ac:dyDescent="0.25">
      <c r="A560" s="28" t="s">
        <v>18</v>
      </c>
      <c r="B560" s="140" t="s">
        <v>602</v>
      </c>
      <c r="C560" s="296" t="s">
        <v>603</v>
      </c>
      <c r="D560" s="140">
        <v>110</v>
      </c>
      <c r="E560" s="140" t="s">
        <v>604</v>
      </c>
      <c r="F560" s="140">
        <v>10</v>
      </c>
      <c r="G560" s="140" t="s">
        <v>36</v>
      </c>
      <c r="H560" s="140" t="s">
        <v>3007</v>
      </c>
      <c r="I560" s="140" t="s">
        <v>605</v>
      </c>
      <c r="J560" s="29">
        <v>163.15944717268297</v>
      </c>
      <c r="K560" s="478">
        <v>-2.6819999999999999</v>
      </c>
      <c r="L560" s="478">
        <v>-1.248</v>
      </c>
      <c r="M560" s="29">
        <v>2.9581460410196114</v>
      </c>
      <c r="N560" s="29">
        <v>10.48</v>
      </c>
      <c r="O560" s="35">
        <v>267.29061335654899</v>
      </c>
      <c r="P560" s="29">
        <v>-4.2939999999999996</v>
      </c>
      <c r="Q560" s="29">
        <v>-2.1240000000000001</v>
      </c>
      <c r="R560" s="29">
        <v>4.7905962050667545</v>
      </c>
      <c r="S560" s="92">
        <v>10.36</v>
      </c>
      <c r="T560" s="35">
        <v>267.02198559587458</v>
      </c>
      <c r="U560" s="29">
        <v>-4.2960000000000003</v>
      </c>
      <c r="V560" s="29">
        <v>-2.0880000000000001</v>
      </c>
      <c r="W560" s="29">
        <v>4.7765426827361237</v>
      </c>
      <c r="X560" s="92">
        <v>10.34</v>
      </c>
      <c r="Y560" s="298" t="s">
        <v>3007</v>
      </c>
    </row>
    <row r="561" spans="1:25" x14ac:dyDescent="0.25">
      <c r="A561" s="28" t="s">
        <v>18</v>
      </c>
      <c r="B561" s="140" t="s">
        <v>602</v>
      </c>
      <c r="C561" s="296" t="s">
        <v>603</v>
      </c>
      <c r="D561" s="140">
        <v>110</v>
      </c>
      <c r="E561" s="140" t="s">
        <v>606</v>
      </c>
      <c r="F561" s="140">
        <v>10</v>
      </c>
      <c r="G561" s="140" t="s">
        <v>3007</v>
      </c>
      <c r="H561" s="303">
        <v>3</v>
      </c>
      <c r="I561" s="140" t="s">
        <v>607</v>
      </c>
      <c r="J561" s="29">
        <v>1.1271270153505553</v>
      </c>
      <c r="K561" s="29">
        <v>-1.1999999999999999E-3</v>
      </c>
      <c r="L561" s="29">
        <v>-2.0399999999999998E-2</v>
      </c>
      <c r="M561" s="29">
        <v>2.0435263639111679E-2</v>
      </c>
      <c r="N561" s="29">
        <v>10.48</v>
      </c>
      <c r="O561" s="35">
        <v>0</v>
      </c>
      <c r="P561" s="29">
        <v>0</v>
      </c>
      <c r="Q561" s="29">
        <v>-1.9199999999999998E-2</v>
      </c>
      <c r="R561" s="29">
        <v>1.9199999999999998E-2</v>
      </c>
      <c r="S561" s="92">
        <v>10.36</v>
      </c>
      <c r="T561" s="35">
        <v>0</v>
      </c>
      <c r="U561" s="29">
        <v>0</v>
      </c>
      <c r="V561" s="29">
        <v>-2.0399999999999998E-2</v>
      </c>
      <c r="W561" s="29">
        <v>2.0399999999999998E-2</v>
      </c>
      <c r="X561" s="92">
        <v>10.34</v>
      </c>
      <c r="Y561" s="298" t="s">
        <v>3007</v>
      </c>
    </row>
    <row r="562" spans="1:25" x14ac:dyDescent="0.25">
      <c r="A562" s="28" t="s">
        <v>18</v>
      </c>
      <c r="B562" s="140" t="s">
        <v>602</v>
      </c>
      <c r="C562" s="296" t="s">
        <v>603</v>
      </c>
      <c r="D562" s="140">
        <v>110</v>
      </c>
      <c r="E562" s="140" t="s">
        <v>608</v>
      </c>
      <c r="F562" s="140">
        <v>10</v>
      </c>
      <c r="G562" s="140" t="s">
        <v>3007</v>
      </c>
      <c r="H562" s="303">
        <v>3</v>
      </c>
      <c r="I562" s="140" t="s">
        <v>609</v>
      </c>
      <c r="J562" s="29">
        <v>61.200523889452342</v>
      </c>
      <c r="K562" s="29">
        <v>-1.0355999999999999</v>
      </c>
      <c r="L562" s="29">
        <v>-0.39839999999999998</v>
      </c>
      <c r="M562" s="29">
        <v>1.1095899783253269</v>
      </c>
      <c r="N562" s="29">
        <v>10.48</v>
      </c>
      <c r="O562" s="35">
        <v>109.90196444847307</v>
      </c>
      <c r="P562" s="29">
        <v>-1.8935999999999999</v>
      </c>
      <c r="Q562" s="29">
        <v>-0.54239999999999999</v>
      </c>
      <c r="R562" s="29">
        <v>1.9697509284170929</v>
      </c>
      <c r="S562" s="92">
        <v>10.36</v>
      </c>
      <c r="T562" s="35">
        <v>111.87771734106862</v>
      </c>
      <c r="U562" s="29">
        <v>-1.9284000000000001</v>
      </c>
      <c r="V562" s="29">
        <v>-0.53520000000000001</v>
      </c>
      <c r="W562" s="29">
        <v>2.0012909833405037</v>
      </c>
      <c r="X562" s="92">
        <v>10.34</v>
      </c>
      <c r="Y562" s="298" t="s">
        <v>3007</v>
      </c>
    </row>
    <row r="563" spans="1:25" x14ac:dyDescent="0.25">
      <c r="A563" s="28" t="s">
        <v>18</v>
      </c>
      <c r="B563" s="140" t="s">
        <v>602</v>
      </c>
      <c r="C563" s="296" t="s">
        <v>603</v>
      </c>
      <c r="D563" s="140">
        <v>110</v>
      </c>
      <c r="E563" s="140" t="s">
        <v>610</v>
      </c>
      <c r="F563" s="140">
        <v>10</v>
      </c>
      <c r="G563" s="140" t="s">
        <v>3007</v>
      </c>
      <c r="H563" s="303">
        <v>3</v>
      </c>
      <c r="I563" s="140" t="s">
        <v>611</v>
      </c>
      <c r="J563" s="29">
        <v>79.724722518135891</v>
      </c>
      <c r="K563" s="29">
        <v>-1.298</v>
      </c>
      <c r="L563" s="29">
        <v>-0.63600000000000001</v>
      </c>
      <c r="M563" s="29">
        <v>1.4454411091428112</v>
      </c>
      <c r="N563" s="29">
        <v>10.48</v>
      </c>
      <c r="O563" s="35">
        <v>123.38173702349874</v>
      </c>
      <c r="P563" s="29">
        <v>-1.944</v>
      </c>
      <c r="Q563" s="29">
        <v>-1.054</v>
      </c>
      <c r="R563" s="29">
        <v>2.2113461963247634</v>
      </c>
      <c r="S563" s="92">
        <v>10.36</v>
      </c>
      <c r="T563" s="35">
        <v>127.05410471574754</v>
      </c>
      <c r="U563" s="29">
        <v>-1.958</v>
      </c>
      <c r="V563" s="29">
        <v>-1.1539999999999999</v>
      </c>
      <c r="W563" s="29">
        <v>2.2727692359762353</v>
      </c>
      <c r="X563" s="92">
        <v>10.34</v>
      </c>
      <c r="Y563" s="298" t="s">
        <v>3007</v>
      </c>
    </row>
    <row r="564" spans="1:25" x14ac:dyDescent="0.25">
      <c r="A564" s="28" t="s">
        <v>18</v>
      </c>
      <c r="B564" s="140" t="s">
        <v>602</v>
      </c>
      <c r="C564" s="296" t="s">
        <v>603</v>
      </c>
      <c r="D564" s="140">
        <v>110</v>
      </c>
      <c r="E564" s="140" t="s">
        <v>612</v>
      </c>
      <c r="F564" s="140">
        <v>10</v>
      </c>
      <c r="G564" s="140" t="s">
        <v>3007</v>
      </c>
      <c r="H564" s="303">
        <v>3</v>
      </c>
      <c r="I564" s="140" t="s">
        <v>611</v>
      </c>
      <c r="J564" s="29">
        <v>23.520000442886367</v>
      </c>
      <c r="K564" s="29">
        <v>-0.34399999999999997</v>
      </c>
      <c r="L564" s="29">
        <v>-0.252</v>
      </c>
      <c r="M564" s="29">
        <v>0.42642701602970701</v>
      </c>
      <c r="N564" s="29">
        <v>10.48</v>
      </c>
      <c r="O564" s="35">
        <v>39.300177503543097</v>
      </c>
      <c r="P564" s="29">
        <v>-0.50600000000000001</v>
      </c>
      <c r="Q564" s="29">
        <v>-0.49</v>
      </c>
      <c r="R564" s="29">
        <v>0.70436922136050206</v>
      </c>
      <c r="S564" s="92">
        <v>10.36</v>
      </c>
      <c r="T564" s="35">
        <v>34.945270662806323</v>
      </c>
      <c r="U564" s="29">
        <v>-0.44600000000000001</v>
      </c>
      <c r="V564" s="29">
        <v>-0.438</v>
      </c>
      <c r="W564" s="29">
        <v>0.62510799067041212</v>
      </c>
      <c r="X564" s="92">
        <v>10.34</v>
      </c>
      <c r="Y564" s="298" t="s">
        <v>3007</v>
      </c>
    </row>
    <row r="565" spans="1:25" x14ac:dyDescent="0.25">
      <c r="A565" s="28" t="s">
        <v>18</v>
      </c>
      <c r="B565" s="140" t="s">
        <v>602</v>
      </c>
      <c r="C565" s="296" t="s">
        <v>603</v>
      </c>
      <c r="D565" s="140">
        <v>110</v>
      </c>
      <c r="E565" s="140" t="s">
        <v>135</v>
      </c>
      <c r="F565" s="140">
        <v>10</v>
      </c>
      <c r="G565" s="140" t="s">
        <v>57</v>
      </c>
      <c r="H565" s="303">
        <v>3</v>
      </c>
      <c r="I565" s="140" t="s">
        <v>58</v>
      </c>
      <c r="J565" s="29">
        <v>0</v>
      </c>
      <c r="K565" s="29">
        <v>-8.1999999999999998E-4</v>
      </c>
      <c r="L565" s="29">
        <v>0</v>
      </c>
      <c r="M565" s="29">
        <v>8.1999999999999998E-4</v>
      </c>
      <c r="N565" s="29">
        <v>10.48</v>
      </c>
      <c r="O565" s="35">
        <v>0</v>
      </c>
      <c r="P565" s="29">
        <v>-1.3600000000000001E-3</v>
      </c>
      <c r="Q565" s="29">
        <v>0</v>
      </c>
      <c r="R565" s="29">
        <v>1.3600000000000001E-3</v>
      </c>
      <c r="S565" s="92">
        <v>10.36</v>
      </c>
      <c r="T565" s="35">
        <v>0</v>
      </c>
      <c r="U565" s="29">
        <v>-8.1999999999999998E-4</v>
      </c>
      <c r="V565" s="29">
        <v>0</v>
      </c>
      <c r="W565" s="29">
        <v>8.1999999999999998E-4</v>
      </c>
      <c r="X565" s="92">
        <v>10.34</v>
      </c>
      <c r="Y565" s="298" t="s">
        <v>3007</v>
      </c>
    </row>
    <row r="566" spans="1:25" x14ac:dyDescent="0.25">
      <c r="A566" s="28" t="s">
        <v>18</v>
      </c>
      <c r="B566" s="140" t="s">
        <v>602</v>
      </c>
      <c r="C566" s="296" t="s">
        <v>603</v>
      </c>
      <c r="D566" s="140">
        <v>110</v>
      </c>
      <c r="E566" s="140" t="s">
        <v>613</v>
      </c>
      <c r="F566" s="140">
        <v>10</v>
      </c>
      <c r="G566" s="140" t="s">
        <v>36</v>
      </c>
      <c r="H566" s="140" t="s">
        <v>3007</v>
      </c>
      <c r="I566" s="140" t="s">
        <v>259</v>
      </c>
      <c r="J566" s="29">
        <v>266.56517222266166</v>
      </c>
      <c r="K566" s="478">
        <v>-4.4279999999999999</v>
      </c>
      <c r="L566" s="478">
        <v>-1.89</v>
      </c>
      <c r="M566" s="29">
        <v>4.814486888547937</v>
      </c>
      <c r="N566" s="29">
        <v>10.44</v>
      </c>
      <c r="O566" s="35">
        <v>560.46038323335324</v>
      </c>
      <c r="P566" s="29">
        <v>-9.3059999999999992</v>
      </c>
      <c r="Q566" s="29">
        <v>-3.516</v>
      </c>
      <c r="R566" s="29">
        <v>9.9480597103153734</v>
      </c>
      <c r="S566" s="92">
        <v>10.26</v>
      </c>
      <c r="T566" s="35">
        <v>514.15916945616823</v>
      </c>
      <c r="U566" s="29">
        <v>-8.7240000000000002</v>
      </c>
      <c r="V566" s="29">
        <v>-2.8559999999999999</v>
      </c>
      <c r="W566" s="29">
        <v>9.1795921478026461</v>
      </c>
      <c r="X566" s="92">
        <v>10.32</v>
      </c>
      <c r="Y566" s="298" t="s">
        <v>3007</v>
      </c>
    </row>
    <row r="567" spans="1:25" x14ac:dyDescent="0.25">
      <c r="A567" s="28" t="s">
        <v>18</v>
      </c>
      <c r="B567" s="140" t="s">
        <v>602</v>
      </c>
      <c r="C567" s="296" t="s">
        <v>603</v>
      </c>
      <c r="D567" s="140">
        <v>110</v>
      </c>
      <c r="E567" s="140" t="s">
        <v>614</v>
      </c>
      <c r="F567" s="140">
        <v>10</v>
      </c>
      <c r="G567" s="140" t="s">
        <v>3007</v>
      </c>
      <c r="H567" s="297">
        <v>1</v>
      </c>
      <c r="I567" s="140" t="s">
        <v>611</v>
      </c>
      <c r="J567" s="29">
        <v>23.08948133742005</v>
      </c>
      <c r="K567" s="29">
        <v>-0.37560000000000004</v>
      </c>
      <c r="L567" s="29">
        <v>-0.1812</v>
      </c>
      <c r="M567" s="29">
        <v>0.41702374033141093</v>
      </c>
      <c r="N567" s="29">
        <v>10.44</v>
      </c>
      <c r="O567" s="35">
        <v>60.35914746618424</v>
      </c>
      <c r="P567" s="29">
        <v>-0.876</v>
      </c>
      <c r="Q567" s="29">
        <v>-0.6167999999999999</v>
      </c>
      <c r="R567" s="29">
        <v>1.0713627956952769</v>
      </c>
      <c r="S567" s="92">
        <v>10.26</v>
      </c>
      <c r="T567" s="35">
        <v>42.791199702215039</v>
      </c>
      <c r="U567" s="29">
        <v>-0.65039999999999998</v>
      </c>
      <c r="V567" s="29">
        <v>-0.40079999999999999</v>
      </c>
      <c r="W567" s="29">
        <v>0.76397696300346651</v>
      </c>
      <c r="X567" s="92">
        <v>10.32</v>
      </c>
      <c r="Y567" s="298" t="s">
        <v>3007</v>
      </c>
    </row>
    <row r="568" spans="1:25" x14ac:dyDescent="0.25">
      <c r="A568" s="28" t="s">
        <v>18</v>
      </c>
      <c r="B568" s="140" t="s">
        <v>602</v>
      </c>
      <c r="C568" s="296" t="s">
        <v>603</v>
      </c>
      <c r="D568" s="140">
        <v>110</v>
      </c>
      <c r="E568" s="140" t="s">
        <v>615</v>
      </c>
      <c r="F568" s="140">
        <v>10</v>
      </c>
      <c r="G568" s="140" t="s">
        <v>3007</v>
      </c>
      <c r="H568" s="297">
        <v>1</v>
      </c>
      <c r="I568" s="140" t="s">
        <v>616</v>
      </c>
      <c r="J568" s="29">
        <v>76.977787575480875</v>
      </c>
      <c r="K568" s="29">
        <v>-1.3008</v>
      </c>
      <c r="L568" s="29">
        <v>-0.49080000000000001</v>
      </c>
      <c r="M568" s="29">
        <v>1.3903112169582752</v>
      </c>
      <c r="N568" s="29">
        <v>10.44</v>
      </c>
      <c r="O568" s="35">
        <v>143.36721657959527</v>
      </c>
      <c r="P568" s="29">
        <v>-2.4935999999999998</v>
      </c>
      <c r="Q568" s="29">
        <v>-0.50760000000000005</v>
      </c>
      <c r="R568" s="29">
        <v>2.5447394208444996</v>
      </c>
      <c r="S568" s="92">
        <v>10.26</v>
      </c>
      <c r="T568" s="35">
        <v>164.91557099754991</v>
      </c>
      <c r="U568" s="29">
        <v>-2.8860000000000001</v>
      </c>
      <c r="V568" s="29">
        <v>-0.58320000000000005</v>
      </c>
      <c r="W568" s="29">
        <v>2.944336638361857</v>
      </c>
      <c r="X568" s="92">
        <v>10.32</v>
      </c>
      <c r="Y568" s="298" t="s">
        <v>3007</v>
      </c>
    </row>
    <row r="569" spans="1:25" x14ac:dyDescent="0.25">
      <c r="A569" s="28" t="s">
        <v>18</v>
      </c>
      <c r="B569" s="140" t="s">
        <v>602</v>
      </c>
      <c r="C569" s="296" t="s">
        <v>603</v>
      </c>
      <c r="D569" s="140">
        <v>110</v>
      </c>
      <c r="E569" s="140" t="s">
        <v>617</v>
      </c>
      <c r="F569" s="140">
        <v>10</v>
      </c>
      <c r="G569" s="140" t="s">
        <v>3007</v>
      </c>
      <c r="H569" s="297">
        <v>1</v>
      </c>
      <c r="I569" s="140" t="s">
        <v>611</v>
      </c>
      <c r="J569" s="29">
        <v>4.7638540350125185</v>
      </c>
      <c r="K569" s="29">
        <v>-5.5200000000000006E-2</v>
      </c>
      <c r="L569" s="29">
        <v>-6.6000000000000003E-2</v>
      </c>
      <c r="M569" s="29">
        <v>8.6040920497168091E-2</v>
      </c>
      <c r="N569" s="29">
        <v>10.44</v>
      </c>
      <c r="O569" s="35">
        <v>7.8435074264398743</v>
      </c>
      <c r="P569" s="29">
        <v>-0.1128</v>
      </c>
      <c r="Q569" s="29">
        <v>-8.1599999999999992E-2</v>
      </c>
      <c r="R569" s="29">
        <v>0.13922068811782248</v>
      </c>
      <c r="S569" s="92">
        <v>10.26</v>
      </c>
      <c r="T569" s="35">
        <v>6.5127606112419718</v>
      </c>
      <c r="U569" s="29">
        <v>-8.0399999999999999E-2</v>
      </c>
      <c r="V569" s="29">
        <v>-8.4000000000000005E-2</v>
      </c>
      <c r="W569" s="29">
        <v>0.11627622284886967</v>
      </c>
      <c r="X569" s="92">
        <v>10.32</v>
      </c>
      <c r="Y569" s="298" t="s">
        <v>3007</v>
      </c>
    </row>
    <row r="570" spans="1:25" x14ac:dyDescent="0.25">
      <c r="A570" s="28" t="s">
        <v>18</v>
      </c>
      <c r="B570" s="140" t="s">
        <v>602</v>
      </c>
      <c r="C570" s="296" t="s">
        <v>603</v>
      </c>
      <c r="D570" s="140">
        <v>110</v>
      </c>
      <c r="E570" s="140" t="s">
        <v>618</v>
      </c>
      <c r="F570" s="140">
        <v>10</v>
      </c>
      <c r="G570" s="140" t="s">
        <v>3007</v>
      </c>
      <c r="H570" s="297">
        <v>1</v>
      </c>
      <c r="I570" s="140" t="s">
        <v>611</v>
      </c>
      <c r="J570" s="29">
        <v>13.377364627812472</v>
      </c>
      <c r="K570" s="29">
        <v>-0.23</v>
      </c>
      <c r="L570" s="29">
        <v>-7.3999999999999996E-2</v>
      </c>
      <c r="M570" s="29">
        <v>0.24161125801584662</v>
      </c>
      <c r="N570" s="29">
        <v>10.44</v>
      </c>
      <c r="O570" s="35">
        <v>62.265310879644247</v>
      </c>
      <c r="P570" s="29">
        <v>-1.004</v>
      </c>
      <c r="Q570" s="29">
        <v>-0.46200000000000002</v>
      </c>
      <c r="R570" s="29">
        <v>1.1051968150515092</v>
      </c>
      <c r="S570" s="92">
        <v>10.26</v>
      </c>
      <c r="T570" s="35">
        <v>54.469187125368904</v>
      </c>
      <c r="U570" s="29">
        <v>-0.89600000000000002</v>
      </c>
      <c r="V570" s="29">
        <v>-0.378</v>
      </c>
      <c r="W570" s="29">
        <v>0.97247107926148635</v>
      </c>
      <c r="X570" s="92">
        <v>10.32</v>
      </c>
      <c r="Y570" s="298" t="s">
        <v>3007</v>
      </c>
    </row>
    <row r="571" spans="1:25" x14ac:dyDescent="0.25">
      <c r="A571" s="28" t="s">
        <v>18</v>
      </c>
      <c r="B571" s="140" t="s">
        <v>602</v>
      </c>
      <c r="C571" s="296" t="s">
        <v>603</v>
      </c>
      <c r="D571" s="140">
        <v>110</v>
      </c>
      <c r="E571" s="140" t="s">
        <v>619</v>
      </c>
      <c r="F571" s="140">
        <v>10</v>
      </c>
      <c r="G571" s="140" t="s">
        <v>3007</v>
      </c>
      <c r="H571" s="297">
        <v>1</v>
      </c>
      <c r="I571" s="140" t="s">
        <v>620</v>
      </c>
      <c r="J571" s="29">
        <v>65.811115150325065</v>
      </c>
      <c r="K571" s="29">
        <v>-1.1519999999999999</v>
      </c>
      <c r="L571" s="29">
        <v>-0.2928</v>
      </c>
      <c r="M571" s="29">
        <v>1.1886277129530507</v>
      </c>
      <c r="N571" s="29">
        <v>10.44</v>
      </c>
      <c r="O571" s="35">
        <v>123.16627740342547</v>
      </c>
      <c r="P571" s="29">
        <v>-2.1536</v>
      </c>
      <c r="Q571" s="29">
        <v>-0.376</v>
      </c>
      <c r="R571" s="29">
        <v>2.1861767906553213</v>
      </c>
      <c r="S571" s="92">
        <v>10.26</v>
      </c>
      <c r="T571" s="35">
        <v>138.81976390795961</v>
      </c>
      <c r="U571" s="29">
        <v>-2.448</v>
      </c>
      <c r="V571" s="29">
        <v>-0.38719999999999999</v>
      </c>
      <c r="W571" s="29">
        <v>2.4784325369071474</v>
      </c>
      <c r="X571" s="92">
        <v>10.32</v>
      </c>
      <c r="Y571" s="298" t="s">
        <v>3007</v>
      </c>
    </row>
    <row r="572" spans="1:25" x14ac:dyDescent="0.25">
      <c r="A572" s="28" t="s">
        <v>18</v>
      </c>
      <c r="B572" s="140" t="s">
        <v>602</v>
      </c>
      <c r="C572" s="296" t="s">
        <v>603</v>
      </c>
      <c r="D572" s="140">
        <v>110</v>
      </c>
      <c r="E572" s="140" t="s">
        <v>621</v>
      </c>
      <c r="F572" s="140">
        <v>10</v>
      </c>
      <c r="G572" s="140" t="s">
        <v>3007</v>
      </c>
      <c r="H572" s="297">
        <v>1</v>
      </c>
      <c r="I572" s="140" t="s">
        <v>611</v>
      </c>
      <c r="J572" s="29">
        <v>76.920394596016166</v>
      </c>
      <c r="K572" s="29">
        <v>-1.1200000000000001</v>
      </c>
      <c r="L572" s="29">
        <v>-0.82199999999999995</v>
      </c>
      <c r="M572" s="29">
        <v>1.389274630877567</v>
      </c>
      <c r="N572" s="29">
        <v>10.44</v>
      </c>
      <c r="O572" s="35">
        <v>154.59994328169478</v>
      </c>
      <c r="P572" s="29">
        <v>-2.278</v>
      </c>
      <c r="Q572" s="29">
        <v>-1.53</v>
      </c>
      <c r="R572" s="29">
        <v>2.7441180732614256</v>
      </c>
      <c r="S572" s="92">
        <v>10.26</v>
      </c>
      <c r="T572" s="35">
        <v>104.13898401916217</v>
      </c>
      <c r="U572" s="29">
        <v>-1.496</v>
      </c>
      <c r="V572" s="29">
        <v>-1.1040000000000001</v>
      </c>
      <c r="W572" s="29">
        <v>1.8592557650845136</v>
      </c>
      <c r="X572" s="92">
        <v>10.32</v>
      </c>
      <c r="Y572" s="298" t="s">
        <v>3007</v>
      </c>
    </row>
    <row r="573" spans="1:25" x14ac:dyDescent="0.25">
      <c r="A573" s="28" t="s">
        <v>18</v>
      </c>
      <c r="B573" s="140" t="s">
        <v>602</v>
      </c>
      <c r="C573" s="296" t="s">
        <v>603</v>
      </c>
      <c r="D573" s="140">
        <v>110</v>
      </c>
      <c r="E573" s="140" t="s">
        <v>622</v>
      </c>
      <c r="F573" s="140">
        <v>10</v>
      </c>
      <c r="G573" s="140" t="s">
        <v>3007</v>
      </c>
      <c r="H573" s="297">
        <v>1</v>
      </c>
      <c r="I573" s="140" t="s">
        <v>611</v>
      </c>
      <c r="J573" s="29">
        <v>6.6070621620606831</v>
      </c>
      <c r="K573" s="29">
        <v>-0.11600000000000001</v>
      </c>
      <c r="L573" s="29">
        <v>-2.8000000000000001E-2</v>
      </c>
      <c r="M573" s="29">
        <v>0.11933147112141039</v>
      </c>
      <c r="N573" s="29">
        <v>10.44</v>
      </c>
      <c r="O573" s="35">
        <v>11.227095477881351</v>
      </c>
      <c r="P573" s="29">
        <v>-0.19600000000000001</v>
      </c>
      <c r="Q573" s="29">
        <v>-3.5999999999999997E-2</v>
      </c>
      <c r="R573" s="29">
        <v>0.19927869931329842</v>
      </c>
      <c r="S573" s="92">
        <v>10.26</v>
      </c>
      <c r="T573" s="35">
        <v>11.995273758283872</v>
      </c>
      <c r="U573" s="29">
        <v>-0.21</v>
      </c>
      <c r="V573" s="29">
        <v>-4.2000000000000003E-2</v>
      </c>
      <c r="W573" s="29">
        <v>0.21415881957089694</v>
      </c>
      <c r="X573" s="92">
        <v>10.32</v>
      </c>
      <c r="Y573" s="298" t="s">
        <v>3007</v>
      </c>
    </row>
    <row r="574" spans="1:25" x14ac:dyDescent="0.25">
      <c r="A574" s="28" t="s">
        <v>18</v>
      </c>
      <c r="B574" s="140" t="s">
        <v>602</v>
      </c>
      <c r="C574" s="296" t="s">
        <v>603</v>
      </c>
      <c r="D574" s="140">
        <v>110</v>
      </c>
      <c r="E574" s="140" t="s">
        <v>623</v>
      </c>
      <c r="F574" s="140">
        <v>10</v>
      </c>
      <c r="G574" s="140" t="s">
        <v>3007</v>
      </c>
      <c r="H574" s="297">
        <v>1</v>
      </c>
      <c r="I574" s="140" t="s">
        <v>611</v>
      </c>
      <c r="J574" s="29">
        <v>3.9617619693039932</v>
      </c>
      <c r="K574" s="29">
        <v>-6.4000000000000001E-2</v>
      </c>
      <c r="L574" s="29">
        <v>-3.2000000000000001E-2</v>
      </c>
      <c r="M574" s="29">
        <v>7.1554175279993262E-2</v>
      </c>
      <c r="N574" s="29">
        <v>10.44</v>
      </c>
      <c r="O574" s="35">
        <v>9.1150315682009637</v>
      </c>
      <c r="P574" s="29">
        <v>-0.16</v>
      </c>
      <c r="Q574" s="29">
        <v>-2.4E-2</v>
      </c>
      <c r="R574" s="29">
        <v>0.16178998732925348</v>
      </c>
      <c r="S574" s="92">
        <v>10.26</v>
      </c>
      <c r="T574" s="35">
        <v>4.9959903035752466</v>
      </c>
      <c r="U574" s="29">
        <v>-8.4000000000000005E-2</v>
      </c>
      <c r="V574" s="29">
        <v>-0.03</v>
      </c>
      <c r="W574" s="29">
        <v>8.9196412483911039E-2</v>
      </c>
      <c r="X574" s="92">
        <v>10.32</v>
      </c>
      <c r="Y574" s="298" t="s">
        <v>3007</v>
      </c>
    </row>
    <row r="575" spans="1:25" x14ac:dyDescent="0.25">
      <c r="A575" s="30" t="s">
        <v>18</v>
      </c>
      <c r="B575" s="141" t="s">
        <v>602</v>
      </c>
      <c r="C575" s="141" t="s">
        <v>603</v>
      </c>
      <c r="D575" s="141">
        <v>110</v>
      </c>
      <c r="E575" s="141" t="s">
        <v>59</v>
      </c>
      <c r="F575" s="141">
        <v>110</v>
      </c>
      <c r="G575" s="141" t="s">
        <v>31</v>
      </c>
      <c r="H575" s="141" t="s">
        <v>3007</v>
      </c>
      <c r="I575" s="141" t="s">
        <v>3007</v>
      </c>
      <c r="J575" s="31">
        <v>47.708624937017433</v>
      </c>
      <c r="K575" s="31">
        <v>-8.9879999999999995</v>
      </c>
      <c r="L575" s="31">
        <v>-4.1520000000000001</v>
      </c>
      <c r="M575" s="31">
        <v>9.9006690683003846</v>
      </c>
      <c r="N575" s="31">
        <v>120</v>
      </c>
      <c r="O575" s="93">
        <v>62.275994281230595</v>
      </c>
      <c r="P575" s="31">
        <v>-11.856</v>
      </c>
      <c r="Q575" s="31">
        <v>-4.6079999999999997</v>
      </c>
      <c r="R575" s="31">
        <v>12.72</v>
      </c>
      <c r="S575" s="94">
        <v>119</v>
      </c>
      <c r="T575" s="93">
        <v>53.881712080948304</v>
      </c>
      <c r="U575" s="31">
        <v>-10.314</v>
      </c>
      <c r="V575" s="31">
        <v>-3.7919999999999998</v>
      </c>
      <c r="W575" s="31">
        <v>10.988988124481708</v>
      </c>
      <c r="X575" s="94">
        <v>119</v>
      </c>
      <c r="Y575" s="299" t="s">
        <v>3007</v>
      </c>
    </row>
    <row r="576" spans="1:25" x14ac:dyDescent="0.25">
      <c r="A576" s="28" t="s">
        <v>18</v>
      </c>
      <c r="B576" s="140" t="s">
        <v>602</v>
      </c>
      <c r="C576" s="296" t="s">
        <v>603</v>
      </c>
      <c r="D576" s="140">
        <v>110</v>
      </c>
      <c r="E576" s="140" t="s">
        <v>624</v>
      </c>
      <c r="F576" s="140">
        <v>10</v>
      </c>
      <c r="G576" s="140" t="s">
        <v>36</v>
      </c>
      <c r="H576" s="140" t="s">
        <v>3007</v>
      </c>
      <c r="I576" s="140" t="s">
        <v>289</v>
      </c>
      <c r="J576" s="29">
        <v>361.07099231790318</v>
      </c>
      <c r="K576" s="478">
        <v>-5.9160000000000004</v>
      </c>
      <c r="L576" s="478">
        <v>-2.5920000000000001</v>
      </c>
      <c r="M576" s="29">
        <v>6.4589101247811147</v>
      </c>
      <c r="N576" s="29">
        <v>10.34</v>
      </c>
      <c r="O576" s="35">
        <v>396.0807863718652</v>
      </c>
      <c r="P576" s="29">
        <v>-6.774</v>
      </c>
      <c r="Q576" s="29">
        <v>-1.776</v>
      </c>
      <c r="R576" s="29">
        <v>7.0029459515264003</v>
      </c>
      <c r="S576" s="92">
        <v>10.220000000000001</v>
      </c>
      <c r="T576" s="35">
        <v>359.03038196099567</v>
      </c>
      <c r="U576" s="29">
        <v>-6.1980000000000004</v>
      </c>
      <c r="V576" s="29">
        <v>-1.482</v>
      </c>
      <c r="W576" s="29">
        <v>6.3727174737312806</v>
      </c>
      <c r="X576" s="92">
        <v>10.26</v>
      </c>
      <c r="Y576" s="298" t="s">
        <v>3007</v>
      </c>
    </row>
    <row r="577" spans="1:25" x14ac:dyDescent="0.25">
      <c r="A577" s="28" t="s">
        <v>18</v>
      </c>
      <c r="B577" s="140" t="s">
        <v>602</v>
      </c>
      <c r="C577" s="296" t="s">
        <v>603</v>
      </c>
      <c r="D577" s="140">
        <v>110</v>
      </c>
      <c r="E577" s="140" t="s">
        <v>625</v>
      </c>
      <c r="F577" s="140">
        <v>10</v>
      </c>
      <c r="G577" s="140" t="s">
        <v>3007</v>
      </c>
      <c r="H577" s="140">
        <v>2</v>
      </c>
      <c r="I577" s="140" t="s">
        <v>611</v>
      </c>
      <c r="J577" s="29">
        <v>68.905061562784738</v>
      </c>
      <c r="K577" s="29">
        <v>-1.194</v>
      </c>
      <c r="L577" s="29">
        <v>-0.30599999999999999</v>
      </c>
      <c r="M577" s="29">
        <v>1.2325875222474061</v>
      </c>
      <c r="N577" s="29">
        <v>10.34</v>
      </c>
      <c r="O577" s="35">
        <v>147.65530613536788</v>
      </c>
      <c r="P577" s="29">
        <v>-2.6040000000000001</v>
      </c>
      <c r="Q577" s="29">
        <v>-0.186</v>
      </c>
      <c r="R577" s="29">
        <v>2.610634405656985</v>
      </c>
      <c r="S577" s="92">
        <v>10.220000000000001</v>
      </c>
      <c r="T577" s="35">
        <v>127.33126133062709</v>
      </c>
      <c r="U577" s="29">
        <v>-2.254</v>
      </c>
      <c r="V577" s="29">
        <v>-0.16600000000000001</v>
      </c>
      <c r="W577" s="29">
        <v>2.2601044223663651</v>
      </c>
      <c r="X577" s="92">
        <v>10.26</v>
      </c>
      <c r="Y577" s="298" t="s">
        <v>3007</v>
      </c>
    </row>
    <row r="578" spans="1:25" x14ac:dyDescent="0.25">
      <c r="A578" s="28" t="s">
        <v>18</v>
      </c>
      <c r="B578" s="140" t="s">
        <v>602</v>
      </c>
      <c r="C578" s="296" t="s">
        <v>603</v>
      </c>
      <c r="D578" s="140">
        <v>110</v>
      </c>
      <c r="E578" s="140" t="s">
        <v>626</v>
      </c>
      <c r="F578" s="140">
        <v>10</v>
      </c>
      <c r="G578" s="140" t="s">
        <v>3007</v>
      </c>
      <c r="H578" s="140">
        <v>2</v>
      </c>
      <c r="I578" s="140" t="s">
        <v>611</v>
      </c>
      <c r="J578" s="29">
        <v>175.72282710604267</v>
      </c>
      <c r="K578" s="29">
        <v>-2.5499999999999998</v>
      </c>
      <c r="L578" s="29">
        <v>-1.8380000000000001</v>
      </c>
      <c r="M578" s="29">
        <v>3.1433650758383123</v>
      </c>
      <c r="N578" s="29">
        <v>10.34</v>
      </c>
      <c r="O578" s="35">
        <v>0</v>
      </c>
      <c r="P578" s="29">
        <v>0</v>
      </c>
      <c r="Q578" s="29">
        <v>-0.03</v>
      </c>
      <c r="R578" s="29">
        <v>0.03</v>
      </c>
      <c r="S578" s="92">
        <v>10.220000000000001</v>
      </c>
      <c r="T578" s="35">
        <v>0</v>
      </c>
      <c r="U578" s="29">
        <v>0</v>
      </c>
      <c r="V578" s="29">
        <v>-0.03</v>
      </c>
      <c r="W578" s="29">
        <v>0.03</v>
      </c>
      <c r="X578" s="92">
        <v>10.26</v>
      </c>
      <c r="Y578" s="298" t="s">
        <v>3007</v>
      </c>
    </row>
    <row r="579" spans="1:25" x14ac:dyDescent="0.25">
      <c r="A579" s="28" t="s">
        <v>18</v>
      </c>
      <c r="B579" s="140" t="s">
        <v>602</v>
      </c>
      <c r="C579" s="296" t="s">
        <v>603</v>
      </c>
      <c r="D579" s="140">
        <v>110</v>
      </c>
      <c r="E579" s="140" t="s">
        <v>627</v>
      </c>
      <c r="F579" s="140">
        <v>10</v>
      </c>
      <c r="G579" s="140" t="s">
        <v>3007</v>
      </c>
      <c r="H579" s="140">
        <v>2</v>
      </c>
      <c r="I579" s="140" t="s">
        <v>628</v>
      </c>
      <c r="J579" s="29">
        <v>35.554023561440175</v>
      </c>
      <c r="K579" s="29">
        <v>-0.60320000000000007</v>
      </c>
      <c r="L579" s="29">
        <v>-0.2016</v>
      </c>
      <c r="M579" s="29">
        <v>0.63599748427175407</v>
      </c>
      <c r="N579" s="29">
        <v>10.34</v>
      </c>
      <c r="O579" s="35">
        <v>65.808975826977189</v>
      </c>
      <c r="P579" s="29">
        <v>-1.1424000000000001</v>
      </c>
      <c r="Q579" s="29">
        <v>-0.22080000000000002</v>
      </c>
      <c r="R579" s="29">
        <v>1.163542178006453</v>
      </c>
      <c r="S579" s="92">
        <v>10.220000000000001</v>
      </c>
      <c r="T579" s="35">
        <v>77.68377235671241</v>
      </c>
      <c r="U579" s="29">
        <v>-1.3552</v>
      </c>
      <c r="V579" s="29">
        <v>-0.25440000000000002</v>
      </c>
      <c r="W579" s="29">
        <v>1.3788714225771741</v>
      </c>
      <c r="X579" s="92">
        <v>10.26</v>
      </c>
      <c r="Y579" s="298" t="s">
        <v>3007</v>
      </c>
    </row>
    <row r="580" spans="1:25" x14ac:dyDescent="0.25">
      <c r="A580" s="28" t="s">
        <v>18</v>
      </c>
      <c r="B580" s="140" t="s">
        <v>602</v>
      </c>
      <c r="C580" s="296" t="s">
        <v>603</v>
      </c>
      <c r="D580" s="140">
        <v>110</v>
      </c>
      <c r="E580" s="140" t="s">
        <v>629</v>
      </c>
      <c r="F580" s="140">
        <v>10</v>
      </c>
      <c r="G580" s="140" t="s">
        <v>3007</v>
      </c>
      <c r="H580" s="140">
        <v>2</v>
      </c>
      <c r="I580" s="140" t="s">
        <v>611</v>
      </c>
      <c r="J580" s="29">
        <v>12.056868910754941</v>
      </c>
      <c r="K580" s="29">
        <v>-0.20399999999999999</v>
      </c>
      <c r="L580" s="29">
        <v>-7.0000000000000007E-2</v>
      </c>
      <c r="M580" s="29">
        <v>0.21567568244936655</v>
      </c>
      <c r="N580" s="29">
        <v>10.34</v>
      </c>
      <c r="O580" s="35">
        <v>18.060007006756546</v>
      </c>
      <c r="P580" s="29">
        <v>-0.28599999999999998</v>
      </c>
      <c r="Q580" s="29">
        <v>-0.14199999999999999</v>
      </c>
      <c r="R580" s="29">
        <v>0.31931175988365973</v>
      </c>
      <c r="S580" s="92">
        <v>10.220000000000001</v>
      </c>
      <c r="T580" s="35">
        <v>12.294227112642618</v>
      </c>
      <c r="U580" s="29">
        <v>-0.20799999999999999</v>
      </c>
      <c r="V580" s="29">
        <v>-6.6000000000000003E-2</v>
      </c>
      <c r="W580" s="29">
        <v>0.21822007240398394</v>
      </c>
      <c r="X580" s="92">
        <v>10.26</v>
      </c>
      <c r="Y580" s="298" t="s">
        <v>3007</v>
      </c>
    </row>
    <row r="581" spans="1:25" x14ac:dyDescent="0.25">
      <c r="A581" s="28" t="s">
        <v>18</v>
      </c>
      <c r="B581" s="140" t="s">
        <v>602</v>
      </c>
      <c r="C581" s="296" t="s">
        <v>603</v>
      </c>
      <c r="D581" s="140">
        <v>110</v>
      </c>
      <c r="E581" s="140" t="s">
        <v>630</v>
      </c>
      <c r="F581" s="140">
        <v>10</v>
      </c>
      <c r="G581" s="140" t="s">
        <v>3007</v>
      </c>
      <c r="H581" s="140">
        <v>2</v>
      </c>
      <c r="I581" s="140" t="s">
        <v>611</v>
      </c>
      <c r="J581" s="29">
        <v>88.32072153329166</v>
      </c>
      <c r="K581" s="29">
        <v>-1.3480000000000001</v>
      </c>
      <c r="L581" s="29">
        <v>-0.82399999999999995</v>
      </c>
      <c r="M581" s="29">
        <v>1.5798987309318278</v>
      </c>
      <c r="N581" s="29">
        <v>10.34</v>
      </c>
      <c r="O581" s="35">
        <v>177.38895136346389</v>
      </c>
      <c r="P581" s="29">
        <v>-2.722</v>
      </c>
      <c r="Q581" s="29">
        <v>-1.5580000000000001</v>
      </c>
      <c r="R581" s="29">
        <v>3.1363430934768601</v>
      </c>
      <c r="S581" s="92">
        <v>10.220000000000001</v>
      </c>
      <c r="T581" s="35">
        <v>152.46607924507799</v>
      </c>
      <c r="U581" s="29">
        <v>-2.3580000000000001</v>
      </c>
      <c r="V581" s="29">
        <v>-1.3280000000000001</v>
      </c>
      <c r="W581" s="29">
        <v>2.7062424133842851</v>
      </c>
      <c r="X581" s="92">
        <v>10.26</v>
      </c>
      <c r="Y581" s="298" t="s">
        <v>3007</v>
      </c>
    </row>
    <row r="582" spans="1:25" x14ac:dyDescent="0.25">
      <c r="A582" s="28" t="s">
        <v>18</v>
      </c>
      <c r="B582" s="140" t="s">
        <v>602</v>
      </c>
      <c r="C582" s="296" t="s">
        <v>603</v>
      </c>
      <c r="D582" s="140">
        <v>110</v>
      </c>
      <c r="E582" s="140" t="s">
        <v>631</v>
      </c>
      <c r="F582" s="140">
        <v>10</v>
      </c>
      <c r="G582" s="140" t="s">
        <v>36</v>
      </c>
      <c r="H582" s="140" t="s">
        <v>3007</v>
      </c>
      <c r="I582" s="140" t="s">
        <v>632</v>
      </c>
      <c r="J582" s="29">
        <v>192.60744022001671</v>
      </c>
      <c r="K582" s="478">
        <v>-3.0720000000000001</v>
      </c>
      <c r="L582" s="478">
        <v>-1.56</v>
      </c>
      <c r="M582" s="29">
        <v>3.4454004121437034</v>
      </c>
      <c r="N582" s="29">
        <v>10.34</v>
      </c>
      <c r="O582" s="35">
        <v>330.34358376679546</v>
      </c>
      <c r="P582" s="29">
        <v>-5.0819999999999999</v>
      </c>
      <c r="Q582" s="29">
        <v>-2.8319999999999999</v>
      </c>
      <c r="R582" s="29">
        <v>5.8178129911505403</v>
      </c>
      <c r="S582" s="92">
        <v>10.18</v>
      </c>
      <c r="T582" s="35">
        <v>265.39611076975029</v>
      </c>
      <c r="U582" s="29">
        <v>-4.1159999999999997</v>
      </c>
      <c r="V582" s="29">
        <v>-2.31</v>
      </c>
      <c r="W582" s="29">
        <v>4.7199105923735463</v>
      </c>
      <c r="X582" s="92">
        <v>10.28</v>
      </c>
      <c r="Y582" s="298" t="s">
        <v>3007</v>
      </c>
    </row>
    <row r="583" spans="1:25" x14ac:dyDescent="0.25">
      <c r="A583" s="28" t="s">
        <v>18</v>
      </c>
      <c r="B583" s="140" t="s">
        <v>602</v>
      </c>
      <c r="C583" s="296" t="s">
        <v>603</v>
      </c>
      <c r="D583" s="140">
        <v>110</v>
      </c>
      <c r="E583" s="140" t="s">
        <v>633</v>
      </c>
      <c r="F583" s="140">
        <v>10</v>
      </c>
      <c r="G583" s="140" t="s">
        <v>3007</v>
      </c>
      <c r="H583" s="297">
        <v>4</v>
      </c>
      <c r="I583" s="140" t="s">
        <v>611</v>
      </c>
      <c r="J583" s="29">
        <v>66.559900068392864</v>
      </c>
      <c r="K583" s="29">
        <v>-1.004</v>
      </c>
      <c r="L583" s="29">
        <v>-0.64</v>
      </c>
      <c r="M583" s="29">
        <v>1.190636804403425</v>
      </c>
      <c r="N583" s="29">
        <v>10.34</v>
      </c>
      <c r="O583" s="35">
        <v>131.86949989763716</v>
      </c>
      <c r="P583" s="29">
        <v>-1.8939999999999999</v>
      </c>
      <c r="Q583" s="29">
        <v>-1.3440000000000001</v>
      </c>
      <c r="R583" s="29">
        <v>2.3224065104972471</v>
      </c>
      <c r="S583" s="92">
        <v>10.18</v>
      </c>
      <c r="T583" s="35">
        <v>98.387992490180451</v>
      </c>
      <c r="U583" s="29">
        <v>-1.472</v>
      </c>
      <c r="V583" s="29">
        <v>-0.94599999999999995</v>
      </c>
      <c r="W583" s="29">
        <v>1.7497714136423648</v>
      </c>
      <c r="X583" s="92">
        <v>10.28</v>
      </c>
      <c r="Y583" s="298" t="s">
        <v>3007</v>
      </c>
    </row>
    <row r="584" spans="1:25" x14ac:dyDescent="0.25">
      <c r="A584" s="28" t="s">
        <v>18</v>
      </c>
      <c r="B584" s="140" t="s">
        <v>602</v>
      </c>
      <c r="C584" s="296" t="s">
        <v>603</v>
      </c>
      <c r="D584" s="140">
        <v>110</v>
      </c>
      <c r="E584" s="140" t="s">
        <v>634</v>
      </c>
      <c r="F584" s="140">
        <v>10</v>
      </c>
      <c r="G584" s="140" t="s">
        <v>3007</v>
      </c>
      <c r="H584" s="297">
        <v>4</v>
      </c>
      <c r="I584" s="140" t="s">
        <v>611</v>
      </c>
      <c r="J584" s="29">
        <v>21.328794784781781</v>
      </c>
      <c r="K584" s="29">
        <v>-0.33200000000000002</v>
      </c>
      <c r="L584" s="29">
        <v>-0.188</v>
      </c>
      <c r="M584" s="29">
        <v>0.38153374686913349</v>
      </c>
      <c r="N584" s="29">
        <v>10.34</v>
      </c>
      <c r="O584" s="35">
        <v>57.32897449606439</v>
      </c>
      <c r="P584" s="29">
        <v>-0.876</v>
      </c>
      <c r="Q584" s="29">
        <v>-0.502</v>
      </c>
      <c r="R584" s="29">
        <v>1.0096435014399885</v>
      </c>
      <c r="S584" s="92">
        <v>10.18</v>
      </c>
      <c r="T584" s="35">
        <v>52.244629379935752</v>
      </c>
      <c r="U584" s="29">
        <v>-0.77</v>
      </c>
      <c r="V584" s="29">
        <v>-0.52</v>
      </c>
      <c r="W584" s="29">
        <v>0.92913938674452923</v>
      </c>
      <c r="X584" s="92">
        <v>10.28</v>
      </c>
      <c r="Y584" s="298" t="s">
        <v>3007</v>
      </c>
    </row>
    <row r="585" spans="1:25" x14ac:dyDescent="0.25">
      <c r="A585" s="28" t="s">
        <v>18</v>
      </c>
      <c r="B585" s="140" t="s">
        <v>602</v>
      </c>
      <c r="C585" s="296" t="s">
        <v>603</v>
      </c>
      <c r="D585" s="140">
        <v>110</v>
      </c>
      <c r="E585" s="140" t="s">
        <v>635</v>
      </c>
      <c r="F585" s="140">
        <v>10</v>
      </c>
      <c r="G585" s="140" t="s">
        <v>3007</v>
      </c>
      <c r="H585" s="297">
        <v>4</v>
      </c>
      <c r="I585" s="140" t="s">
        <v>611</v>
      </c>
      <c r="J585" s="29">
        <v>1.6808059366926698</v>
      </c>
      <c r="K585" s="29">
        <v>-2E-3</v>
      </c>
      <c r="L585" s="29">
        <v>-0.03</v>
      </c>
      <c r="M585" s="29">
        <v>3.0066592756745815E-2</v>
      </c>
      <c r="N585" s="29">
        <v>10.34</v>
      </c>
      <c r="O585" s="35">
        <v>1.7072233188017882</v>
      </c>
      <c r="P585" s="29">
        <v>-2E-3</v>
      </c>
      <c r="Q585" s="29">
        <v>-0.03</v>
      </c>
      <c r="R585" s="29">
        <v>3.0066592756745815E-2</v>
      </c>
      <c r="S585" s="92">
        <v>10.18</v>
      </c>
      <c r="T585" s="35">
        <v>1.6906160880741443</v>
      </c>
      <c r="U585" s="29">
        <v>-2E-3</v>
      </c>
      <c r="V585" s="29">
        <v>-0.03</v>
      </c>
      <c r="W585" s="29">
        <v>3.0066592756745815E-2</v>
      </c>
      <c r="X585" s="92">
        <v>10.28</v>
      </c>
      <c r="Y585" s="298" t="s">
        <v>3007</v>
      </c>
    </row>
    <row r="586" spans="1:25" x14ac:dyDescent="0.25">
      <c r="A586" s="28" t="s">
        <v>18</v>
      </c>
      <c r="B586" s="140" t="s">
        <v>602</v>
      </c>
      <c r="C586" s="296" t="s">
        <v>603</v>
      </c>
      <c r="D586" s="140">
        <v>110</v>
      </c>
      <c r="E586" s="140" t="s">
        <v>636</v>
      </c>
      <c r="F586" s="140">
        <v>10</v>
      </c>
      <c r="G586" s="140" t="s">
        <v>3007</v>
      </c>
      <c r="H586" s="297">
        <v>4</v>
      </c>
      <c r="I586" s="140" t="s">
        <v>611</v>
      </c>
      <c r="J586" s="29">
        <v>97.501168853625742</v>
      </c>
      <c r="K586" s="29">
        <v>-1.5840000000000001</v>
      </c>
      <c r="L586" s="29">
        <v>-0.73</v>
      </c>
      <c r="M586" s="29">
        <v>1.7441204086874278</v>
      </c>
      <c r="N586" s="29">
        <v>10.34</v>
      </c>
      <c r="O586" s="35">
        <v>134.8049821558526</v>
      </c>
      <c r="P586" s="29">
        <v>-2.1560000000000001</v>
      </c>
      <c r="Q586" s="29">
        <v>-0.99399999999999999</v>
      </c>
      <c r="R586" s="29">
        <v>2.3741044627395822</v>
      </c>
      <c r="S586" s="92">
        <v>10.18</v>
      </c>
      <c r="T586" s="35">
        <v>105.0113688958058</v>
      </c>
      <c r="U586" s="29">
        <v>-1.67</v>
      </c>
      <c r="V586" s="29">
        <v>-0.83599999999999997</v>
      </c>
      <c r="W586" s="29">
        <v>1.8675641889905685</v>
      </c>
      <c r="X586" s="92">
        <v>10.28</v>
      </c>
      <c r="Y586" s="298" t="s">
        <v>3007</v>
      </c>
    </row>
    <row r="587" spans="1:25" x14ac:dyDescent="0.25">
      <c r="A587" s="28" t="s">
        <v>18</v>
      </c>
      <c r="B587" s="140" t="s">
        <v>602</v>
      </c>
      <c r="C587" s="296" t="s">
        <v>603</v>
      </c>
      <c r="D587" s="140">
        <v>110</v>
      </c>
      <c r="E587" s="140" t="s">
        <v>637</v>
      </c>
      <c r="F587" s="140">
        <v>10</v>
      </c>
      <c r="G587" s="140" t="s">
        <v>3007</v>
      </c>
      <c r="H587" s="297">
        <v>4</v>
      </c>
      <c r="I587" s="140" t="s">
        <v>611</v>
      </c>
      <c r="J587" s="29">
        <v>8.5711915156453777</v>
      </c>
      <c r="K587" s="29">
        <v>-0.1416</v>
      </c>
      <c r="L587" s="29">
        <v>-5.8799999999999998E-2</v>
      </c>
      <c r="M587" s="29">
        <v>0.15332318807016765</v>
      </c>
      <c r="N587" s="29">
        <v>10.34</v>
      </c>
      <c r="O587" s="35">
        <v>9.5197878809805374</v>
      </c>
      <c r="P587" s="29">
        <v>-0.15359999999999999</v>
      </c>
      <c r="Q587" s="29">
        <v>-6.720000000000001E-2</v>
      </c>
      <c r="R587" s="29">
        <v>0.16765679228710059</v>
      </c>
      <c r="S587" s="92">
        <v>10.18</v>
      </c>
      <c r="T587" s="35">
        <v>11.7439223399762</v>
      </c>
      <c r="U587" s="29">
        <v>-0.18959999999999999</v>
      </c>
      <c r="V587" s="29">
        <v>-8.7599999999999997E-2</v>
      </c>
      <c r="W587" s="29">
        <v>0.20885861246307275</v>
      </c>
      <c r="X587" s="92">
        <v>10.28</v>
      </c>
      <c r="Y587" s="298" t="s">
        <v>3007</v>
      </c>
    </row>
    <row r="588" spans="1:25" ht="15.75" thickBot="1" x14ac:dyDescent="0.3">
      <c r="A588" s="32" t="s">
        <v>18</v>
      </c>
      <c r="B588" s="142" t="s">
        <v>602</v>
      </c>
      <c r="C588" s="305" t="s">
        <v>603</v>
      </c>
      <c r="D588" s="142">
        <v>110</v>
      </c>
      <c r="E588" s="142" t="s">
        <v>144</v>
      </c>
      <c r="F588" s="142">
        <v>10</v>
      </c>
      <c r="G588" s="142" t="s">
        <v>57</v>
      </c>
      <c r="H588" s="307">
        <v>4</v>
      </c>
      <c r="I588" s="142" t="s">
        <v>58</v>
      </c>
      <c r="J588" s="29">
        <v>0</v>
      </c>
      <c r="K588" s="29">
        <v>-1.9859999999999999E-2</v>
      </c>
      <c r="L588" s="29">
        <v>0</v>
      </c>
      <c r="M588" s="29">
        <v>1.9859999999999999E-2</v>
      </c>
      <c r="N588" s="29">
        <v>10.34</v>
      </c>
      <c r="O588" s="36">
        <v>0</v>
      </c>
      <c r="P588" s="33">
        <v>-1.9260000000000003E-2</v>
      </c>
      <c r="Q588" s="33">
        <v>0</v>
      </c>
      <c r="R588" s="33">
        <v>1.9260000000000003E-2</v>
      </c>
      <c r="S588" s="95">
        <v>10.18</v>
      </c>
      <c r="T588" s="36">
        <v>0</v>
      </c>
      <c r="U588" s="33">
        <v>-1.9699999999999999E-2</v>
      </c>
      <c r="V588" s="33">
        <v>-2.0000000000000002E-5</v>
      </c>
      <c r="W588" s="33">
        <v>1.9700010152281646E-2</v>
      </c>
      <c r="X588" s="95">
        <v>10.28</v>
      </c>
      <c r="Y588" s="301" t="s">
        <v>3007</v>
      </c>
    </row>
    <row r="589" spans="1:25" x14ac:dyDescent="0.25">
      <c r="A589" s="24" t="s">
        <v>18</v>
      </c>
      <c r="B589" s="138" t="s">
        <v>638</v>
      </c>
      <c r="C589" s="138" t="s">
        <v>20</v>
      </c>
      <c r="D589" s="138">
        <v>110</v>
      </c>
      <c r="E589" s="138" t="s">
        <v>30</v>
      </c>
      <c r="F589" s="138">
        <v>110</v>
      </c>
      <c r="G589" s="138" t="s">
        <v>31</v>
      </c>
      <c r="H589" s="138" t="s">
        <v>3007</v>
      </c>
      <c r="I589" s="138" t="s">
        <v>3007</v>
      </c>
      <c r="J589" s="25">
        <v>3.1791453891482599</v>
      </c>
      <c r="K589" s="25">
        <v>-0.64110299999999998</v>
      </c>
      <c r="L589" s="25">
        <v>-0.1567626</v>
      </c>
      <c r="M589" s="25">
        <v>0.65999058278717881</v>
      </c>
      <c r="N589" s="25">
        <v>120</v>
      </c>
      <c r="O589" s="88">
        <v>4.1857624814812819</v>
      </c>
      <c r="P589" s="25">
        <v>-0.83121540000000005</v>
      </c>
      <c r="Q589" s="25">
        <v>-0.19803960000000001</v>
      </c>
      <c r="R589" s="25">
        <v>0.85448155296958872</v>
      </c>
      <c r="S589" s="89">
        <v>118</v>
      </c>
      <c r="T589" s="88">
        <v>4.1494750827185509</v>
      </c>
      <c r="U589" s="25">
        <v>-0.83906100000000006</v>
      </c>
      <c r="V589" s="25">
        <v>-0.16038659999999999</v>
      </c>
      <c r="W589" s="25">
        <v>0.85425243527926809</v>
      </c>
      <c r="X589" s="89">
        <v>119</v>
      </c>
      <c r="Y589" s="294" t="s">
        <v>3007</v>
      </c>
    </row>
    <row r="590" spans="1:25" x14ac:dyDescent="0.25">
      <c r="A590" s="28" t="s">
        <v>18</v>
      </c>
      <c r="B590" s="140" t="s">
        <v>638</v>
      </c>
      <c r="C590" s="296" t="s">
        <v>20</v>
      </c>
      <c r="D590" s="140">
        <v>110</v>
      </c>
      <c r="E590" s="479" t="s">
        <v>121</v>
      </c>
      <c r="F590" s="140">
        <v>10</v>
      </c>
      <c r="G590" s="140" t="s">
        <v>36</v>
      </c>
      <c r="H590" s="140" t="s">
        <v>3007</v>
      </c>
      <c r="I590" s="140" t="s">
        <v>259</v>
      </c>
      <c r="J590" s="29">
        <v>36.3330901616944</v>
      </c>
      <c r="K590" s="478">
        <v>-0.64110299999999998</v>
      </c>
      <c r="L590" s="478">
        <v>-0.1567626</v>
      </c>
      <c r="M590" s="29">
        <v>0.65999058278717881</v>
      </c>
      <c r="N590" s="29">
        <v>10.5</v>
      </c>
      <c r="O590" s="35">
        <v>47.492305078345311</v>
      </c>
      <c r="P590" s="29">
        <v>-0.83121540000000005</v>
      </c>
      <c r="Q590" s="29">
        <v>-0.19803960000000001</v>
      </c>
      <c r="R590" s="29">
        <v>0.85448155296958872</v>
      </c>
      <c r="S590" s="92">
        <v>10.4</v>
      </c>
      <c r="T590" s="35">
        <v>47.479570658029573</v>
      </c>
      <c r="U590" s="29">
        <v>-0.83906100000000006</v>
      </c>
      <c r="V590" s="29">
        <v>-0.16038659999999999</v>
      </c>
      <c r="W590" s="29">
        <v>0.85425243527926809</v>
      </c>
      <c r="X590" s="92">
        <v>10.4</v>
      </c>
      <c r="Y590" s="298" t="s">
        <v>3007</v>
      </c>
    </row>
    <row r="591" spans="1:25" x14ac:dyDescent="0.25">
      <c r="A591" s="28" t="s">
        <v>18</v>
      </c>
      <c r="B591" s="140" t="s">
        <v>638</v>
      </c>
      <c r="C591" s="296" t="s">
        <v>20</v>
      </c>
      <c r="D591" s="140">
        <v>110</v>
      </c>
      <c r="E591" s="140" t="s">
        <v>639</v>
      </c>
      <c r="F591" s="140">
        <v>10</v>
      </c>
      <c r="G591" s="140" t="s">
        <v>3007</v>
      </c>
      <c r="H591" s="297">
        <v>1</v>
      </c>
      <c r="I591" s="140" t="s">
        <v>640</v>
      </c>
      <c r="J591" s="29">
        <v>18.081190004054065</v>
      </c>
      <c r="K591" s="29">
        <v>-0.31320339999999997</v>
      </c>
      <c r="L591" s="29">
        <v>-9.8891999999999994E-2</v>
      </c>
      <c r="M591" s="29">
        <v>0.32844481642364209</v>
      </c>
      <c r="N591" s="29">
        <v>10.5</v>
      </c>
      <c r="O591" s="35">
        <v>23.018537102398781</v>
      </c>
      <c r="P591" s="29">
        <v>-0.39822519999999995</v>
      </c>
      <c r="Q591" s="29">
        <v>-0.1137388</v>
      </c>
      <c r="R591" s="29">
        <v>0.41414951954635892</v>
      </c>
      <c r="S591" s="92">
        <v>10.4</v>
      </c>
      <c r="T591" s="35">
        <v>23.453661076737838</v>
      </c>
      <c r="U591" s="29">
        <v>-0.40950760000000003</v>
      </c>
      <c r="V591" s="29">
        <v>-0.10182919999999999</v>
      </c>
      <c r="W591" s="29">
        <v>0.4219782700926672</v>
      </c>
      <c r="X591" s="92">
        <v>10.4</v>
      </c>
      <c r="Y591" s="298" t="s">
        <v>3007</v>
      </c>
    </row>
    <row r="592" spans="1:25" x14ac:dyDescent="0.25">
      <c r="A592" s="28" t="s">
        <v>18</v>
      </c>
      <c r="B592" s="140" t="s">
        <v>638</v>
      </c>
      <c r="C592" s="296" t="s">
        <v>20</v>
      </c>
      <c r="D592" s="140">
        <v>110</v>
      </c>
      <c r="E592" s="140" t="s">
        <v>641</v>
      </c>
      <c r="F592" s="140">
        <v>10</v>
      </c>
      <c r="G592" s="140" t="s">
        <v>3007</v>
      </c>
      <c r="H592" s="297">
        <v>1</v>
      </c>
      <c r="I592" s="140" t="s">
        <v>124</v>
      </c>
      <c r="J592" s="29">
        <v>3.9324465945841292</v>
      </c>
      <c r="K592" s="29">
        <v>-6.9962700000000003E-2</v>
      </c>
      <c r="L592" s="29">
        <v>-1.4417999999999999E-2</v>
      </c>
      <c r="M592" s="29">
        <v>7.1432892390620728E-2</v>
      </c>
      <c r="N592" s="29">
        <v>10.5</v>
      </c>
      <c r="O592" s="35">
        <v>4.2809155568265256</v>
      </c>
      <c r="P592" s="29">
        <v>-7.6534699999999997E-2</v>
      </c>
      <c r="Q592" s="29">
        <v>-8.6523999999999993E-3</v>
      </c>
      <c r="R592" s="29">
        <v>7.7022232698422857E-2</v>
      </c>
      <c r="S592" s="92">
        <v>10.4</v>
      </c>
      <c r="T592" s="35">
        <v>4.7298175146743144</v>
      </c>
      <c r="U592" s="29">
        <v>-8.4221199999999996E-2</v>
      </c>
      <c r="V592" s="29">
        <v>-1.21905E-2</v>
      </c>
      <c r="W592" s="29">
        <v>8.5098876724020278E-2</v>
      </c>
      <c r="X592" s="92">
        <v>10.4</v>
      </c>
      <c r="Y592" s="298" t="s">
        <v>3007</v>
      </c>
    </row>
    <row r="593" spans="1:25" x14ac:dyDescent="0.25">
      <c r="A593" s="28" t="s">
        <v>18</v>
      </c>
      <c r="B593" s="140" t="s">
        <v>638</v>
      </c>
      <c r="C593" s="296" t="s">
        <v>20</v>
      </c>
      <c r="D593" s="140">
        <v>110</v>
      </c>
      <c r="E593" s="140" t="s">
        <v>642</v>
      </c>
      <c r="F593" s="140">
        <v>10</v>
      </c>
      <c r="G593" s="140" t="s">
        <v>3007</v>
      </c>
      <c r="H593" s="297">
        <v>1</v>
      </c>
      <c r="I593" s="140" t="s">
        <v>643</v>
      </c>
      <c r="J593" s="29">
        <v>0.61926496002273845</v>
      </c>
      <c r="K593" s="29">
        <v>-9.7577999999999988E-3</v>
      </c>
      <c r="L593" s="29">
        <v>-5.5967999999999999E-3</v>
      </c>
      <c r="M593" s="29">
        <v>1.1248947998813043E-2</v>
      </c>
      <c r="N593" s="29">
        <v>10.5</v>
      </c>
      <c r="O593" s="35">
        <v>0.45571793750291867</v>
      </c>
      <c r="P593" s="29">
        <v>-7.4611999999999994E-3</v>
      </c>
      <c r="Q593" s="29">
        <v>-3.3998000000000001E-3</v>
      </c>
      <c r="R593" s="29">
        <v>8.1992771315525115E-3</v>
      </c>
      <c r="S593" s="92">
        <v>10.4</v>
      </c>
      <c r="T593" s="35">
        <v>0.60234385805014956</v>
      </c>
      <c r="U593" s="29">
        <v>-9.9234000000000006E-3</v>
      </c>
      <c r="V593" s="29">
        <v>-4.3559999999999996E-3</v>
      </c>
      <c r="W593" s="29">
        <v>1.0837370694038293E-2</v>
      </c>
      <c r="X593" s="92">
        <v>10.4</v>
      </c>
      <c r="Y593" s="298" t="s">
        <v>3007</v>
      </c>
    </row>
    <row r="594" spans="1:25" x14ac:dyDescent="0.25">
      <c r="A594" s="28" t="s">
        <v>18</v>
      </c>
      <c r="B594" s="140" t="s">
        <v>638</v>
      </c>
      <c r="C594" s="296" t="s">
        <v>20</v>
      </c>
      <c r="D594" s="140">
        <v>110</v>
      </c>
      <c r="E594" s="140" t="s">
        <v>644</v>
      </c>
      <c r="F594" s="140">
        <v>10</v>
      </c>
      <c r="G594" s="140" t="s">
        <v>3007</v>
      </c>
      <c r="H594" s="297">
        <v>1</v>
      </c>
      <c r="I594" s="140" t="s">
        <v>645</v>
      </c>
      <c r="J594" s="29">
        <v>3.8594429962835148</v>
      </c>
      <c r="K594" s="29">
        <v>-7.0096000000000006E-2</v>
      </c>
      <c r="L594" s="29">
        <v>-1.2295000000000001E-3</v>
      </c>
      <c r="M594" s="29">
        <v>7.0106782027490044E-2</v>
      </c>
      <c r="N594" s="29">
        <v>10.5</v>
      </c>
      <c r="O594" s="35">
        <v>4.4080650227596436</v>
      </c>
      <c r="P594" s="29">
        <v>-7.93098E-2</v>
      </c>
      <c r="Q594" s="29">
        <v>-1.2960000000000001E-4</v>
      </c>
      <c r="R594" s="29">
        <v>7.9309905889491508E-2</v>
      </c>
      <c r="S594" s="92">
        <v>10.4</v>
      </c>
      <c r="T594" s="35">
        <v>5.2106682755600797</v>
      </c>
      <c r="U594" s="29">
        <v>-9.3749600000000002E-2</v>
      </c>
      <c r="V594" s="29">
        <v>-3.7340000000000002E-4</v>
      </c>
      <c r="W594" s="29">
        <v>9.3750343613876949E-2</v>
      </c>
      <c r="X594" s="92">
        <v>10.4</v>
      </c>
      <c r="Y594" s="298" t="s">
        <v>3007</v>
      </c>
    </row>
    <row r="595" spans="1:25" x14ac:dyDescent="0.25">
      <c r="A595" s="28" t="s">
        <v>18</v>
      </c>
      <c r="B595" s="140" t="s">
        <v>638</v>
      </c>
      <c r="C595" s="296" t="s">
        <v>20</v>
      </c>
      <c r="D595" s="140">
        <v>110</v>
      </c>
      <c r="E595" s="140" t="s">
        <v>646</v>
      </c>
      <c r="F595" s="140">
        <v>10</v>
      </c>
      <c r="G595" s="140" t="s">
        <v>3007</v>
      </c>
      <c r="H595" s="297">
        <v>1</v>
      </c>
      <c r="I595" s="140" t="s">
        <v>647</v>
      </c>
      <c r="J595" s="29">
        <v>0</v>
      </c>
      <c r="K595" s="29">
        <v>0</v>
      </c>
      <c r="L595" s="29">
        <v>0</v>
      </c>
      <c r="M595" s="29">
        <v>0</v>
      </c>
      <c r="N595" s="29" t="s">
        <v>2725</v>
      </c>
      <c r="O595" s="35">
        <v>0</v>
      </c>
      <c r="P595" s="29">
        <v>0</v>
      </c>
      <c r="Q595" s="29">
        <v>0</v>
      </c>
      <c r="R595" s="29">
        <v>0</v>
      </c>
      <c r="S595" s="92" t="s">
        <v>2725</v>
      </c>
      <c r="T595" s="35">
        <v>0</v>
      </c>
      <c r="U595" s="29">
        <v>0</v>
      </c>
      <c r="V595" s="29">
        <v>0</v>
      </c>
      <c r="W595" s="29">
        <v>0</v>
      </c>
      <c r="X595" s="92" t="s">
        <v>2725</v>
      </c>
      <c r="Y595" s="298" t="s">
        <v>3007</v>
      </c>
    </row>
    <row r="596" spans="1:25" x14ac:dyDescent="0.25">
      <c r="A596" s="28" t="s">
        <v>18</v>
      </c>
      <c r="B596" s="140" t="s">
        <v>638</v>
      </c>
      <c r="C596" s="296" t="s">
        <v>20</v>
      </c>
      <c r="D596" s="140">
        <v>110</v>
      </c>
      <c r="E596" s="140" t="s">
        <v>648</v>
      </c>
      <c r="F596" s="140">
        <v>10</v>
      </c>
      <c r="G596" s="140" t="s">
        <v>3007</v>
      </c>
      <c r="H596" s="297">
        <v>1</v>
      </c>
      <c r="I596" s="140" t="s">
        <v>284</v>
      </c>
      <c r="J596" s="29">
        <v>11.851641919001258</v>
      </c>
      <c r="K596" s="29">
        <v>-0.209565</v>
      </c>
      <c r="L596" s="29">
        <v>-4.9296799999999995E-2</v>
      </c>
      <c r="M596" s="29">
        <v>0.21528507545865785</v>
      </c>
      <c r="N596" s="29">
        <v>10.5</v>
      </c>
      <c r="O596" s="35">
        <v>17.402857909225471</v>
      </c>
      <c r="P596" s="29">
        <v>-0.302813</v>
      </c>
      <c r="Q596" s="29">
        <v>-7.9646400000000006E-2</v>
      </c>
      <c r="R596" s="29">
        <v>0.31311221950278467</v>
      </c>
      <c r="S596" s="92">
        <v>10.4</v>
      </c>
      <c r="T596" s="35">
        <v>15.537442759890661</v>
      </c>
      <c r="U596" s="29">
        <v>-0.27514959999999999</v>
      </c>
      <c r="V596" s="29">
        <v>-4.9403599999999999E-2</v>
      </c>
      <c r="W596" s="29">
        <v>0.27954967013595278</v>
      </c>
      <c r="X596" s="92">
        <v>10.4</v>
      </c>
      <c r="Y596" s="298" t="s">
        <v>3007</v>
      </c>
    </row>
    <row r="597" spans="1:25" ht="15.75" thickBot="1" x14ac:dyDescent="0.3">
      <c r="A597" s="32" t="s">
        <v>18</v>
      </c>
      <c r="B597" s="142" t="s">
        <v>638</v>
      </c>
      <c r="C597" s="305" t="s">
        <v>20</v>
      </c>
      <c r="D597" s="142">
        <v>110</v>
      </c>
      <c r="E597" s="142" t="s">
        <v>135</v>
      </c>
      <c r="F597" s="142">
        <v>10</v>
      </c>
      <c r="G597" s="142" t="s">
        <v>57</v>
      </c>
      <c r="H597" s="307">
        <v>1</v>
      </c>
      <c r="I597" s="142" t="s">
        <v>58</v>
      </c>
      <c r="J597" s="29">
        <v>0</v>
      </c>
      <c r="K597" s="29">
        <v>-1.7827699999999999E-3</v>
      </c>
      <c r="L597" s="29">
        <v>0</v>
      </c>
      <c r="M597" s="29">
        <v>1.7827699999999999E-3</v>
      </c>
      <c r="N597" s="29">
        <v>10.5</v>
      </c>
      <c r="O597" s="36">
        <v>0</v>
      </c>
      <c r="P597" s="33">
        <v>-1.6947659999999999E-3</v>
      </c>
      <c r="Q597" s="33">
        <v>0</v>
      </c>
      <c r="R597" s="33">
        <v>1.6947659999999999E-3</v>
      </c>
      <c r="S597" s="95">
        <v>10.4</v>
      </c>
      <c r="T597" s="36">
        <v>0</v>
      </c>
      <c r="U597" s="33">
        <v>-1.720362E-3</v>
      </c>
      <c r="V597" s="33">
        <v>0</v>
      </c>
      <c r="W597" s="33">
        <v>1.720362E-3</v>
      </c>
      <c r="X597" s="95">
        <v>10.4</v>
      </c>
      <c r="Y597" s="301" t="s">
        <v>3007</v>
      </c>
    </row>
    <row r="598" spans="1:25" x14ac:dyDescent="0.25">
      <c r="A598" s="24" t="s">
        <v>18</v>
      </c>
      <c r="B598" s="138" t="s">
        <v>649</v>
      </c>
      <c r="C598" s="138" t="s">
        <v>20</v>
      </c>
      <c r="D598" s="138">
        <v>110</v>
      </c>
      <c r="E598" s="138" t="s">
        <v>30</v>
      </c>
      <c r="F598" s="138">
        <v>110</v>
      </c>
      <c r="G598" s="138" t="s">
        <v>31</v>
      </c>
      <c r="H598" s="138" t="s">
        <v>3007</v>
      </c>
      <c r="I598" s="138" t="s">
        <v>3007</v>
      </c>
      <c r="J598" s="25">
        <v>1.5785868462993145</v>
      </c>
      <c r="K598" s="25">
        <v>-0.30960000000000004</v>
      </c>
      <c r="L598" s="25">
        <v>-0.13719999999999999</v>
      </c>
      <c r="M598" s="25">
        <v>0.33863845026812889</v>
      </c>
      <c r="N598" s="25">
        <v>124</v>
      </c>
      <c r="O598" s="88">
        <v>1.9796718875800929</v>
      </c>
      <c r="P598" s="25">
        <v>-0.38639999999999997</v>
      </c>
      <c r="Q598" s="25">
        <v>-0.12959999999999999</v>
      </c>
      <c r="R598" s="25">
        <v>0.40755505149611382</v>
      </c>
      <c r="S598" s="89">
        <v>119</v>
      </c>
      <c r="T598" s="88">
        <v>2.1859689197268346</v>
      </c>
      <c r="U598" s="25">
        <v>-0.43119999999999997</v>
      </c>
      <c r="V598" s="25">
        <v>-0.1288</v>
      </c>
      <c r="W598" s="25">
        <v>0.45002542150416347</v>
      </c>
      <c r="X598" s="89">
        <v>119</v>
      </c>
      <c r="Y598" s="294" t="s">
        <v>3007</v>
      </c>
    </row>
    <row r="599" spans="1:25" x14ac:dyDescent="0.25">
      <c r="A599" s="28" t="s">
        <v>18</v>
      </c>
      <c r="B599" s="140" t="s">
        <v>649</v>
      </c>
      <c r="C599" s="296" t="s">
        <v>20</v>
      </c>
      <c r="D599" s="140">
        <v>110</v>
      </c>
      <c r="E599" s="479" t="s">
        <v>258</v>
      </c>
      <c r="F599" s="140">
        <v>10</v>
      </c>
      <c r="G599" s="140" t="s">
        <v>36</v>
      </c>
      <c r="H599" s="140" t="s">
        <v>3007</v>
      </c>
      <c r="I599" s="140" t="s">
        <v>259</v>
      </c>
      <c r="J599" s="29">
        <v>18.12451564269583</v>
      </c>
      <c r="K599" s="478">
        <v>-0.30960000000000004</v>
      </c>
      <c r="L599" s="478">
        <v>-0.13719999999999999</v>
      </c>
      <c r="M599" s="29">
        <v>0.33863845026812889</v>
      </c>
      <c r="N599" s="29">
        <v>10.8</v>
      </c>
      <c r="O599" s="35">
        <v>22.037507448272319</v>
      </c>
      <c r="P599" s="29">
        <v>-0.38639999999999997</v>
      </c>
      <c r="Q599" s="29">
        <v>-0.12959999999999999</v>
      </c>
      <c r="R599" s="29">
        <v>0.40755505149611382</v>
      </c>
      <c r="S599" s="92">
        <v>10.69</v>
      </c>
      <c r="T599" s="35">
        <v>24.425380417605005</v>
      </c>
      <c r="U599" s="29">
        <v>-0.43119999999999997</v>
      </c>
      <c r="V599" s="29">
        <v>-0.1288</v>
      </c>
      <c r="W599" s="29">
        <v>0.45002542150416347</v>
      </c>
      <c r="X599" s="92">
        <v>10.65</v>
      </c>
      <c r="Y599" s="298" t="s">
        <v>3007</v>
      </c>
    </row>
    <row r="600" spans="1:25" x14ac:dyDescent="0.25">
      <c r="A600" s="28" t="s">
        <v>18</v>
      </c>
      <c r="B600" s="140" t="s">
        <v>649</v>
      </c>
      <c r="C600" s="296" t="s">
        <v>20</v>
      </c>
      <c r="D600" s="140">
        <v>110</v>
      </c>
      <c r="E600" s="140" t="s">
        <v>650</v>
      </c>
      <c r="F600" s="140">
        <v>10</v>
      </c>
      <c r="G600" s="140" t="s">
        <v>3007</v>
      </c>
      <c r="H600" s="297">
        <v>1</v>
      </c>
      <c r="I600" s="140" t="s">
        <v>284</v>
      </c>
      <c r="J600" s="29">
        <v>2.0651344020306883</v>
      </c>
      <c r="K600" s="29">
        <v>-3.6400000000000002E-2</v>
      </c>
      <c r="L600" s="29">
        <v>-1.2800000000000001E-2</v>
      </c>
      <c r="M600" s="29">
        <v>3.8584971167541386E-2</v>
      </c>
      <c r="N600" s="29">
        <v>10.8</v>
      </c>
      <c r="O600" s="35">
        <v>1.7619661153287622</v>
      </c>
      <c r="P600" s="29">
        <v>-3.1199999999999999E-2</v>
      </c>
      <c r="Q600" s="29">
        <v>-9.4000000000000004E-3</v>
      </c>
      <c r="R600" s="29">
        <v>3.2585272747055534E-2</v>
      </c>
      <c r="S600" s="92">
        <v>10.69</v>
      </c>
      <c r="T600" s="35">
        <v>1.774669625134863</v>
      </c>
      <c r="U600" s="29">
        <v>-3.2399999999999998E-2</v>
      </c>
      <c r="V600" s="29">
        <v>-4.4000000000000003E-3</v>
      </c>
      <c r="W600" s="29">
        <v>3.2697400508297288E-2</v>
      </c>
      <c r="X600" s="92">
        <v>10.65</v>
      </c>
      <c r="Y600" s="298" t="s">
        <v>3007</v>
      </c>
    </row>
    <row r="601" spans="1:25" x14ac:dyDescent="0.25">
      <c r="A601" s="28" t="s">
        <v>18</v>
      </c>
      <c r="B601" s="140" t="s">
        <v>649</v>
      </c>
      <c r="C601" s="296" t="s">
        <v>20</v>
      </c>
      <c r="D601" s="140">
        <v>110</v>
      </c>
      <c r="E601" s="140" t="s">
        <v>651</v>
      </c>
      <c r="F601" s="140">
        <v>10</v>
      </c>
      <c r="G601" s="140" t="s">
        <v>3007</v>
      </c>
      <c r="H601" s="297">
        <v>1</v>
      </c>
      <c r="I601" s="140" t="s">
        <v>652</v>
      </c>
      <c r="J601" s="29">
        <v>14.234775944938084</v>
      </c>
      <c r="K601" s="29">
        <v>-0.25019999999999998</v>
      </c>
      <c r="L601" s="29">
        <v>-9.0200000000000002E-2</v>
      </c>
      <c r="M601" s="29">
        <v>0.26596255375522321</v>
      </c>
      <c r="N601" s="29">
        <v>10.8</v>
      </c>
      <c r="O601" s="35">
        <v>19.767571996308796</v>
      </c>
      <c r="P601" s="29">
        <v>-0.3528</v>
      </c>
      <c r="Q601" s="29">
        <v>-9.5799999999999996E-2</v>
      </c>
      <c r="R601" s="29">
        <v>0.36557554622813598</v>
      </c>
      <c r="S601" s="92">
        <v>10.69</v>
      </c>
      <c r="T601" s="35">
        <v>21.776581804953992</v>
      </c>
      <c r="U601" s="29">
        <v>-0.39019999999999999</v>
      </c>
      <c r="V601" s="29">
        <v>-9.3400000000000011E-2</v>
      </c>
      <c r="W601" s="29">
        <v>0.40122263146537479</v>
      </c>
      <c r="X601" s="92">
        <v>10.65</v>
      </c>
      <c r="Y601" s="298" t="s">
        <v>3007</v>
      </c>
    </row>
    <row r="602" spans="1:25" x14ac:dyDescent="0.25">
      <c r="A602" s="28" t="s">
        <v>18</v>
      </c>
      <c r="B602" s="140" t="s">
        <v>649</v>
      </c>
      <c r="C602" s="296" t="s">
        <v>20</v>
      </c>
      <c r="D602" s="140">
        <v>110</v>
      </c>
      <c r="E602" s="140" t="s">
        <v>653</v>
      </c>
      <c r="F602" s="140">
        <v>10</v>
      </c>
      <c r="G602" s="140" t="s">
        <v>3007</v>
      </c>
      <c r="H602" s="297">
        <v>1</v>
      </c>
      <c r="I602" s="140" t="s">
        <v>124</v>
      </c>
      <c r="J602" s="29">
        <v>2.9943099950879621</v>
      </c>
      <c r="K602" s="29">
        <v>-5.2399999999999995E-2</v>
      </c>
      <c r="L602" s="29">
        <v>-1.9600000000000003E-2</v>
      </c>
      <c r="M602" s="29">
        <v>5.5945687948223494E-2</v>
      </c>
      <c r="N602" s="29">
        <v>10.8</v>
      </c>
      <c r="O602" s="35">
        <v>2.039155858284063</v>
      </c>
      <c r="P602" s="29">
        <v>-3.5400000000000001E-2</v>
      </c>
      <c r="Q602" s="29">
        <v>-1.2999999999999999E-2</v>
      </c>
      <c r="R602" s="29">
        <v>3.7711536696347976E-2</v>
      </c>
      <c r="S602" s="92">
        <v>10.69</v>
      </c>
      <c r="T602" s="35">
        <v>2.5399336997690956</v>
      </c>
      <c r="U602" s="29">
        <v>-4.36E-2</v>
      </c>
      <c r="V602" s="29">
        <v>-1.7000000000000001E-2</v>
      </c>
      <c r="W602" s="29">
        <v>4.6797008451395693E-2</v>
      </c>
      <c r="X602" s="92">
        <v>10.65</v>
      </c>
      <c r="Y602" s="298" t="s">
        <v>3007</v>
      </c>
    </row>
    <row r="603" spans="1:25" x14ac:dyDescent="0.25">
      <c r="A603" s="28" t="s">
        <v>18</v>
      </c>
      <c r="B603" s="140" t="s">
        <v>649</v>
      </c>
      <c r="C603" s="296" t="s">
        <v>20</v>
      </c>
      <c r="D603" s="140">
        <v>110</v>
      </c>
      <c r="E603" s="140" t="s">
        <v>654</v>
      </c>
      <c r="F603" s="140">
        <v>10</v>
      </c>
      <c r="G603" s="140" t="s">
        <v>3007</v>
      </c>
      <c r="H603" s="297">
        <v>1</v>
      </c>
      <c r="I603" s="140" t="s">
        <v>655</v>
      </c>
      <c r="J603" s="29">
        <v>0.62964851936856092</v>
      </c>
      <c r="K603" s="29">
        <v>-3.5999999999999999E-3</v>
      </c>
      <c r="L603" s="29">
        <v>-1.12E-2</v>
      </c>
      <c r="M603" s="29">
        <v>1.1764352935882193E-2</v>
      </c>
      <c r="N603" s="29">
        <v>10.8</v>
      </c>
      <c r="O603" s="35">
        <v>0.51411515592897972</v>
      </c>
      <c r="P603" s="29">
        <v>-3.5999999999999999E-3</v>
      </c>
      <c r="Q603" s="29">
        <v>-8.8000000000000005E-3</v>
      </c>
      <c r="R603" s="29">
        <v>9.5078914592037697E-3</v>
      </c>
      <c r="S603" s="92">
        <v>10.69</v>
      </c>
      <c r="T603" s="35">
        <v>0.52610907502738768</v>
      </c>
      <c r="U603" s="29">
        <v>-3.5999999999999999E-3</v>
      </c>
      <c r="V603" s="29">
        <v>-8.9999999999999993E-3</v>
      </c>
      <c r="W603" s="29">
        <v>9.6932966528421073E-3</v>
      </c>
      <c r="X603" s="92">
        <v>10.65</v>
      </c>
      <c r="Y603" s="298" t="s">
        <v>3007</v>
      </c>
    </row>
    <row r="604" spans="1:25" ht="15.75" thickBot="1" x14ac:dyDescent="0.3">
      <c r="A604" s="32" t="s">
        <v>18</v>
      </c>
      <c r="B604" s="142" t="s">
        <v>649</v>
      </c>
      <c r="C604" s="305" t="s">
        <v>20</v>
      </c>
      <c r="D604" s="142">
        <v>110</v>
      </c>
      <c r="E604" s="142" t="s">
        <v>135</v>
      </c>
      <c r="F604" s="142">
        <v>10</v>
      </c>
      <c r="G604" s="142" t="s">
        <v>57</v>
      </c>
      <c r="H604" s="307">
        <v>1</v>
      </c>
      <c r="I604" s="142" t="s">
        <v>58</v>
      </c>
      <c r="J604" s="29">
        <v>0</v>
      </c>
      <c r="K604" s="29">
        <v>-2.5200000000000001E-3</v>
      </c>
      <c r="L604" s="29">
        <v>-9.3000000000000005E-4</v>
      </c>
      <c r="M604" s="29">
        <v>2.6861310466915049E-3</v>
      </c>
      <c r="N604" s="29">
        <v>10.8</v>
      </c>
      <c r="O604" s="36">
        <v>0</v>
      </c>
      <c r="P604" s="33">
        <v>-2.3999999999999998E-3</v>
      </c>
      <c r="Q604" s="33">
        <v>-7.3999999999999999E-4</v>
      </c>
      <c r="R604" s="33">
        <v>2.511493579525936E-3</v>
      </c>
      <c r="S604" s="95">
        <v>10.69</v>
      </c>
      <c r="T604" s="36">
        <v>0</v>
      </c>
      <c r="U604" s="33">
        <v>-2.4199999999999998E-3</v>
      </c>
      <c r="V604" s="33">
        <v>-7.7999999999999999E-4</v>
      </c>
      <c r="W604" s="33">
        <v>2.5425970974576368E-3</v>
      </c>
      <c r="X604" s="95">
        <v>10.65</v>
      </c>
      <c r="Y604" s="301" t="s">
        <v>3007</v>
      </c>
    </row>
    <row r="605" spans="1:25" x14ac:dyDescent="0.25">
      <c r="A605" s="24" t="s">
        <v>18</v>
      </c>
      <c r="B605" s="138" t="s">
        <v>656</v>
      </c>
      <c r="C605" s="138" t="s">
        <v>20</v>
      </c>
      <c r="D605" s="138">
        <v>110</v>
      </c>
      <c r="E605" s="138" t="s">
        <v>30</v>
      </c>
      <c r="F605" s="138">
        <v>110</v>
      </c>
      <c r="G605" s="138" t="s">
        <v>31</v>
      </c>
      <c r="H605" s="138" t="s">
        <v>3007</v>
      </c>
      <c r="I605" s="138" t="s">
        <v>3007</v>
      </c>
      <c r="J605" s="25">
        <v>1.8817261050921263</v>
      </c>
      <c r="K605" s="25">
        <v>-0.35919999999999996</v>
      </c>
      <c r="L605" s="25">
        <v>-0.2112</v>
      </c>
      <c r="M605" s="25">
        <v>0.41668942871160047</v>
      </c>
      <c r="N605" s="25">
        <v>128</v>
      </c>
      <c r="O605" s="88">
        <v>3.2857711370480516</v>
      </c>
      <c r="P605" s="25">
        <v>-0.64</v>
      </c>
      <c r="Q605" s="25">
        <v>-0.23599999999999999</v>
      </c>
      <c r="R605" s="25">
        <v>0.68212608805117547</v>
      </c>
      <c r="S605" s="89">
        <v>120</v>
      </c>
      <c r="T605" s="88">
        <v>3.0751855551367444</v>
      </c>
      <c r="U605" s="25">
        <v>-0.59599999999999997</v>
      </c>
      <c r="V605" s="25">
        <v>-0.2288</v>
      </c>
      <c r="W605" s="25">
        <v>0.63840852124638814</v>
      </c>
      <c r="X605" s="89">
        <v>120</v>
      </c>
      <c r="Y605" s="294" t="s">
        <v>3007</v>
      </c>
    </row>
    <row r="606" spans="1:25" x14ac:dyDescent="0.25">
      <c r="A606" s="28" t="s">
        <v>18</v>
      </c>
      <c r="B606" s="140" t="s">
        <v>656</v>
      </c>
      <c r="C606" s="296" t="s">
        <v>20</v>
      </c>
      <c r="D606" s="140">
        <v>110</v>
      </c>
      <c r="E606" s="479" t="s">
        <v>121</v>
      </c>
      <c r="F606" s="140">
        <v>10</v>
      </c>
      <c r="G606" s="140" t="s">
        <v>36</v>
      </c>
      <c r="H606" s="140" t="s">
        <v>3007</v>
      </c>
      <c r="I606" s="140" t="s">
        <v>259</v>
      </c>
      <c r="J606" s="29">
        <v>22.939137281123063</v>
      </c>
      <c r="K606" s="478">
        <v>-0.35919999999999996</v>
      </c>
      <c r="L606" s="478">
        <v>-0.2112</v>
      </c>
      <c r="M606" s="29">
        <v>0.41668942871160047</v>
      </c>
      <c r="N606" s="29">
        <v>10.5</v>
      </c>
      <c r="O606" s="35">
        <v>38.280828781142347</v>
      </c>
      <c r="P606" s="29">
        <v>-0.64</v>
      </c>
      <c r="Q606" s="29">
        <v>-0.23599999999999999</v>
      </c>
      <c r="R606" s="29">
        <v>0.68212608805117547</v>
      </c>
      <c r="S606" s="92">
        <v>10.3</v>
      </c>
      <c r="T606" s="35">
        <v>35.48291025157782</v>
      </c>
      <c r="U606" s="29">
        <v>-0.59599999999999997</v>
      </c>
      <c r="V606" s="29">
        <v>-0.2288</v>
      </c>
      <c r="W606" s="29">
        <v>0.63840852124638814</v>
      </c>
      <c r="X606" s="92">
        <v>10.4</v>
      </c>
      <c r="Y606" s="298" t="s">
        <v>3007</v>
      </c>
    </row>
    <row r="607" spans="1:25" x14ac:dyDescent="0.25">
      <c r="A607" s="28" t="s">
        <v>18</v>
      </c>
      <c r="B607" s="140" t="s">
        <v>656</v>
      </c>
      <c r="C607" s="296" t="s">
        <v>20</v>
      </c>
      <c r="D607" s="140">
        <v>110</v>
      </c>
      <c r="E607" s="140" t="s">
        <v>657</v>
      </c>
      <c r="F607" s="140">
        <v>10</v>
      </c>
      <c r="G607" s="140" t="s">
        <v>3007</v>
      </c>
      <c r="H607" s="297">
        <v>1</v>
      </c>
      <c r="I607" s="140" t="s">
        <v>658</v>
      </c>
      <c r="J607" s="29">
        <v>1.0996523316765294</v>
      </c>
      <c r="K607" s="29">
        <v>-1.9519999999999999E-2</v>
      </c>
      <c r="L607" s="29">
        <v>-4.2399999999999998E-3</v>
      </c>
      <c r="M607" s="29">
        <v>1.9975184604904155E-2</v>
      </c>
      <c r="N607" s="29">
        <v>10.5</v>
      </c>
      <c r="O607" s="35">
        <v>1.3632467620926849</v>
      </c>
      <c r="P607" s="29">
        <v>-2.4079999999999997E-2</v>
      </c>
      <c r="Q607" s="29">
        <v>-3.2000000000000002E-3</v>
      </c>
      <c r="R607" s="29">
        <v>2.4291694053729558E-2</v>
      </c>
      <c r="S607" s="92">
        <v>10.3</v>
      </c>
      <c r="T607" s="35">
        <v>1.224308820515831</v>
      </c>
      <c r="U607" s="29">
        <v>-2.1600000000000001E-2</v>
      </c>
      <c r="V607" s="29">
        <v>-4.3200000000000001E-3</v>
      </c>
      <c r="W607" s="29">
        <v>2.2027764298720831E-2</v>
      </c>
      <c r="X607" s="92">
        <v>10.4</v>
      </c>
      <c r="Y607" s="298" t="s">
        <v>3007</v>
      </c>
    </row>
    <row r="608" spans="1:25" x14ac:dyDescent="0.25">
      <c r="A608" s="28" t="s">
        <v>18</v>
      </c>
      <c r="B608" s="140" t="s">
        <v>656</v>
      </c>
      <c r="C608" s="296" t="s">
        <v>20</v>
      </c>
      <c r="D608" s="140">
        <v>110</v>
      </c>
      <c r="E608" s="140" t="s">
        <v>659</v>
      </c>
      <c r="F608" s="140">
        <v>10</v>
      </c>
      <c r="G608" s="140" t="s">
        <v>3007</v>
      </c>
      <c r="H608" s="297">
        <v>1</v>
      </c>
      <c r="I608" s="140" t="s">
        <v>660</v>
      </c>
      <c r="J608" s="29">
        <v>20.849289433339983</v>
      </c>
      <c r="K608" s="29">
        <v>-0.3196</v>
      </c>
      <c r="L608" s="29">
        <v>-0.20319999999999999</v>
      </c>
      <c r="M608" s="29">
        <v>0.37872734255662077</v>
      </c>
      <c r="N608" s="29">
        <v>10.5</v>
      </c>
      <c r="O608" s="35">
        <v>36.418151145929905</v>
      </c>
      <c r="P608" s="29">
        <v>-0.60520000000000007</v>
      </c>
      <c r="Q608" s="29">
        <v>-0.23419999999999999</v>
      </c>
      <c r="R608" s="29">
        <v>0.64893503526932494</v>
      </c>
      <c r="S608" s="92">
        <v>10.3</v>
      </c>
      <c r="T608" s="35">
        <v>33.377179084259943</v>
      </c>
      <c r="U608" s="29">
        <v>-0.55940000000000001</v>
      </c>
      <c r="V608" s="29">
        <v>-0.21840000000000001</v>
      </c>
      <c r="W608" s="29">
        <v>0.60052220608400486</v>
      </c>
      <c r="X608" s="92">
        <v>10.4</v>
      </c>
      <c r="Y608" s="298" t="s">
        <v>3007</v>
      </c>
    </row>
    <row r="609" spans="1:25" x14ac:dyDescent="0.25">
      <c r="A609" s="28" t="s">
        <v>18</v>
      </c>
      <c r="B609" s="140" t="s">
        <v>656</v>
      </c>
      <c r="C609" s="296" t="s">
        <v>20</v>
      </c>
      <c r="D609" s="140">
        <v>110</v>
      </c>
      <c r="E609" s="140" t="s">
        <v>661</v>
      </c>
      <c r="F609" s="140">
        <v>10</v>
      </c>
      <c r="G609" s="140" t="s">
        <v>3007</v>
      </c>
      <c r="H609" s="297">
        <v>1</v>
      </c>
      <c r="I609" s="140" t="s">
        <v>662</v>
      </c>
      <c r="J609" s="29">
        <v>0.10474152265587902</v>
      </c>
      <c r="K609" s="29">
        <v>-1E-4</v>
      </c>
      <c r="L609" s="29">
        <v>-1.9E-3</v>
      </c>
      <c r="M609" s="29">
        <v>1.9026297590440449E-3</v>
      </c>
      <c r="N609" s="29">
        <v>10.5</v>
      </c>
      <c r="O609" s="35">
        <v>0.10117153811841245</v>
      </c>
      <c r="P609" s="29">
        <v>-1E-4</v>
      </c>
      <c r="Q609" s="29">
        <v>-1.8E-3</v>
      </c>
      <c r="R609" s="29">
        <v>1.8027756377319946E-3</v>
      </c>
      <c r="S609" s="92">
        <v>10.3</v>
      </c>
      <c r="T609" s="35">
        <v>0.10019873486727388</v>
      </c>
      <c r="U609" s="29">
        <v>-1E-4</v>
      </c>
      <c r="V609" s="29">
        <v>-1.8E-3</v>
      </c>
      <c r="W609" s="29">
        <v>1.8027756377319946E-3</v>
      </c>
      <c r="X609" s="92">
        <v>10.4</v>
      </c>
      <c r="Y609" s="298" t="s">
        <v>3007</v>
      </c>
    </row>
    <row r="610" spans="1:25" x14ac:dyDescent="0.25">
      <c r="A610" s="28" t="s">
        <v>18</v>
      </c>
      <c r="B610" s="140" t="s">
        <v>656</v>
      </c>
      <c r="C610" s="296" t="s">
        <v>20</v>
      </c>
      <c r="D610" s="140">
        <v>110</v>
      </c>
      <c r="E610" s="140" t="s">
        <v>663</v>
      </c>
      <c r="F610" s="140">
        <v>10</v>
      </c>
      <c r="G610" s="140" t="s">
        <v>3007</v>
      </c>
      <c r="H610" s="297">
        <v>1</v>
      </c>
      <c r="I610" s="140" t="s">
        <v>124</v>
      </c>
      <c r="J610" s="29">
        <v>1.4755803811785637</v>
      </c>
      <c r="K610" s="29">
        <v>-1.8600000000000002E-2</v>
      </c>
      <c r="L610" s="29">
        <v>-1.9300000000000001E-2</v>
      </c>
      <c r="M610" s="29">
        <v>2.6803917624108609E-2</v>
      </c>
      <c r="N610" s="29">
        <v>10.5</v>
      </c>
      <c r="O610" s="35">
        <v>1.2585999587569441</v>
      </c>
      <c r="P610" s="29">
        <v>-1.3900000000000001E-2</v>
      </c>
      <c r="Q610" s="29">
        <v>-1.7600000000000001E-2</v>
      </c>
      <c r="R610" s="29">
        <v>2.2426992665089986E-2</v>
      </c>
      <c r="S610" s="92">
        <v>10.3</v>
      </c>
      <c r="T610" s="35">
        <v>1.357171570372919</v>
      </c>
      <c r="U610" s="29">
        <v>-1.6500000000000001E-2</v>
      </c>
      <c r="V610" s="29">
        <v>-1.7999999999999999E-2</v>
      </c>
      <c r="W610" s="29">
        <v>2.4418230894149559E-2</v>
      </c>
      <c r="X610" s="92">
        <v>10.4</v>
      </c>
      <c r="Y610" s="298" t="s">
        <v>3007</v>
      </c>
    </row>
    <row r="611" spans="1:25" ht="15.75" thickBot="1" x14ac:dyDescent="0.3">
      <c r="A611" s="32" t="s">
        <v>18</v>
      </c>
      <c r="B611" s="142" t="s">
        <v>656</v>
      </c>
      <c r="C611" s="305" t="s">
        <v>20</v>
      </c>
      <c r="D611" s="142">
        <v>110</v>
      </c>
      <c r="E611" s="142" t="s">
        <v>135</v>
      </c>
      <c r="F611" s="142">
        <v>10</v>
      </c>
      <c r="G611" s="142" t="s">
        <v>57</v>
      </c>
      <c r="H611" s="307">
        <v>1</v>
      </c>
      <c r="I611" s="142" t="s">
        <v>58</v>
      </c>
      <c r="J611" s="29">
        <v>0</v>
      </c>
      <c r="K611" s="29">
        <v>-4.5899999999999995E-3</v>
      </c>
      <c r="L611" s="29">
        <v>-1.15E-3</v>
      </c>
      <c r="M611" s="29">
        <v>4.7318706660262801E-3</v>
      </c>
      <c r="N611" s="29">
        <v>10.5</v>
      </c>
      <c r="O611" s="36">
        <v>0</v>
      </c>
      <c r="P611" s="33">
        <v>-4.62E-3</v>
      </c>
      <c r="Q611" s="33">
        <v>-1.16E-3</v>
      </c>
      <c r="R611" s="33">
        <v>4.7634021455258213E-3</v>
      </c>
      <c r="S611" s="95">
        <v>10.3</v>
      </c>
      <c r="T611" s="36">
        <v>0</v>
      </c>
      <c r="U611" s="33">
        <v>-4.62E-3</v>
      </c>
      <c r="V611" s="33">
        <v>-1.15E-3</v>
      </c>
      <c r="W611" s="33">
        <v>4.7609767905336395E-3</v>
      </c>
      <c r="X611" s="95">
        <v>10.4</v>
      </c>
      <c r="Y611" s="301" t="s">
        <v>3007</v>
      </c>
    </row>
    <row r="612" spans="1:25" x14ac:dyDescent="0.25">
      <c r="A612" s="24" t="s">
        <v>18</v>
      </c>
      <c r="B612" s="138" t="s">
        <v>664</v>
      </c>
      <c r="C612" s="138" t="s">
        <v>20</v>
      </c>
      <c r="D612" s="138">
        <v>110</v>
      </c>
      <c r="E612" s="138" t="s">
        <v>30</v>
      </c>
      <c r="F612" s="138">
        <v>110</v>
      </c>
      <c r="G612" s="138" t="s">
        <v>31</v>
      </c>
      <c r="H612" s="138" t="s">
        <v>3007</v>
      </c>
      <c r="I612" s="138" t="s">
        <v>3007</v>
      </c>
      <c r="J612" s="25">
        <v>5.907595805012031</v>
      </c>
      <c r="K612" s="25">
        <v>-1.2415999999999998</v>
      </c>
      <c r="L612" s="25">
        <v>-0.30080000000000001</v>
      </c>
      <c r="M612" s="25">
        <v>1.277517592833852</v>
      </c>
      <c r="N612" s="25">
        <v>125</v>
      </c>
      <c r="O612" s="88">
        <v>7.208253513565416</v>
      </c>
      <c r="P612" s="25">
        <v>-1.4767999999999999</v>
      </c>
      <c r="Q612" s="25">
        <v>-0.30960000000000004</v>
      </c>
      <c r="R612" s="25">
        <v>1.5089037079946486</v>
      </c>
      <c r="S612" s="89">
        <v>121</v>
      </c>
      <c r="T612" s="88">
        <v>6.8962220366655478</v>
      </c>
      <c r="U612" s="25">
        <v>-1.4208000000000001</v>
      </c>
      <c r="V612" s="25">
        <v>-0.316</v>
      </c>
      <c r="W612" s="25">
        <v>1.4555166230586307</v>
      </c>
      <c r="X612" s="89">
        <v>122</v>
      </c>
      <c r="Y612" s="294" t="s">
        <v>3007</v>
      </c>
    </row>
    <row r="613" spans="1:25" x14ac:dyDescent="0.25">
      <c r="A613" s="28" t="s">
        <v>18</v>
      </c>
      <c r="B613" s="140" t="s">
        <v>664</v>
      </c>
      <c r="C613" s="296" t="s">
        <v>20</v>
      </c>
      <c r="D613" s="140">
        <v>110</v>
      </c>
      <c r="E613" s="479" t="s">
        <v>121</v>
      </c>
      <c r="F613" s="140">
        <v>10</v>
      </c>
      <c r="G613" s="140" t="s">
        <v>36</v>
      </c>
      <c r="H613" s="140" t="s">
        <v>3007</v>
      </c>
      <c r="I613" s="140" t="s">
        <v>259</v>
      </c>
      <c r="J613" s="29">
        <v>70.328521488238465</v>
      </c>
      <c r="K613" s="478">
        <v>-1.2415999999999998</v>
      </c>
      <c r="L613" s="478">
        <v>-0.30080000000000001</v>
      </c>
      <c r="M613" s="29">
        <v>1.277517592833852</v>
      </c>
      <c r="N613" s="29">
        <v>10.5</v>
      </c>
      <c r="O613" s="35">
        <v>84.67948302343838</v>
      </c>
      <c r="P613" s="29">
        <v>-1.4767999999999999</v>
      </c>
      <c r="Q613" s="29">
        <v>-0.30960000000000004</v>
      </c>
      <c r="R613" s="29">
        <v>1.5089037079946486</v>
      </c>
      <c r="S613" s="92">
        <v>10.3</v>
      </c>
      <c r="T613" s="35">
        <v>81.683406647883189</v>
      </c>
      <c r="U613" s="29">
        <v>-1.4208000000000001</v>
      </c>
      <c r="V613" s="29">
        <v>-0.316</v>
      </c>
      <c r="W613" s="29">
        <v>1.4555166230586307</v>
      </c>
      <c r="X613" s="92">
        <v>10.3</v>
      </c>
      <c r="Y613" s="298" t="s">
        <v>3007</v>
      </c>
    </row>
    <row r="614" spans="1:25" x14ac:dyDescent="0.25">
      <c r="A614" s="28" t="s">
        <v>18</v>
      </c>
      <c r="B614" s="140" t="s">
        <v>664</v>
      </c>
      <c r="C614" s="296" t="s">
        <v>20</v>
      </c>
      <c r="D614" s="140">
        <v>110</v>
      </c>
      <c r="E614" s="140" t="s">
        <v>665</v>
      </c>
      <c r="F614" s="140">
        <v>10</v>
      </c>
      <c r="G614" s="140" t="s">
        <v>3007</v>
      </c>
      <c r="H614" s="297">
        <v>1</v>
      </c>
      <c r="I614" s="140" t="s">
        <v>23</v>
      </c>
      <c r="J614" s="29">
        <v>58.668792552101962</v>
      </c>
      <c r="K614" s="29">
        <v>-1.0430999999999999</v>
      </c>
      <c r="L614" s="29">
        <v>-0.21840000000000001</v>
      </c>
      <c r="M614" s="29">
        <v>1.0657186167089321</v>
      </c>
      <c r="N614" s="29">
        <v>10.5</v>
      </c>
      <c r="O614" s="35">
        <v>70.034785495375004</v>
      </c>
      <c r="P614" s="29">
        <v>-1.23</v>
      </c>
      <c r="Q614" s="29">
        <v>-0.2109</v>
      </c>
      <c r="R614" s="29">
        <v>1.247949842742087</v>
      </c>
      <c r="S614" s="92">
        <v>10.3</v>
      </c>
      <c r="T614" s="35">
        <v>69.580511854322609</v>
      </c>
      <c r="U614" s="29">
        <v>-1.2174</v>
      </c>
      <c r="V614" s="29">
        <v>-0.2349</v>
      </c>
      <c r="W614" s="29">
        <v>1.2398551407321743</v>
      </c>
      <c r="X614" s="92">
        <v>10.3</v>
      </c>
      <c r="Y614" s="298" t="s">
        <v>3007</v>
      </c>
    </row>
    <row r="615" spans="1:25" x14ac:dyDescent="0.25">
      <c r="A615" s="28" t="s">
        <v>18</v>
      </c>
      <c r="B615" s="140" t="s">
        <v>664</v>
      </c>
      <c r="C615" s="296" t="s">
        <v>20</v>
      </c>
      <c r="D615" s="140">
        <v>110</v>
      </c>
      <c r="E615" s="140" t="s">
        <v>666</v>
      </c>
      <c r="F615" s="140">
        <v>10</v>
      </c>
      <c r="G615" s="140" t="s">
        <v>3007</v>
      </c>
      <c r="H615" s="297">
        <v>1</v>
      </c>
      <c r="I615" s="140" t="s">
        <v>667</v>
      </c>
      <c r="J615" s="29">
        <v>6.4253647759007233</v>
      </c>
      <c r="K615" s="29">
        <v>-0.1014</v>
      </c>
      <c r="L615" s="29">
        <v>-5.7799999999999997E-2</v>
      </c>
      <c r="M615" s="29">
        <v>0.11671675115423664</v>
      </c>
      <c r="N615" s="29">
        <v>10.5</v>
      </c>
      <c r="O615" s="35">
        <v>8.982574138057231</v>
      </c>
      <c r="P615" s="29">
        <v>-0.14599999999999999</v>
      </c>
      <c r="Q615" s="29">
        <v>-6.5599999999999992E-2</v>
      </c>
      <c r="R615" s="29">
        <v>0.1600604885660418</v>
      </c>
      <c r="S615" s="92">
        <v>10.3</v>
      </c>
      <c r="T615" s="35">
        <v>5.6939190097423262</v>
      </c>
      <c r="U615" s="29">
        <v>-7.740000000000001E-2</v>
      </c>
      <c r="V615" s="29">
        <v>-6.5599999999999992E-2</v>
      </c>
      <c r="W615" s="29">
        <v>0.10145994283459853</v>
      </c>
      <c r="X615" s="92">
        <v>10.3</v>
      </c>
      <c r="Y615" s="298" t="s">
        <v>3007</v>
      </c>
    </row>
    <row r="616" spans="1:25" x14ac:dyDescent="0.25">
      <c r="A616" s="28" t="s">
        <v>18</v>
      </c>
      <c r="B616" s="140" t="s">
        <v>664</v>
      </c>
      <c r="C616" s="296" t="s">
        <v>20</v>
      </c>
      <c r="D616" s="140">
        <v>110</v>
      </c>
      <c r="E616" s="140" t="s">
        <v>668</v>
      </c>
      <c r="F616" s="140">
        <v>10</v>
      </c>
      <c r="G616" s="140" t="s">
        <v>3007</v>
      </c>
      <c r="H616" s="297">
        <v>1</v>
      </c>
      <c r="I616" s="140" t="s">
        <v>669</v>
      </c>
      <c r="J616" s="29">
        <v>4.5023443002843893</v>
      </c>
      <c r="K616" s="29">
        <v>-7.5600000000000001E-2</v>
      </c>
      <c r="L616" s="29">
        <v>-3.1199999999999999E-2</v>
      </c>
      <c r="M616" s="29">
        <v>8.1785084214665946E-2</v>
      </c>
      <c r="N616" s="29">
        <v>10.5</v>
      </c>
      <c r="O616" s="35">
        <v>6.1688682868777702</v>
      </c>
      <c r="P616" s="29">
        <v>-0.1002</v>
      </c>
      <c r="Q616" s="29">
        <v>-4.5200000000000004E-2</v>
      </c>
      <c r="R616" s="29">
        <v>0.109923064003875</v>
      </c>
      <c r="S616" s="92">
        <v>10.3</v>
      </c>
      <c r="T616" s="35">
        <v>6.256900147439703</v>
      </c>
      <c r="U616" s="29">
        <v>-0.1076</v>
      </c>
      <c r="V616" s="29">
        <v>-2.92E-2</v>
      </c>
      <c r="W616" s="29">
        <v>0.11149170372722807</v>
      </c>
      <c r="X616" s="92">
        <v>10.3</v>
      </c>
      <c r="Y616" s="298" t="s">
        <v>3007</v>
      </c>
    </row>
    <row r="617" spans="1:25" x14ac:dyDescent="0.25">
      <c r="A617" s="28" t="s">
        <v>18</v>
      </c>
      <c r="B617" s="140" t="s">
        <v>664</v>
      </c>
      <c r="C617" s="296" t="s">
        <v>20</v>
      </c>
      <c r="D617" s="140">
        <v>110</v>
      </c>
      <c r="E617" s="140" t="s">
        <v>135</v>
      </c>
      <c r="F617" s="140">
        <v>10</v>
      </c>
      <c r="G617" s="140" t="s">
        <v>3007</v>
      </c>
      <c r="H617" s="297">
        <v>1</v>
      </c>
      <c r="I617" s="140" t="s">
        <v>58</v>
      </c>
      <c r="J617" s="29">
        <v>0</v>
      </c>
      <c r="K617" s="29">
        <v>-3.3E-3</v>
      </c>
      <c r="L617" s="29">
        <v>-7.7999999999999999E-4</v>
      </c>
      <c r="M617" s="29">
        <v>3.3909290762267497E-3</v>
      </c>
      <c r="N617" s="29">
        <v>10.5</v>
      </c>
      <c r="O617" s="35">
        <v>0</v>
      </c>
      <c r="P617" s="29">
        <v>-6.1650000000000003E-3</v>
      </c>
      <c r="Q617" s="29">
        <v>-1.41E-3</v>
      </c>
      <c r="R617" s="29">
        <v>6.3241857183356032E-3</v>
      </c>
      <c r="S617" s="92">
        <v>10.3</v>
      </c>
      <c r="T617" s="35">
        <v>0</v>
      </c>
      <c r="U617" s="29">
        <v>-6.2249999999999996E-3</v>
      </c>
      <c r="V617" s="29">
        <v>-1.4399999999999999E-3</v>
      </c>
      <c r="W617" s="29">
        <v>6.3893837731036317E-3</v>
      </c>
      <c r="X617" s="92">
        <v>10.3</v>
      </c>
      <c r="Y617" s="298" t="s">
        <v>3007</v>
      </c>
    </row>
    <row r="618" spans="1:25" x14ac:dyDescent="0.25">
      <c r="A618" s="28" t="s">
        <v>18</v>
      </c>
      <c r="B618" s="140" t="s">
        <v>664</v>
      </c>
      <c r="C618" s="296" t="s">
        <v>20</v>
      </c>
      <c r="D618" s="140">
        <v>110</v>
      </c>
      <c r="E618" s="140" t="s">
        <v>215</v>
      </c>
      <c r="F618" s="140">
        <v>0.4</v>
      </c>
      <c r="G618" s="140" t="s">
        <v>57</v>
      </c>
      <c r="H618" s="297">
        <v>1</v>
      </c>
      <c r="I618" s="140" t="s">
        <v>216</v>
      </c>
      <c r="J618" s="29">
        <v>0</v>
      </c>
      <c r="K618" s="29">
        <v>-2.7000000000000001E-3</v>
      </c>
      <c r="L618" s="29">
        <v>-1.155E-3</v>
      </c>
      <c r="M618" s="29">
        <v>2.9366690314027561E-3</v>
      </c>
      <c r="N618" s="29">
        <v>10.5</v>
      </c>
      <c r="O618" s="35">
        <v>0</v>
      </c>
      <c r="P618" s="29">
        <v>-2.2799999999999999E-3</v>
      </c>
      <c r="Q618" s="29">
        <v>-1.47E-3</v>
      </c>
      <c r="R618" s="29">
        <v>2.7128029784707916E-3</v>
      </c>
      <c r="S618" s="92">
        <v>10.3</v>
      </c>
      <c r="T618" s="35">
        <v>0</v>
      </c>
      <c r="U618" s="29">
        <v>-2.7750000000000001E-3</v>
      </c>
      <c r="V618" s="29">
        <v>-1.305E-3</v>
      </c>
      <c r="W618" s="29">
        <v>3.0665371349455398E-3</v>
      </c>
      <c r="X618" s="92">
        <v>10.3</v>
      </c>
      <c r="Y618" s="298" t="s">
        <v>3007</v>
      </c>
    </row>
    <row r="619" spans="1:25" x14ac:dyDescent="0.25">
      <c r="A619" s="30" t="s">
        <v>18</v>
      </c>
      <c r="B619" s="141" t="s">
        <v>664</v>
      </c>
      <c r="C619" s="141" t="s">
        <v>20</v>
      </c>
      <c r="D619" s="141">
        <v>110</v>
      </c>
      <c r="E619" s="141" t="s">
        <v>59</v>
      </c>
      <c r="F619" s="141">
        <v>110</v>
      </c>
      <c r="G619" s="141" t="s">
        <v>31</v>
      </c>
      <c r="H619" s="141" t="s">
        <v>3007</v>
      </c>
      <c r="I619" s="141" t="s">
        <v>3007</v>
      </c>
      <c r="J619" s="31">
        <v>10.406152437552356</v>
      </c>
      <c r="K619" s="31">
        <v>-2.1728000000000001</v>
      </c>
      <c r="L619" s="31">
        <v>-0.58560000000000001</v>
      </c>
      <c r="M619" s="31">
        <v>2.2503304646206965</v>
      </c>
      <c r="N619" s="31">
        <v>125</v>
      </c>
      <c r="O619" s="93">
        <v>11.551679719265074</v>
      </c>
      <c r="P619" s="31">
        <v>-2.3359999999999999</v>
      </c>
      <c r="Q619" s="31">
        <v>-0.62479999999999991</v>
      </c>
      <c r="R619" s="31">
        <v>2.4181131156337576</v>
      </c>
      <c r="S619" s="94">
        <v>121</v>
      </c>
      <c r="T619" s="93">
        <v>11.541121139381223</v>
      </c>
      <c r="U619" s="31">
        <v>-2.3775999999999997</v>
      </c>
      <c r="V619" s="31">
        <v>-0.52960000000000007</v>
      </c>
      <c r="W619" s="31">
        <v>2.4358690276778017</v>
      </c>
      <c r="X619" s="94">
        <v>122</v>
      </c>
      <c r="Y619" s="299" t="s">
        <v>3007</v>
      </c>
    </row>
    <row r="620" spans="1:25" x14ac:dyDescent="0.25">
      <c r="A620" s="28" t="s">
        <v>18</v>
      </c>
      <c r="B620" s="140" t="s">
        <v>664</v>
      </c>
      <c r="C620" s="296" t="s">
        <v>20</v>
      </c>
      <c r="D620" s="140">
        <v>110</v>
      </c>
      <c r="E620" s="479" t="s">
        <v>136</v>
      </c>
      <c r="F620" s="140">
        <v>10</v>
      </c>
      <c r="G620" s="140" t="s">
        <v>36</v>
      </c>
      <c r="H620" s="140" t="s">
        <v>3007</v>
      </c>
      <c r="I620" s="140" t="s">
        <v>289</v>
      </c>
      <c r="J620" s="29">
        <v>123.8827671137185</v>
      </c>
      <c r="K620" s="478">
        <v>-2.1728000000000001</v>
      </c>
      <c r="L620" s="478">
        <v>-0.58560000000000001</v>
      </c>
      <c r="M620" s="29">
        <v>2.2503304646206965</v>
      </c>
      <c r="N620" s="29">
        <v>10.5</v>
      </c>
      <c r="O620" s="35">
        <v>135.70419864379357</v>
      </c>
      <c r="P620" s="29">
        <v>-2.3359999999999999</v>
      </c>
      <c r="Q620" s="29">
        <v>-0.62479999999999991</v>
      </c>
      <c r="R620" s="29">
        <v>2.4181131156337576</v>
      </c>
      <c r="S620" s="92">
        <v>10.3</v>
      </c>
      <c r="T620" s="35">
        <v>136.7006581557776</v>
      </c>
      <c r="U620" s="29">
        <v>-2.3775999999999997</v>
      </c>
      <c r="V620" s="29">
        <v>-0.52960000000000007</v>
      </c>
      <c r="W620" s="29">
        <v>2.4358690276778017</v>
      </c>
      <c r="X620" s="92">
        <v>10.3</v>
      </c>
      <c r="Y620" s="298" t="s">
        <v>3007</v>
      </c>
    </row>
    <row r="621" spans="1:25" x14ac:dyDescent="0.25">
      <c r="A621" s="28" t="s">
        <v>18</v>
      </c>
      <c r="B621" s="140" t="s">
        <v>664</v>
      </c>
      <c r="C621" s="296" t="s">
        <v>20</v>
      </c>
      <c r="D621" s="140">
        <v>110</v>
      </c>
      <c r="E621" s="140" t="s">
        <v>670</v>
      </c>
      <c r="F621" s="140">
        <v>10</v>
      </c>
      <c r="G621" s="140" t="s">
        <v>3007</v>
      </c>
      <c r="H621" s="140">
        <v>2</v>
      </c>
      <c r="I621" s="140" t="s">
        <v>671</v>
      </c>
      <c r="J621" s="29">
        <v>5.3997630798585687</v>
      </c>
      <c r="K621" s="29">
        <v>-9.5400000000000013E-2</v>
      </c>
      <c r="L621" s="29">
        <v>-2.2800000000000001E-2</v>
      </c>
      <c r="M621" s="29">
        <v>9.80866963456309E-2</v>
      </c>
      <c r="N621" s="29">
        <v>10.5</v>
      </c>
      <c r="O621" s="35">
        <v>6.5246151662838097</v>
      </c>
      <c r="P621" s="29">
        <v>-0.1142</v>
      </c>
      <c r="Q621" s="29">
        <v>-2.18E-2</v>
      </c>
      <c r="R621" s="29">
        <v>0.1162621176480112</v>
      </c>
      <c r="S621" s="92">
        <v>10.3</v>
      </c>
      <c r="T621" s="35">
        <v>7.7997658599988293</v>
      </c>
      <c r="U621" s="29">
        <v>-0.13700000000000001</v>
      </c>
      <c r="V621" s="29">
        <v>-2.3399999999999997E-2</v>
      </c>
      <c r="W621" s="29">
        <v>0.13898402785931915</v>
      </c>
      <c r="X621" s="92">
        <v>10.3</v>
      </c>
      <c r="Y621" s="298" t="s">
        <v>3007</v>
      </c>
    </row>
    <row r="622" spans="1:25" x14ac:dyDescent="0.25">
      <c r="A622" s="28" t="s">
        <v>18</v>
      </c>
      <c r="B622" s="140" t="s">
        <v>664</v>
      </c>
      <c r="C622" s="296" t="s">
        <v>20</v>
      </c>
      <c r="D622" s="140">
        <v>110</v>
      </c>
      <c r="E622" s="140" t="s">
        <v>672</v>
      </c>
      <c r="F622" s="140">
        <v>10</v>
      </c>
      <c r="G622" s="140" t="s">
        <v>3007</v>
      </c>
      <c r="H622" s="140">
        <v>2</v>
      </c>
      <c r="I622" s="140" t="s">
        <v>23</v>
      </c>
      <c r="J622" s="29">
        <v>44.187431167161606</v>
      </c>
      <c r="K622" s="29">
        <v>-0.78339999999999999</v>
      </c>
      <c r="L622" s="29">
        <v>-0.17480000000000001</v>
      </c>
      <c r="M622" s="29">
        <v>0.80266468715149042</v>
      </c>
      <c r="N622" s="29">
        <v>10.5</v>
      </c>
      <c r="O622" s="35">
        <v>53.273123384342085</v>
      </c>
      <c r="P622" s="29">
        <v>-0.93659999999999999</v>
      </c>
      <c r="Q622" s="29">
        <v>-0.15459999999999999</v>
      </c>
      <c r="R622" s="29">
        <v>0.94927378558559172</v>
      </c>
      <c r="S622" s="92">
        <v>10.3</v>
      </c>
      <c r="T622" s="35">
        <v>49.229700357965918</v>
      </c>
      <c r="U622" s="29">
        <v>-0.86420000000000008</v>
      </c>
      <c r="V622" s="29">
        <v>-0.15059999999999998</v>
      </c>
      <c r="W622" s="29">
        <v>0.87722403067859467</v>
      </c>
      <c r="X622" s="92">
        <v>10.3</v>
      </c>
      <c r="Y622" s="298" t="s">
        <v>3007</v>
      </c>
    </row>
    <row r="623" spans="1:25" x14ac:dyDescent="0.25">
      <c r="A623" s="28" t="s">
        <v>18</v>
      </c>
      <c r="B623" s="140" t="s">
        <v>664</v>
      </c>
      <c r="C623" s="296" t="s">
        <v>20</v>
      </c>
      <c r="D623" s="140">
        <v>110</v>
      </c>
      <c r="E623" s="140" t="s">
        <v>673</v>
      </c>
      <c r="F623" s="140">
        <v>10</v>
      </c>
      <c r="G623" s="140" t="s">
        <v>3007</v>
      </c>
      <c r="H623" s="140">
        <v>2</v>
      </c>
      <c r="I623" s="140" t="s">
        <v>674</v>
      </c>
      <c r="J623" s="29">
        <v>18.593867624101058</v>
      </c>
      <c r="K623" s="29">
        <v>-0.33260000000000001</v>
      </c>
      <c r="L623" s="29">
        <v>-5.8799999999999998E-2</v>
      </c>
      <c r="M623" s="29">
        <v>0.33775760539179572</v>
      </c>
      <c r="N623" s="29">
        <v>10.5</v>
      </c>
      <c r="O623" s="35">
        <v>18.517942132860032</v>
      </c>
      <c r="P623" s="29">
        <v>-0.316</v>
      </c>
      <c r="Q623" s="29">
        <v>-9.5000000000000001E-2</v>
      </c>
      <c r="R623" s="29">
        <v>0.32997121086543291</v>
      </c>
      <c r="S623" s="92">
        <v>10.3</v>
      </c>
      <c r="T623" s="35">
        <v>20.858665568951348</v>
      </c>
      <c r="U623" s="29">
        <v>-0.36699999999999999</v>
      </c>
      <c r="V623" s="29">
        <v>-5.8799999999999998E-2</v>
      </c>
      <c r="W623" s="29">
        <v>0.37168056177314412</v>
      </c>
      <c r="X623" s="92">
        <v>10.3</v>
      </c>
      <c r="Y623" s="298" t="s">
        <v>3007</v>
      </c>
    </row>
    <row r="624" spans="1:25" x14ac:dyDescent="0.25">
      <c r="A624" s="28" t="s">
        <v>18</v>
      </c>
      <c r="B624" s="140" t="s">
        <v>664</v>
      </c>
      <c r="C624" s="296" t="s">
        <v>20</v>
      </c>
      <c r="D624" s="140">
        <v>110</v>
      </c>
      <c r="E624" s="140" t="s">
        <v>675</v>
      </c>
      <c r="F624" s="140">
        <v>10</v>
      </c>
      <c r="G624" s="140" t="s">
        <v>3007</v>
      </c>
      <c r="H624" s="140">
        <v>2</v>
      </c>
      <c r="I624" s="140" t="s">
        <v>23</v>
      </c>
      <c r="J624" s="29">
        <v>56.17482411257734</v>
      </c>
      <c r="K624" s="29">
        <v>-0.96960000000000002</v>
      </c>
      <c r="L624" s="29">
        <v>-0.318</v>
      </c>
      <c r="M624" s="29">
        <v>1.0204156800049675</v>
      </c>
      <c r="N624" s="29">
        <v>10.5</v>
      </c>
      <c r="O624" s="35">
        <v>57.080437502979656</v>
      </c>
      <c r="P624" s="29">
        <v>-0.96439999999999992</v>
      </c>
      <c r="Q624" s="29">
        <v>-0.32319999999999999</v>
      </c>
      <c r="R624" s="29">
        <v>1.0171163158655945</v>
      </c>
      <c r="S624" s="92">
        <v>10.3</v>
      </c>
      <c r="T624" s="35">
        <v>58.814054299342565</v>
      </c>
      <c r="U624" s="29">
        <v>-1.0072000000000001</v>
      </c>
      <c r="V624" s="29">
        <v>-0.28960000000000002</v>
      </c>
      <c r="W624" s="29">
        <v>1.0480076335599853</v>
      </c>
      <c r="X624" s="92">
        <v>10.3</v>
      </c>
      <c r="Y624" s="298" t="s">
        <v>3007</v>
      </c>
    </row>
    <row r="625" spans="1:25" x14ac:dyDescent="0.25">
      <c r="A625" s="28" t="s">
        <v>18</v>
      </c>
      <c r="B625" s="140" t="s">
        <v>664</v>
      </c>
      <c r="C625" s="296" t="s">
        <v>20</v>
      </c>
      <c r="D625" s="140">
        <v>110</v>
      </c>
      <c r="E625" s="140" t="s">
        <v>144</v>
      </c>
      <c r="F625" s="140">
        <v>10</v>
      </c>
      <c r="G625" s="140" t="s">
        <v>57</v>
      </c>
      <c r="H625" s="140">
        <v>2</v>
      </c>
      <c r="I625" s="140" t="s">
        <v>58</v>
      </c>
      <c r="J625" s="29">
        <v>0</v>
      </c>
      <c r="K625" s="29">
        <v>0</v>
      </c>
      <c r="L625" s="29">
        <v>0</v>
      </c>
      <c r="M625" s="29">
        <v>0</v>
      </c>
      <c r="N625" s="29">
        <v>10.5</v>
      </c>
      <c r="O625" s="35">
        <v>0</v>
      </c>
      <c r="P625" s="29">
        <v>0</v>
      </c>
      <c r="Q625" s="29">
        <v>0</v>
      </c>
      <c r="R625" s="29">
        <v>0</v>
      </c>
      <c r="S625" s="92">
        <v>10.3</v>
      </c>
      <c r="T625" s="35">
        <v>0</v>
      </c>
      <c r="U625" s="29">
        <v>0</v>
      </c>
      <c r="V625" s="29">
        <v>0</v>
      </c>
      <c r="W625" s="29">
        <v>0</v>
      </c>
      <c r="X625" s="92">
        <v>10.3</v>
      </c>
      <c r="Y625" s="298" t="s">
        <v>3007</v>
      </c>
    </row>
    <row r="626" spans="1:25" ht="15.75" thickBot="1" x14ac:dyDescent="0.3">
      <c r="A626" s="32" t="s">
        <v>18</v>
      </c>
      <c r="B626" s="142" t="s">
        <v>664</v>
      </c>
      <c r="C626" s="305" t="s">
        <v>20</v>
      </c>
      <c r="D626" s="142">
        <v>110</v>
      </c>
      <c r="E626" s="142" t="s">
        <v>226</v>
      </c>
      <c r="F626" s="142">
        <v>0.4</v>
      </c>
      <c r="G626" s="142" t="s">
        <v>57</v>
      </c>
      <c r="H626" s="142">
        <v>2</v>
      </c>
      <c r="I626" s="142" t="s">
        <v>216</v>
      </c>
      <c r="J626" s="29">
        <v>0</v>
      </c>
      <c r="K626" s="29">
        <v>-1.119E-2</v>
      </c>
      <c r="L626" s="29">
        <v>-2.8799999999999997E-3</v>
      </c>
      <c r="M626" s="29">
        <v>1.1554674378795796E-2</v>
      </c>
      <c r="N626" s="29">
        <v>10.5</v>
      </c>
      <c r="O626" s="36">
        <v>0</v>
      </c>
      <c r="P626" s="33">
        <v>-1.1220000000000001E-2</v>
      </c>
      <c r="Q626" s="33">
        <v>-3.2400000000000003E-3</v>
      </c>
      <c r="R626" s="33">
        <v>1.1678441676867681E-2</v>
      </c>
      <c r="S626" s="95">
        <v>10.3</v>
      </c>
      <c r="T626" s="36">
        <v>0</v>
      </c>
      <c r="U626" s="33">
        <v>-1.0605E-2</v>
      </c>
      <c r="V626" s="33">
        <v>-2.7599999999999999E-3</v>
      </c>
      <c r="W626" s="33">
        <v>1.095826742692475E-2</v>
      </c>
      <c r="X626" s="95">
        <v>10.3</v>
      </c>
      <c r="Y626" s="301" t="s">
        <v>3007</v>
      </c>
    </row>
    <row r="627" spans="1:25" x14ac:dyDescent="0.25">
      <c r="A627" s="24" t="s">
        <v>18</v>
      </c>
      <c r="B627" s="138" t="s">
        <v>676</v>
      </c>
      <c r="C627" s="138" t="s">
        <v>20</v>
      </c>
      <c r="D627" s="138">
        <v>110</v>
      </c>
      <c r="E627" s="138" t="s">
        <v>30</v>
      </c>
      <c r="F627" s="138">
        <v>110</v>
      </c>
      <c r="G627" s="138" t="s">
        <v>31</v>
      </c>
      <c r="H627" s="138" t="s">
        <v>3007</v>
      </c>
      <c r="I627" s="138" t="s">
        <v>3007</v>
      </c>
      <c r="J627" s="25">
        <v>2.7019036779121373</v>
      </c>
      <c r="K627" s="25">
        <v>-0.55320000000000003</v>
      </c>
      <c r="L627" s="25">
        <v>-0.15659999999999999</v>
      </c>
      <c r="M627" s="25">
        <v>0.57493808362292376</v>
      </c>
      <c r="N627" s="25">
        <v>123</v>
      </c>
      <c r="O627" s="88">
        <v>3.4087693026187997</v>
      </c>
      <c r="P627" s="25">
        <v>-0.69899999999999995</v>
      </c>
      <c r="Q627" s="25">
        <v>-0.1434</v>
      </c>
      <c r="R627" s="25">
        <v>0.71355767811719328</v>
      </c>
      <c r="S627" s="89">
        <v>121</v>
      </c>
      <c r="T627" s="88">
        <v>3.5923564073463714</v>
      </c>
      <c r="U627" s="25">
        <v>-0.74160000000000004</v>
      </c>
      <c r="V627" s="25">
        <v>-0.15780000000000002</v>
      </c>
      <c r="W627" s="25">
        <v>0.75820274333452531</v>
      </c>
      <c r="X627" s="89">
        <v>122</v>
      </c>
      <c r="Y627" s="294" t="s">
        <v>3007</v>
      </c>
    </row>
    <row r="628" spans="1:25" x14ac:dyDescent="0.25">
      <c r="A628" s="26" t="s">
        <v>18</v>
      </c>
      <c r="B628" s="139" t="s">
        <v>676</v>
      </c>
      <c r="C628" s="139" t="s">
        <v>20</v>
      </c>
      <c r="D628" s="139">
        <v>110</v>
      </c>
      <c r="E628" s="139" t="s">
        <v>677</v>
      </c>
      <c r="F628" s="139">
        <v>110</v>
      </c>
      <c r="G628" s="139" t="s">
        <v>203</v>
      </c>
      <c r="H628" s="139" t="s">
        <v>3007</v>
      </c>
      <c r="I628" s="139" t="s">
        <v>678</v>
      </c>
      <c r="J628" s="27">
        <v>8.4935877958155785</v>
      </c>
      <c r="K628" s="27">
        <v>-0.99439999999999995</v>
      </c>
      <c r="L628" s="27">
        <v>-1.5092000000000001</v>
      </c>
      <c r="M628" s="27">
        <v>1.8073505470715967</v>
      </c>
      <c r="N628" s="27">
        <v>123</v>
      </c>
      <c r="O628" s="90">
        <v>9.0857742796875893</v>
      </c>
      <c r="P628" s="27">
        <v>-1.4564000000000001</v>
      </c>
      <c r="Q628" s="27">
        <v>-1.2232000000000001</v>
      </c>
      <c r="R628" s="27">
        <v>1.9019251299670028</v>
      </c>
      <c r="S628" s="91">
        <v>121</v>
      </c>
      <c r="T628" s="90">
        <v>9.9563215292265141</v>
      </c>
      <c r="U628" s="27">
        <v>-1.6060000000000001</v>
      </c>
      <c r="V628" s="27">
        <v>-1.3552</v>
      </c>
      <c r="W628" s="27">
        <v>2.1013812219585479</v>
      </c>
      <c r="X628" s="91">
        <v>122</v>
      </c>
      <c r="Y628" s="295" t="s">
        <v>3007</v>
      </c>
    </row>
    <row r="629" spans="1:25" x14ac:dyDescent="0.25">
      <c r="A629" s="26" t="s">
        <v>18</v>
      </c>
      <c r="B629" s="139" t="s">
        <v>676</v>
      </c>
      <c r="C629" s="139" t="s">
        <v>20</v>
      </c>
      <c r="D629" s="139">
        <v>110</v>
      </c>
      <c r="E629" s="139" t="s">
        <v>679</v>
      </c>
      <c r="F629" s="139">
        <v>110</v>
      </c>
      <c r="G629" s="139" t="s">
        <v>203</v>
      </c>
      <c r="H629" s="139" t="s">
        <v>3007</v>
      </c>
      <c r="I629" s="139" t="s">
        <v>680</v>
      </c>
      <c r="J629" s="27">
        <v>28.676050232139463</v>
      </c>
      <c r="K629" s="27">
        <v>-4.1580000000000004</v>
      </c>
      <c r="L629" s="27">
        <v>-4.4660000000000002</v>
      </c>
      <c r="M629" s="27">
        <v>6.1019767288969566</v>
      </c>
      <c r="N629" s="27">
        <v>123</v>
      </c>
      <c r="O629" s="90">
        <v>30.882283246247731</v>
      </c>
      <c r="P629" s="27">
        <v>-4.9720000000000004</v>
      </c>
      <c r="Q629" s="27">
        <v>-4.1316000000000006</v>
      </c>
      <c r="R629" s="27">
        <v>6.464588351937036</v>
      </c>
      <c r="S629" s="91">
        <v>121</v>
      </c>
      <c r="T629" s="90">
        <v>31.379535268558161</v>
      </c>
      <c r="U629" s="27">
        <v>-5.1083999999999996</v>
      </c>
      <c r="V629" s="27">
        <v>-4.2151999999999994</v>
      </c>
      <c r="W629" s="27">
        <v>6.6229647137818866</v>
      </c>
      <c r="X629" s="91">
        <v>122</v>
      </c>
      <c r="Y629" s="295" t="s">
        <v>3007</v>
      </c>
    </row>
    <row r="630" spans="1:25" x14ac:dyDescent="0.25">
      <c r="A630" s="28" t="s">
        <v>18</v>
      </c>
      <c r="B630" s="140" t="s">
        <v>676</v>
      </c>
      <c r="C630" s="296" t="s">
        <v>20</v>
      </c>
      <c r="D630" s="140">
        <v>110</v>
      </c>
      <c r="E630" s="479" t="s">
        <v>121</v>
      </c>
      <c r="F630" s="140">
        <v>10</v>
      </c>
      <c r="G630" s="140" t="s">
        <v>36</v>
      </c>
      <c r="H630" s="140" t="s">
        <v>3007</v>
      </c>
      <c r="I630" s="140" t="s">
        <v>681</v>
      </c>
      <c r="J630" s="29">
        <v>31.650871655542179</v>
      </c>
      <c r="K630" s="478">
        <v>-0.55320000000000003</v>
      </c>
      <c r="L630" s="478">
        <v>-0.15659999999999999</v>
      </c>
      <c r="M630" s="29">
        <v>0.57493808362292376</v>
      </c>
      <c r="N630" s="29">
        <v>10.5</v>
      </c>
      <c r="O630" s="35">
        <v>40.044765593871332</v>
      </c>
      <c r="P630" s="29">
        <v>-0.69899999999999995</v>
      </c>
      <c r="Q630" s="29">
        <v>-0.1434</v>
      </c>
      <c r="R630" s="29">
        <v>0.71355767811719328</v>
      </c>
      <c r="S630" s="92">
        <v>10.3</v>
      </c>
      <c r="T630" s="35">
        <v>42.141104009255514</v>
      </c>
      <c r="U630" s="29">
        <v>-0.74160000000000004</v>
      </c>
      <c r="V630" s="29">
        <v>-0.15780000000000002</v>
      </c>
      <c r="W630" s="29">
        <v>0.75820274333452531</v>
      </c>
      <c r="X630" s="92">
        <v>10.4</v>
      </c>
      <c r="Y630" s="298" t="s">
        <v>3007</v>
      </c>
    </row>
    <row r="631" spans="1:25" x14ac:dyDescent="0.25">
      <c r="A631" s="28" t="s">
        <v>18</v>
      </c>
      <c r="B631" s="140" t="s">
        <v>676</v>
      </c>
      <c r="C631" s="296" t="s">
        <v>20</v>
      </c>
      <c r="D631" s="140">
        <v>110</v>
      </c>
      <c r="E631" s="140" t="s">
        <v>682</v>
      </c>
      <c r="F631" s="140">
        <v>10</v>
      </c>
      <c r="G631" s="140" t="s">
        <v>3007</v>
      </c>
      <c r="H631" s="297">
        <v>1</v>
      </c>
      <c r="I631" s="140" t="s">
        <v>683</v>
      </c>
      <c r="J631" s="29">
        <v>4.8943334918597756</v>
      </c>
      <c r="K631" s="29">
        <v>-8.5199999999999998E-2</v>
      </c>
      <c r="L631" s="29">
        <v>-2.5399999999999999E-2</v>
      </c>
      <c r="M631" s="29">
        <v>8.890556787963283E-2</v>
      </c>
      <c r="N631" s="29">
        <v>10.5</v>
      </c>
      <c r="O631" s="35">
        <v>7.6112533791521599</v>
      </c>
      <c r="P631" s="29">
        <v>-0.13240000000000002</v>
      </c>
      <c r="Q631" s="29">
        <v>-2.9399999999999999E-2</v>
      </c>
      <c r="R631" s="29">
        <v>0.13562492396311235</v>
      </c>
      <c r="S631" s="92">
        <v>10.3</v>
      </c>
      <c r="T631" s="35">
        <v>8.8320859813847825</v>
      </c>
      <c r="U631" s="29">
        <v>-0.15540000000000001</v>
      </c>
      <c r="V631" s="29">
        <v>-3.32E-2</v>
      </c>
      <c r="W631" s="29">
        <v>0.158906890977075</v>
      </c>
      <c r="X631" s="92">
        <v>10.4</v>
      </c>
      <c r="Y631" s="298" t="s">
        <v>3007</v>
      </c>
    </row>
    <row r="632" spans="1:25" x14ac:dyDescent="0.25">
      <c r="A632" s="28" t="s">
        <v>18</v>
      </c>
      <c r="B632" s="140" t="s">
        <v>676</v>
      </c>
      <c r="C632" s="296" t="s">
        <v>20</v>
      </c>
      <c r="D632" s="140">
        <v>110</v>
      </c>
      <c r="E632" s="140" t="s">
        <v>684</v>
      </c>
      <c r="F632" s="140">
        <v>10</v>
      </c>
      <c r="G632" s="140" t="s">
        <v>3007</v>
      </c>
      <c r="H632" s="297">
        <v>1</v>
      </c>
      <c r="I632" s="140" t="s">
        <v>685</v>
      </c>
      <c r="J632" s="29">
        <v>6.7362541823671442</v>
      </c>
      <c r="K632" s="29">
        <v>-0.1182</v>
      </c>
      <c r="L632" s="29">
        <v>-3.1649999999999998E-2</v>
      </c>
      <c r="M632" s="29">
        <v>0.12236405722269918</v>
      </c>
      <c r="N632" s="29">
        <v>10.5</v>
      </c>
      <c r="O632" s="35">
        <v>9.9285435599684728</v>
      </c>
      <c r="P632" s="29">
        <v>-0.17355000000000001</v>
      </c>
      <c r="Q632" s="29">
        <v>-3.4349999999999999E-2</v>
      </c>
      <c r="R632" s="29">
        <v>0.17691671769507822</v>
      </c>
      <c r="S632" s="92">
        <v>10.3</v>
      </c>
      <c r="T632" s="35">
        <v>10.057167804206527</v>
      </c>
      <c r="U632" s="29">
        <v>-0.17760000000000001</v>
      </c>
      <c r="V632" s="29">
        <v>-3.465E-2</v>
      </c>
      <c r="W632" s="29">
        <v>0.18094856313328381</v>
      </c>
      <c r="X632" s="92">
        <v>10.4</v>
      </c>
      <c r="Y632" s="298" t="s">
        <v>3007</v>
      </c>
    </row>
    <row r="633" spans="1:25" x14ac:dyDescent="0.25">
      <c r="A633" s="28" t="s">
        <v>18</v>
      </c>
      <c r="B633" s="140" t="s">
        <v>676</v>
      </c>
      <c r="C633" s="296" t="s">
        <v>20</v>
      </c>
      <c r="D633" s="140">
        <v>110</v>
      </c>
      <c r="E633" s="140" t="s">
        <v>686</v>
      </c>
      <c r="F633" s="140">
        <v>10</v>
      </c>
      <c r="G633" s="140" t="s">
        <v>3007</v>
      </c>
      <c r="H633" s="297">
        <v>1</v>
      </c>
      <c r="I633" s="140" t="s">
        <v>124</v>
      </c>
      <c r="J633" s="29">
        <v>11.99856032621749</v>
      </c>
      <c r="K633" s="29">
        <v>-0.18919999999999998</v>
      </c>
      <c r="L633" s="29">
        <v>-0.1082</v>
      </c>
      <c r="M633" s="29">
        <v>0.21795384832574072</v>
      </c>
      <c r="N633" s="29">
        <v>10.5</v>
      </c>
      <c r="O633" s="35">
        <v>13.583579406862475</v>
      </c>
      <c r="P633" s="29">
        <v>-0.2261</v>
      </c>
      <c r="Q633" s="29">
        <v>-8.6400000000000005E-2</v>
      </c>
      <c r="R633" s="29">
        <v>0.24204580145088242</v>
      </c>
      <c r="S633" s="92">
        <v>10.3</v>
      </c>
      <c r="T633" s="35">
        <v>14.184121016461701</v>
      </c>
      <c r="U633" s="29">
        <v>-0.23580000000000001</v>
      </c>
      <c r="V633" s="29">
        <v>-9.7599999999999992E-2</v>
      </c>
      <c r="W633" s="29">
        <v>0.2552007053281789</v>
      </c>
      <c r="X633" s="92">
        <v>10.4</v>
      </c>
      <c r="Y633" s="298" t="s">
        <v>3007</v>
      </c>
    </row>
    <row r="634" spans="1:25" x14ac:dyDescent="0.25">
      <c r="A634" s="28" t="s">
        <v>18</v>
      </c>
      <c r="B634" s="140" t="s">
        <v>676</v>
      </c>
      <c r="C634" s="296" t="s">
        <v>20</v>
      </c>
      <c r="D634" s="140">
        <v>110</v>
      </c>
      <c r="E634" s="140" t="s">
        <v>687</v>
      </c>
      <c r="F634" s="140">
        <v>10</v>
      </c>
      <c r="G634" s="140" t="s">
        <v>3007</v>
      </c>
      <c r="H634" s="297">
        <v>1</v>
      </c>
      <c r="I634" s="140" t="s">
        <v>688</v>
      </c>
      <c r="J634" s="29">
        <v>9.1567822312883802</v>
      </c>
      <c r="K634" s="29">
        <v>-0.1661</v>
      </c>
      <c r="L634" s="29">
        <v>-8.8000000000000005E-3</v>
      </c>
      <c r="M634" s="29">
        <v>0.16633294923135344</v>
      </c>
      <c r="N634" s="29">
        <v>10.5</v>
      </c>
      <c r="O634" s="35">
        <v>9.7137678860147201</v>
      </c>
      <c r="P634" s="29">
        <v>-0.1729</v>
      </c>
      <c r="Q634" s="29">
        <v>-8.0999999999999996E-3</v>
      </c>
      <c r="R634" s="29">
        <v>0.17308962996089627</v>
      </c>
      <c r="S634" s="92">
        <v>10.3</v>
      </c>
      <c r="T634" s="35">
        <v>10.004491193516731</v>
      </c>
      <c r="U634" s="29">
        <v>-0.17980000000000002</v>
      </c>
      <c r="V634" s="29">
        <v>-8.5000000000000006E-3</v>
      </c>
      <c r="W634" s="29">
        <v>0.18000080555375303</v>
      </c>
      <c r="X634" s="92">
        <v>10.4</v>
      </c>
      <c r="Y634" s="298" t="s">
        <v>3007</v>
      </c>
    </row>
    <row r="635" spans="1:25" x14ac:dyDescent="0.25">
      <c r="A635" s="28" t="s">
        <v>18</v>
      </c>
      <c r="B635" s="140" t="s">
        <v>676</v>
      </c>
      <c r="C635" s="296" t="s">
        <v>20</v>
      </c>
      <c r="D635" s="140">
        <v>110</v>
      </c>
      <c r="E635" s="140" t="s">
        <v>135</v>
      </c>
      <c r="F635" s="140">
        <v>10</v>
      </c>
      <c r="G635" s="140" t="s">
        <v>57</v>
      </c>
      <c r="H635" s="297">
        <v>1</v>
      </c>
      <c r="I635" s="140" t="s">
        <v>58</v>
      </c>
      <c r="J635" s="29">
        <v>0</v>
      </c>
      <c r="K635" s="29">
        <v>-1.2840000000000001E-2</v>
      </c>
      <c r="L635" s="29">
        <v>-3.0600000000000002E-3</v>
      </c>
      <c r="M635" s="29">
        <v>1.3199590902751496E-2</v>
      </c>
      <c r="N635" s="29">
        <v>10.5</v>
      </c>
      <c r="O635" s="35">
        <v>0</v>
      </c>
      <c r="P635" s="29">
        <v>-1.2060000000000001E-2</v>
      </c>
      <c r="Q635" s="29">
        <v>-2.6700000000000001E-3</v>
      </c>
      <c r="R635" s="29">
        <v>1.2352024125624108E-2</v>
      </c>
      <c r="S635" s="92">
        <v>10.3</v>
      </c>
      <c r="T635" s="35">
        <v>0</v>
      </c>
      <c r="U635" s="29">
        <v>-1.218E-2</v>
      </c>
      <c r="V635" s="29">
        <v>-2.7299999999999998E-3</v>
      </c>
      <c r="W635" s="29">
        <v>1.2482199325439407E-2</v>
      </c>
      <c r="X635" s="92">
        <v>10.4</v>
      </c>
      <c r="Y635" s="298" t="s">
        <v>3007</v>
      </c>
    </row>
    <row r="636" spans="1:25" x14ac:dyDescent="0.25">
      <c r="A636" s="30" t="s">
        <v>18</v>
      </c>
      <c r="B636" s="141" t="s">
        <v>676</v>
      </c>
      <c r="C636" s="141" t="s">
        <v>20</v>
      </c>
      <c r="D636" s="141">
        <v>110</v>
      </c>
      <c r="E636" s="141" t="s">
        <v>59</v>
      </c>
      <c r="F636" s="141">
        <v>110</v>
      </c>
      <c r="G636" s="141" t="s">
        <v>31</v>
      </c>
      <c r="H636" s="141" t="s">
        <v>3007</v>
      </c>
      <c r="I636" s="141" t="s">
        <v>3007</v>
      </c>
      <c r="J636" s="31">
        <v>3.574215279738497</v>
      </c>
      <c r="K636" s="31">
        <v>-0.66559999999999997</v>
      </c>
      <c r="L636" s="31">
        <v>-0.36799999999999999</v>
      </c>
      <c r="M636" s="31">
        <v>0.76055726937555468</v>
      </c>
      <c r="N636" s="31">
        <v>123</v>
      </c>
      <c r="O636" s="93">
        <v>5.0950753699119318</v>
      </c>
      <c r="P636" s="31">
        <v>-0.93120000000000003</v>
      </c>
      <c r="Q636" s="31">
        <v>-0.52</v>
      </c>
      <c r="R636" s="31">
        <v>1.0665521271836647</v>
      </c>
      <c r="S636" s="94">
        <v>121</v>
      </c>
      <c r="T636" s="93">
        <v>4.7095898616458634</v>
      </c>
      <c r="U636" s="31">
        <v>-0.92079999999999995</v>
      </c>
      <c r="V636" s="31">
        <v>-0.37439999999999996</v>
      </c>
      <c r="W636" s="31">
        <v>0.99400603619897598</v>
      </c>
      <c r="X636" s="94">
        <v>122</v>
      </c>
      <c r="Y636" s="299" t="s">
        <v>3007</v>
      </c>
    </row>
    <row r="637" spans="1:25" x14ac:dyDescent="0.25">
      <c r="A637" s="28" t="s">
        <v>18</v>
      </c>
      <c r="B637" s="140" t="s">
        <v>676</v>
      </c>
      <c r="C637" s="296" t="s">
        <v>20</v>
      </c>
      <c r="D637" s="140">
        <v>110</v>
      </c>
      <c r="E637" s="479" t="s">
        <v>270</v>
      </c>
      <c r="F637" s="140">
        <v>10</v>
      </c>
      <c r="G637" s="140" t="s">
        <v>36</v>
      </c>
      <c r="H637" s="140" t="s">
        <v>3007</v>
      </c>
      <c r="I637" s="140" t="s">
        <v>289</v>
      </c>
      <c r="J637" s="29">
        <v>41.869378991222391</v>
      </c>
      <c r="K637" s="478">
        <v>-0.66559999999999997</v>
      </c>
      <c r="L637" s="478">
        <v>-0.36799999999999999</v>
      </c>
      <c r="M637" s="29">
        <v>0.76055726937555468</v>
      </c>
      <c r="N637" s="29">
        <v>10.5</v>
      </c>
      <c r="O637" s="35">
        <v>59.854768908674153</v>
      </c>
      <c r="P637" s="29">
        <v>-0.93120000000000003</v>
      </c>
      <c r="Q637" s="29">
        <v>-0.52</v>
      </c>
      <c r="R637" s="29">
        <v>1.0665521271836647</v>
      </c>
      <c r="S637" s="92">
        <v>10.3</v>
      </c>
      <c r="T637" s="35">
        <v>55.247111838538011</v>
      </c>
      <c r="U637" s="29">
        <v>-0.92079999999999995</v>
      </c>
      <c r="V637" s="29">
        <v>-0.37439999999999996</v>
      </c>
      <c r="W637" s="29">
        <v>0.99400603619897598</v>
      </c>
      <c r="X637" s="92">
        <v>10.4</v>
      </c>
      <c r="Y637" s="298" t="s">
        <v>3007</v>
      </c>
    </row>
    <row r="638" spans="1:25" x14ac:dyDescent="0.25">
      <c r="A638" s="28" t="s">
        <v>18</v>
      </c>
      <c r="B638" s="140" t="s">
        <v>676</v>
      </c>
      <c r="C638" s="296" t="s">
        <v>20</v>
      </c>
      <c r="D638" s="140">
        <v>110</v>
      </c>
      <c r="E638" s="140" t="s">
        <v>689</v>
      </c>
      <c r="F638" s="140">
        <v>10</v>
      </c>
      <c r="G638" s="140" t="s">
        <v>3007</v>
      </c>
      <c r="H638" s="140">
        <v>2</v>
      </c>
      <c r="I638" s="140" t="s">
        <v>690</v>
      </c>
      <c r="J638" s="29">
        <v>5.7779450530423198</v>
      </c>
      <c r="K638" s="29">
        <v>-8.7999999999999995E-2</v>
      </c>
      <c r="L638" s="29">
        <v>-5.7200000000000001E-2</v>
      </c>
      <c r="M638" s="29">
        <v>0.10495637188851374</v>
      </c>
      <c r="N638" s="29">
        <v>10.5</v>
      </c>
      <c r="O638" s="35">
        <v>7.8902943499075793</v>
      </c>
      <c r="P638" s="29">
        <v>-0.121</v>
      </c>
      <c r="Q638" s="29">
        <v>-7.1599999999999997E-2</v>
      </c>
      <c r="R638" s="29">
        <v>0.14059715502100317</v>
      </c>
      <c r="S638" s="92">
        <v>10.3</v>
      </c>
      <c r="T638" s="35">
        <v>6.7056423695016178</v>
      </c>
      <c r="U638" s="29">
        <v>-0.10059999999999999</v>
      </c>
      <c r="V638" s="29">
        <v>-6.6599999999999993E-2</v>
      </c>
      <c r="W638" s="29">
        <v>0.1206479175120731</v>
      </c>
      <c r="X638" s="92">
        <v>10.4</v>
      </c>
      <c r="Y638" s="298" t="s">
        <v>3007</v>
      </c>
    </row>
    <row r="639" spans="1:25" x14ac:dyDescent="0.25">
      <c r="A639" s="28" t="s">
        <v>18</v>
      </c>
      <c r="B639" s="140" t="s">
        <v>676</v>
      </c>
      <c r="C639" s="296" t="s">
        <v>20</v>
      </c>
      <c r="D639" s="140">
        <v>110</v>
      </c>
      <c r="E639" s="140" t="s">
        <v>691</v>
      </c>
      <c r="F639" s="140">
        <v>10</v>
      </c>
      <c r="G639" s="140" t="s">
        <v>3007</v>
      </c>
      <c r="H639" s="140">
        <v>2</v>
      </c>
      <c r="I639" s="140" t="s">
        <v>692</v>
      </c>
      <c r="J639" s="29">
        <v>15.845311795632352</v>
      </c>
      <c r="K639" s="29">
        <v>-0.22540000000000002</v>
      </c>
      <c r="L639" s="29">
        <v>-0.17899999999999999</v>
      </c>
      <c r="M639" s="29">
        <v>0.2878300887676617</v>
      </c>
      <c r="N639" s="29">
        <v>10.5</v>
      </c>
      <c r="O639" s="35">
        <v>23.193723250845846</v>
      </c>
      <c r="P639" s="29">
        <v>-0.29699999999999999</v>
      </c>
      <c r="Q639" s="29">
        <v>-0.28739999999999999</v>
      </c>
      <c r="R639" s="29">
        <v>0.41328895460682225</v>
      </c>
      <c r="S639" s="92">
        <v>10.3</v>
      </c>
      <c r="T639" s="35">
        <v>15.713666395897539</v>
      </c>
      <c r="U639" s="29">
        <v>-0.2324</v>
      </c>
      <c r="V639" s="29">
        <v>-0.161</v>
      </c>
      <c r="W639" s="29">
        <v>0.28272028579498854</v>
      </c>
      <c r="X639" s="92">
        <v>10.4</v>
      </c>
      <c r="Y639" s="298" t="s">
        <v>3007</v>
      </c>
    </row>
    <row r="640" spans="1:25" x14ac:dyDescent="0.25">
      <c r="A640" s="28" t="s">
        <v>18</v>
      </c>
      <c r="B640" s="140" t="s">
        <v>676</v>
      </c>
      <c r="C640" s="296" t="s">
        <v>20</v>
      </c>
      <c r="D640" s="140">
        <v>110</v>
      </c>
      <c r="E640" s="140" t="s">
        <v>693</v>
      </c>
      <c r="F640" s="140">
        <v>10</v>
      </c>
      <c r="G640" s="140" t="s">
        <v>3007</v>
      </c>
      <c r="H640" s="140">
        <v>2</v>
      </c>
      <c r="I640" s="140" t="s">
        <v>694</v>
      </c>
      <c r="J640" s="29">
        <v>6.4325488971362663</v>
      </c>
      <c r="K640" s="29">
        <v>-0.1032</v>
      </c>
      <c r="L640" s="29">
        <v>-5.4799999999999995E-2</v>
      </c>
      <c r="M640" s="29">
        <v>0.11684725071648028</v>
      </c>
      <c r="N640" s="29">
        <v>10.5</v>
      </c>
      <c r="O640" s="35">
        <v>7.5894320589090469</v>
      </c>
      <c r="P640" s="29">
        <v>-0.12759999999999999</v>
      </c>
      <c r="Q640" s="29">
        <v>-4.48E-2</v>
      </c>
      <c r="R640" s="29">
        <v>0.13523608985770033</v>
      </c>
      <c r="S640" s="92">
        <v>10.3</v>
      </c>
      <c r="T640" s="35">
        <v>8.5278881842563887</v>
      </c>
      <c r="U640" s="29">
        <v>-0.14560000000000001</v>
      </c>
      <c r="V640" s="29">
        <v>-4.8399999999999999E-2</v>
      </c>
      <c r="W640" s="29">
        <v>0.15343376421114097</v>
      </c>
      <c r="X640" s="92">
        <v>10.4</v>
      </c>
      <c r="Y640" s="298" t="s">
        <v>3007</v>
      </c>
    </row>
    <row r="641" spans="1:25" x14ac:dyDescent="0.25">
      <c r="A641" s="28" t="s">
        <v>18</v>
      </c>
      <c r="B641" s="140" t="s">
        <v>676</v>
      </c>
      <c r="C641" s="296" t="s">
        <v>20</v>
      </c>
      <c r="D641" s="140">
        <v>110</v>
      </c>
      <c r="E641" s="140" t="s">
        <v>695</v>
      </c>
      <c r="F641" s="140">
        <v>10</v>
      </c>
      <c r="G641" s="140" t="s">
        <v>3007</v>
      </c>
      <c r="H641" s="140">
        <v>2</v>
      </c>
      <c r="I641" s="140" t="s">
        <v>696</v>
      </c>
      <c r="J641" s="29">
        <v>15.079397207721149</v>
      </c>
      <c r="K641" s="29">
        <v>-0.2571</v>
      </c>
      <c r="L641" s="29">
        <v>-9.4500000000000001E-2</v>
      </c>
      <c r="M641" s="29">
        <v>0.27391725027825464</v>
      </c>
      <c r="N641" s="29">
        <v>10.5</v>
      </c>
      <c r="O641" s="35">
        <v>23.587476638416</v>
      </c>
      <c r="P641" s="29">
        <v>-0.39689999999999998</v>
      </c>
      <c r="Q641" s="29">
        <v>-0.13830000000000001</v>
      </c>
      <c r="R641" s="29">
        <v>0.42030524621993476</v>
      </c>
      <c r="S641" s="92">
        <v>10.3</v>
      </c>
      <c r="T641" s="35">
        <v>25.580322645778686</v>
      </c>
      <c r="U641" s="29">
        <v>-0.44519999999999998</v>
      </c>
      <c r="V641" s="29">
        <v>-0.1167</v>
      </c>
      <c r="W641" s="29">
        <v>0.46024116504285012</v>
      </c>
      <c r="X641" s="92">
        <v>10.4</v>
      </c>
      <c r="Y641" s="298" t="s">
        <v>3007</v>
      </c>
    </row>
    <row r="642" spans="1:25" x14ac:dyDescent="0.25">
      <c r="A642" s="28" t="s">
        <v>18</v>
      </c>
      <c r="B642" s="140" t="s">
        <v>676</v>
      </c>
      <c r="C642" s="296" t="s">
        <v>20</v>
      </c>
      <c r="D642" s="140">
        <v>110</v>
      </c>
      <c r="E642" s="140" t="s">
        <v>697</v>
      </c>
      <c r="F642" s="140">
        <v>10</v>
      </c>
      <c r="G642" s="140" t="s">
        <v>3007</v>
      </c>
      <c r="H642" s="140">
        <v>2</v>
      </c>
      <c r="I642" s="140" t="s">
        <v>683</v>
      </c>
      <c r="J642" s="29">
        <v>0.89209675305057623</v>
      </c>
      <c r="K642" s="29">
        <v>-1.6199999999999999E-2</v>
      </c>
      <c r="L642" s="29">
        <v>-4.0000000000000002E-4</v>
      </c>
      <c r="M642" s="29">
        <v>1.6204937519163718E-2</v>
      </c>
      <c r="N642" s="29">
        <v>10.5</v>
      </c>
      <c r="O642" s="35">
        <v>1.1111734665244963</v>
      </c>
      <c r="P642" s="29">
        <v>-1.9800000000000002E-2</v>
      </c>
      <c r="Q642" s="29">
        <v>0</v>
      </c>
      <c r="R642" s="29">
        <v>1.9800000000000002E-2</v>
      </c>
      <c r="S642" s="92">
        <v>10.3</v>
      </c>
      <c r="T642" s="35">
        <v>1.5452911043194582</v>
      </c>
      <c r="U642" s="29">
        <v>-2.7800000000000002E-2</v>
      </c>
      <c r="V642" s="29">
        <v>-4.0000000000000002E-4</v>
      </c>
      <c r="W642" s="29">
        <v>2.7802877548915691E-2</v>
      </c>
      <c r="X642" s="92">
        <v>10.4</v>
      </c>
      <c r="Y642" s="298" t="s">
        <v>3007</v>
      </c>
    </row>
    <row r="643" spans="1:25" ht="15.75" thickBot="1" x14ac:dyDescent="0.3">
      <c r="A643" s="32" t="s">
        <v>18</v>
      </c>
      <c r="B643" s="142" t="s">
        <v>676</v>
      </c>
      <c r="C643" s="305" t="s">
        <v>20</v>
      </c>
      <c r="D643" s="142">
        <v>110</v>
      </c>
      <c r="E643" s="142" t="s">
        <v>144</v>
      </c>
      <c r="F643" s="142">
        <v>10</v>
      </c>
      <c r="G643" s="142" t="s">
        <v>57</v>
      </c>
      <c r="H643" s="142">
        <v>2</v>
      </c>
      <c r="I643" s="142" t="s">
        <v>58</v>
      </c>
      <c r="J643" s="29">
        <v>0</v>
      </c>
      <c r="K643" s="29">
        <v>-8.4000000000000012E-3</v>
      </c>
      <c r="L643" s="29">
        <v>-1.72E-3</v>
      </c>
      <c r="M643" s="29">
        <v>8.5742871423809923E-3</v>
      </c>
      <c r="N643" s="29">
        <v>10.5</v>
      </c>
      <c r="O643" s="36">
        <v>0</v>
      </c>
      <c r="P643" s="33">
        <v>-8.5199999999999998E-3</v>
      </c>
      <c r="Q643" s="33">
        <v>-1.8400000000000001E-3</v>
      </c>
      <c r="R643" s="33">
        <v>8.7164212839903506E-3</v>
      </c>
      <c r="S643" s="95">
        <v>10.3</v>
      </c>
      <c r="T643" s="36">
        <v>0</v>
      </c>
      <c r="U643" s="33">
        <v>-8.6800000000000002E-3</v>
      </c>
      <c r="V643" s="33">
        <v>-1.6000000000000001E-3</v>
      </c>
      <c r="W643" s="33">
        <v>8.8262336248254841E-3</v>
      </c>
      <c r="X643" s="95">
        <v>10.4</v>
      </c>
      <c r="Y643" s="301" t="s">
        <v>3007</v>
      </c>
    </row>
    <row r="644" spans="1:25" x14ac:dyDescent="0.25">
      <c r="A644" s="24" t="s">
        <v>18</v>
      </c>
      <c r="B644" s="138" t="s">
        <v>698</v>
      </c>
      <c r="C644" s="138" t="s">
        <v>20</v>
      </c>
      <c r="D644" s="138">
        <v>110</v>
      </c>
      <c r="E644" s="138" t="s">
        <v>30</v>
      </c>
      <c r="F644" s="138">
        <v>110</v>
      </c>
      <c r="G644" s="138" t="s">
        <v>31</v>
      </c>
      <c r="H644" s="138" t="s">
        <v>3007</v>
      </c>
      <c r="I644" s="138" t="s">
        <v>3007</v>
      </c>
      <c r="J644" s="25">
        <v>0.45835074372748147</v>
      </c>
      <c r="K644" s="25">
        <v>-7.4606399999999989E-2</v>
      </c>
      <c r="L644" s="25">
        <v>-5.9060099999999997E-2</v>
      </c>
      <c r="M644" s="25">
        <v>9.5153614397825159E-2</v>
      </c>
      <c r="N644" s="25">
        <v>120</v>
      </c>
      <c r="O644" s="88">
        <v>0.51654913300016658</v>
      </c>
      <c r="P644" s="25">
        <v>-9.6394499999999994E-2</v>
      </c>
      <c r="Q644" s="25">
        <v>-4.3839300000000005E-2</v>
      </c>
      <c r="R644" s="25">
        <v>0.10589515501069914</v>
      </c>
      <c r="S644" s="89">
        <v>118.5</v>
      </c>
      <c r="T644" s="88">
        <v>0.6694889728274066</v>
      </c>
      <c r="U644" s="25">
        <v>-0.12735299999999999</v>
      </c>
      <c r="V644" s="25">
        <v>-5.3903699999999999E-2</v>
      </c>
      <c r="W644" s="25">
        <v>0.13829098120517475</v>
      </c>
      <c r="X644" s="89">
        <v>119.4</v>
      </c>
      <c r="Y644" s="294" t="s">
        <v>3007</v>
      </c>
    </row>
    <row r="645" spans="1:25" x14ac:dyDescent="0.25">
      <c r="A645" s="28" t="s">
        <v>18</v>
      </c>
      <c r="B645" s="140" t="s">
        <v>698</v>
      </c>
      <c r="C645" s="296" t="s">
        <v>20</v>
      </c>
      <c r="D645" s="140">
        <v>110</v>
      </c>
      <c r="E645" s="140" t="s">
        <v>258</v>
      </c>
      <c r="F645" s="140">
        <v>10</v>
      </c>
      <c r="G645" s="140" t="s">
        <v>36</v>
      </c>
      <c r="H645" s="140" t="s">
        <v>3007</v>
      </c>
      <c r="I645" s="140" t="s">
        <v>259</v>
      </c>
      <c r="J645" s="29">
        <v>5.2382942140283593</v>
      </c>
      <c r="K645" s="29">
        <v>-7.4606399999999989E-2</v>
      </c>
      <c r="L645" s="29">
        <v>-5.9060099999999997E-2</v>
      </c>
      <c r="M645" s="29">
        <v>9.5153614397825159E-2</v>
      </c>
      <c r="N645" s="29">
        <v>10.5</v>
      </c>
      <c r="O645" s="35">
        <v>5.8296259295733082</v>
      </c>
      <c r="P645" s="29">
        <v>-9.6394499999999994E-2</v>
      </c>
      <c r="Q645" s="29">
        <v>-4.3839300000000005E-2</v>
      </c>
      <c r="R645" s="29">
        <v>0.10589515501069914</v>
      </c>
      <c r="S645" s="92">
        <v>10.5</v>
      </c>
      <c r="T645" s="35">
        <v>7.6130460338659383</v>
      </c>
      <c r="U645" s="29">
        <v>-0.12735299999999999</v>
      </c>
      <c r="V645" s="29">
        <v>-5.3903699999999999E-2</v>
      </c>
      <c r="W645" s="29">
        <v>0.13829098120517475</v>
      </c>
      <c r="X645" s="92">
        <v>10.5</v>
      </c>
      <c r="Y645" s="298" t="s">
        <v>3007</v>
      </c>
    </row>
    <row r="646" spans="1:25" x14ac:dyDescent="0.25">
      <c r="A646" s="28" t="s">
        <v>18</v>
      </c>
      <c r="B646" s="140" t="s">
        <v>698</v>
      </c>
      <c r="C646" s="296" t="s">
        <v>20</v>
      </c>
      <c r="D646" s="140">
        <v>110</v>
      </c>
      <c r="E646" s="140" t="s">
        <v>699</v>
      </c>
      <c r="F646" s="140">
        <v>10</v>
      </c>
      <c r="G646" s="140" t="s">
        <v>3007</v>
      </c>
      <c r="H646" s="297">
        <v>1</v>
      </c>
      <c r="I646" s="140" t="s">
        <v>700</v>
      </c>
      <c r="J646" s="29">
        <v>2.5491687117929409</v>
      </c>
      <c r="K646" s="29">
        <v>-3.7646850000000003E-2</v>
      </c>
      <c r="L646" s="29">
        <v>-2.6961600000000002E-2</v>
      </c>
      <c r="M646" s="29">
        <v>4.6305649649718769E-2</v>
      </c>
      <c r="N646" s="29">
        <v>10.5</v>
      </c>
      <c r="O646" s="35">
        <v>2.7988926144281483</v>
      </c>
      <c r="P646" s="29">
        <v>-4.7292299999999995E-2</v>
      </c>
      <c r="Q646" s="29">
        <v>-1.866375E-2</v>
      </c>
      <c r="R646" s="29">
        <v>5.0841884341087315E-2</v>
      </c>
      <c r="S646" s="92">
        <v>10.5</v>
      </c>
      <c r="T646" s="35">
        <v>3.1526955688147313</v>
      </c>
      <c r="U646" s="29">
        <v>-5.2058100000000003E-2</v>
      </c>
      <c r="V646" s="29">
        <v>-2.3867550000000001E-2</v>
      </c>
      <c r="W646" s="29">
        <v>5.7268715007519594E-2</v>
      </c>
      <c r="X646" s="92">
        <v>10.5</v>
      </c>
      <c r="Y646" s="298" t="s">
        <v>3007</v>
      </c>
    </row>
    <row r="647" spans="1:25" x14ac:dyDescent="0.25">
      <c r="A647" s="28" t="s">
        <v>18</v>
      </c>
      <c r="B647" s="140" t="s">
        <v>698</v>
      </c>
      <c r="C647" s="296" t="s">
        <v>20</v>
      </c>
      <c r="D647" s="140">
        <v>110</v>
      </c>
      <c r="E647" s="140" t="s">
        <v>701</v>
      </c>
      <c r="F647" s="140">
        <v>10</v>
      </c>
      <c r="G647" s="140" t="s">
        <v>3007</v>
      </c>
      <c r="H647" s="297">
        <v>1</v>
      </c>
      <c r="I647" s="140" t="s">
        <v>702</v>
      </c>
      <c r="J647" s="29">
        <v>2.6775075213486406</v>
      </c>
      <c r="K647" s="29">
        <v>-3.6540100000000006E-2</v>
      </c>
      <c r="L647" s="29">
        <v>-3.20994E-2</v>
      </c>
      <c r="M647" s="29">
        <v>4.8636924125298062E-2</v>
      </c>
      <c r="N647" s="29">
        <v>10.5</v>
      </c>
      <c r="O647" s="35">
        <v>3.0182789413558342</v>
      </c>
      <c r="P647" s="29">
        <v>-4.8654800000000005E-2</v>
      </c>
      <c r="Q647" s="29">
        <v>-2.5272800000000002E-2</v>
      </c>
      <c r="R647" s="29">
        <v>5.482703696972873E-2</v>
      </c>
      <c r="S647" s="92">
        <v>10.5</v>
      </c>
      <c r="T647" s="35">
        <v>4.4399215474563656</v>
      </c>
      <c r="U647" s="29">
        <v>-7.4807299999999993E-2</v>
      </c>
      <c r="V647" s="29">
        <v>-3.0140999999999998E-2</v>
      </c>
      <c r="W647" s="29">
        <v>8.0651174909544862E-2</v>
      </c>
      <c r="X647" s="92">
        <v>10.5</v>
      </c>
      <c r="Y647" s="298" t="s">
        <v>3007</v>
      </c>
    </row>
    <row r="648" spans="1:25" ht="15.75" thickBot="1" x14ac:dyDescent="0.3">
      <c r="A648" s="32" t="s">
        <v>18</v>
      </c>
      <c r="B648" s="142" t="s">
        <v>698</v>
      </c>
      <c r="C648" s="305" t="s">
        <v>20</v>
      </c>
      <c r="D648" s="142">
        <v>110</v>
      </c>
      <c r="E648" s="142" t="s">
        <v>135</v>
      </c>
      <c r="F648" s="142">
        <v>10</v>
      </c>
      <c r="G648" s="142" t="s">
        <v>57</v>
      </c>
      <c r="H648" s="307">
        <v>1</v>
      </c>
      <c r="I648" s="142" t="s">
        <v>58</v>
      </c>
      <c r="J648" s="29">
        <v>0</v>
      </c>
      <c r="K648" s="29">
        <v>-5.0899999999999999E-3</v>
      </c>
      <c r="L648" s="29">
        <v>0</v>
      </c>
      <c r="M648" s="29">
        <v>5.0899999999999999E-3</v>
      </c>
      <c r="N648" s="29">
        <v>10.5</v>
      </c>
      <c r="O648" s="36">
        <v>0</v>
      </c>
      <c r="P648" s="33">
        <v>-4.45E-3</v>
      </c>
      <c r="Q648" s="33">
        <v>0</v>
      </c>
      <c r="R648" s="33">
        <v>4.45E-3</v>
      </c>
      <c r="S648" s="95">
        <v>10.5</v>
      </c>
      <c r="T648" s="36">
        <v>0</v>
      </c>
      <c r="U648" s="33">
        <v>-5.0800000000000003E-3</v>
      </c>
      <c r="V648" s="33">
        <v>0</v>
      </c>
      <c r="W648" s="33">
        <v>5.0800000000000003E-3</v>
      </c>
      <c r="X648" s="95">
        <v>10.5</v>
      </c>
      <c r="Y648" s="301" t="s">
        <v>3007</v>
      </c>
    </row>
    <row r="649" spans="1:25" x14ac:dyDescent="0.25">
      <c r="A649" s="24" t="s">
        <v>18</v>
      </c>
      <c r="B649" s="138" t="s">
        <v>703</v>
      </c>
      <c r="C649" s="138" t="s">
        <v>20</v>
      </c>
      <c r="D649" s="138">
        <v>110</v>
      </c>
      <c r="E649" s="138" t="s">
        <v>30</v>
      </c>
      <c r="F649" s="138">
        <v>110</v>
      </c>
      <c r="G649" s="138" t="s">
        <v>31</v>
      </c>
      <c r="H649" s="138" t="s">
        <v>3007</v>
      </c>
      <c r="I649" s="138" t="s">
        <v>3007</v>
      </c>
      <c r="J649" s="25">
        <v>1.8758406466514466</v>
      </c>
      <c r="K649" s="25">
        <v>-0.35310000000000002</v>
      </c>
      <c r="L649" s="25">
        <v>-0.1305</v>
      </c>
      <c r="M649" s="25">
        <v>0.37644370097001228</v>
      </c>
      <c r="N649" s="25">
        <v>116</v>
      </c>
      <c r="O649" s="88">
        <v>2.1775552444132642</v>
      </c>
      <c r="P649" s="25">
        <v>-0.40500000000000003</v>
      </c>
      <c r="Q649" s="25">
        <v>-0.13109999999999999</v>
      </c>
      <c r="R649" s="25">
        <v>0.42569027473034904</v>
      </c>
      <c r="S649" s="89">
        <v>113</v>
      </c>
      <c r="T649" s="88">
        <v>2.419514267782803</v>
      </c>
      <c r="U649" s="25">
        <v>-0.4617</v>
      </c>
      <c r="V649" s="25">
        <v>-0.15030000000000002</v>
      </c>
      <c r="W649" s="25">
        <v>0.48554812325865293</v>
      </c>
      <c r="X649" s="89">
        <v>116</v>
      </c>
      <c r="Y649" s="294" t="s">
        <v>3007</v>
      </c>
    </row>
    <row r="650" spans="1:25" x14ac:dyDescent="0.25">
      <c r="A650" s="28" t="s">
        <v>18</v>
      </c>
      <c r="B650" s="140" t="s">
        <v>703</v>
      </c>
      <c r="C650" s="296" t="s">
        <v>20</v>
      </c>
      <c r="D650" s="140">
        <v>110</v>
      </c>
      <c r="E650" s="140" t="s">
        <v>704</v>
      </c>
      <c r="F650" s="140">
        <v>10</v>
      </c>
      <c r="G650" s="140" t="s">
        <v>36</v>
      </c>
      <c r="H650" s="140" t="s">
        <v>3007</v>
      </c>
      <c r="I650" s="140" t="s">
        <v>259</v>
      </c>
      <c r="J650" s="29">
        <v>20.528067453921491</v>
      </c>
      <c r="K650" s="29">
        <v>-0.35310000000000002</v>
      </c>
      <c r="L650" s="29">
        <v>-0.1305</v>
      </c>
      <c r="M650" s="29">
        <v>0.37644370097001228</v>
      </c>
      <c r="N650" s="29">
        <v>10.6</v>
      </c>
      <c r="O650" s="35">
        <v>23.889683749388237</v>
      </c>
      <c r="P650" s="29">
        <v>-0.40500000000000003</v>
      </c>
      <c r="Q650" s="29">
        <v>-0.13109999999999999</v>
      </c>
      <c r="R650" s="29">
        <v>0.42569027473034904</v>
      </c>
      <c r="S650" s="92">
        <v>10.3</v>
      </c>
      <c r="T650" s="35">
        <v>26.477703307811808</v>
      </c>
      <c r="U650" s="29">
        <v>-0.4617</v>
      </c>
      <c r="V650" s="29">
        <v>-0.15030000000000002</v>
      </c>
      <c r="W650" s="29">
        <v>0.48554812325865293</v>
      </c>
      <c r="X650" s="92">
        <v>10.6</v>
      </c>
      <c r="Y650" s="298" t="s">
        <v>3007</v>
      </c>
    </row>
    <row r="651" spans="1:25" x14ac:dyDescent="0.25">
      <c r="A651" s="28" t="s">
        <v>18</v>
      </c>
      <c r="B651" s="140" t="s">
        <v>703</v>
      </c>
      <c r="C651" s="296" t="s">
        <v>20</v>
      </c>
      <c r="D651" s="140">
        <v>110</v>
      </c>
      <c r="E651" s="140" t="s">
        <v>705</v>
      </c>
      <c r="F651" s="140">
        <v>10</v>
      </c>
      <c r="G651" s="140" t="s">
        <v>3007</v>
      </c>
      <c r="H651" s="297">
        <v>1</v>
      </c>
      <c r="I651" s="140" t="s">
        <v>561</v>
      </c>
      <c r="J651" s="29">
        <v>3.6239502934628423</v>
      </c>
      <c r="K651" s="29">
        <v>-6.3799999999999996E-2</v>
      </c>
      <c r="L651" s="29">
        <v>-1.8600000000000002E-2</v>
      </c>
      <c r="M651" s="29">
        <v>6.6456000481521602E-2</v>
      </c>
      <c r="N651" s="29">
        <v>10.6</v>
      </c>
      <c r="O651" s="35">
        <v>2.9865264383123202</v>
      </c>
      <c r="P651" s="29">
        <v>-5.0999999999999997E-2</v>
      </c>
      <c r="Q651" s="29">
        <v>-1.52E-2</v>
      </c>
      <c r="R651" s="29">
        <v>5.3216914604287228E-2</v>
      </c>
      <c r="S651" s="92">
        <v>10.3</v>
      </c>
      <c r="T651" s="35">
        <v>3.128820030982252</v>
      </c>
      <c r="U651" s="29">
        <v>-5.4799999999999995E-2</v>
      </c>
      <c r="V651" s="29">
        <v>-1.7000000000000001E-2</v>
      </c>
      <c r="W651" s="29">
        <v>5.7376301728152536E-2</v>
      </c>
      <c r="X651" s="92">
        <v>10.6</v>
      </c>
      <c r="Y651" s="298" t="s">
        <v>3007</v>
      </c>
    </row>
    <row r="652" spans="1:25" x14ac:dyDescent="0.25">
      <c r="A652" s="28" t="s">
        <v>18</v>
      </c>
      <c r="B652" s="140" t="s">
        <v>703</v>
      </c>
      <c r="C652" s="296" t="s">
        <v>20</v>
      </c>
      <c r="D652" s="140">
        <v>110</v>
      </c>
      <c r="E652" s="140" t="s">
        <v>706</v>
      </c>
      <c r="F652" s="140">
        <v>10</v>
      </c>
      <c r="G652" s="140" t="s">
        <v>3007</v>
      </c>
      <c r="H652" s="297">
        <v>1</v>
      </c>
      <c r="I652" s="140" t="s">
        <v>652</v>
      </c>
      <c r="J652" s="29">
        <v>14.092178397479232</v>
      </c>
      <c r="K652" s="29">
        <v>-0.2296</v>
      </c>
      <c r="L652" s="29">
        <v>-0.1186</v>
      </c>
      <c r="M652" s="29">
        <v>0.25842236745297414</v>
      </c>
      <c r="N652" s="29">
        <v>10.6</v>
      </c>
      <c r="O652" s="35">
        <v>17.281250544188829</v>
      </c>
      <c r="P652" s="29">
        <v>-0.28160000000000002</v>
      </c>
      <c r="Q652" s="29">
        <v>-0.12459999999999999</v>
      </c>
      <c r="R652" s="29">
        <v>0.30793460344690071</v>
      </c>
      <c r="S652" s="92">
        <v>10.3</v>
      </c>
      <c r="T652" s="35">
        <v>18.760440193587566</v>
      </c>
      <c r="U652" s="29">
        <v>-0.31539999999999996</v>
      </c>
      <c r="V652" s="29">
        <v>-0.13739999999999999</v>
      </c>
      <c r="W652" s="29">
        <v>0.34402895227000874</v>
      </c>
      <c r="X652" s="92">
        <v>10.6</v>
      </c>
      <c r="Y652" s="298" t="s">
        <v>3007</v>
      </c>
    </row>
    <row r="653" spans="1:25" x14ac:dyDescent="0.25">
      <c r="A653" s="28" t="s">
        <v>18</v>
      </c>
      <c r="B653" s="140" t="s">
        <v>703</v>
      </c>
      <c r="C653" s="296" t="s">
        <v>20</v>
      </c>
      <c r="D653" s="140">
        <v>110</v>
      </c>
      <c r="E653" s="140" t="s">
        <v>707</v>
      </c>
      <c r="F653" s="140">
        <v>10</v>
      </c>
      <c r="G653" s="140" t="s">
        <v>3007</v>
      </c>
      <c r="H653" s="297">
        <v>1</v>
      </c>
      <c r="I653" s="140" t="s">
        <v>708</v>
      </c>
      <c r="J653" s="29">
        <v>0</v>
      </c>
      <c r="K653" s="29">
        <v>-7.1999999999999995E-2</v>
      </c>
      <c r="L653" s="29">
        <v>-0.01</v>
      </c>
      <c r="M653" s="29">
        <v>7.2691127381544984E-2</v>
      </c>
      <c r="N653" s="29">
        <v>10.6</v>
      </c>
      <c r="O653" s="35">
        <v>0</v>
      </c>
      <c r="P653" s="29">
        <v>-8.5199999999999998E-2</v>
      </c>
      <c r="Q653" s="29">
        <v>-2.0000000000000001E-4</v>
      </c>
      <c r="R653" s="29">
        <v>8.5200234741460656E-2</v>
      </c>
      <c r="S653" s="92">
        <v>10.3</v>
      </c>
      <c r="T653" s="35">
        <v>0</v>
      </c>
      <c r="U653" s="29">
        <v>-0.10479999999999999</v>
      </c>
      <c r="V653" s="29">
        <v>-4.5999999999999999E-3</v>
      </c>
      <c r="W653" s="29">
        <v>0.10490090562049499</v>
      </c>
      <c r="X653" s="92">
        <v>10.6</v>
      </c>
      <c r="Y653" s="298" t="s">
        <v>3007</v>
      </c>
    </row>
    <row r="654" spans="1:25" x14ac:dyDescent="0.25">
      <c r="A654" s="28" t="s">
        <v>18</v>
      </c>
      <c r="B654" s="140" t="s">
        <v>703</v>
      </c>
      <c r="C654" s="296" t="s">
        <v>20</v>
      </c>
      <c r="D654" s="140">
        <v>110</v>
      </c>
      <c r="E654" s="140" t="s">
        <v>135</v>
      </c>
      <c r="F654" s="140">
        <v>10</v>
      </c>
      <c r="G654" s="140" t="s">
        <v>57</v>
      </c>
      <c r="H654" s="297">
        <v>1</v>
      </c>
      <c r="I654" s="140" t="s">
        <v>58</v>
      </c>
      <c r="J654" s="29">
        <v>0</v>
      </c>
      <c r="K654" s="29">
        <v>-1.3259999999999999E-2</v>
      </c>
      <c r="L654" s="29">
        <v>0</v>
      </c>
      <c r="M654" s="29">
        <v>1.3259999999999999E-2</v>
      </c>
      <c r="N654" s="29">
        <v>10.6</v>
      </c>
      <c r="O654" s="35">
        <v>0</v>
      </c>
      <c r="P654" s="29">
        <v>-1.2580000000000001E-2</v>
      </c>
      <c r="Q654" s="29">
        <v>0</v>
      </c>
      <c r="R654" s="29">
        <v>1.2580000000000001E-2</v>
      </c>
      <c r="S654" s="92">
        <v>10.3</v>
      </c>
      <c r="T654" s="35">
        <v>0</v>
      </c>
      <c r="U654" s="29">
        <v>-1.2999999999999999E-2</v>
      </c>
      <c r="V654" s="29">
        <v>0</v>
      </c>
      <c r="W654" s="29">
        <v>1.2999999999999999E-2</v>
      </c>
      <c r="X654" s="92">
        <v>10.6</v>
      </c>
      <c r="Y654" s="298" t="s">
        <v>3007</v>
      </c>
    </row>
    <row r="655" spans="1:25" x14ac:dyDescent="0.25">
      <c r="A655" s="30" t="s">
        <v>18</v>
      </c>
      <c r="B655" s="141" t="s">
        <v>703</v>
      </c>
      <c r="C655" s="141" t="s">
        <v>20</v>
      </c>
      <c r="D655" s="141">
        <v>110</v>
      </c>
      <c r="E655" s="141" t="s">
        <v>59</v>
      </c>
      <c r="F655" s="141">
        <v>110</v>
      </c>
      <c r="G655" s="141" t="s">
        <v>31</v>
      </c>
      <c r="H655" s="141" t="s">
        <v>3007</v>
      </c>
      <c r="I655" s="141" t="s">
        <v>3007</v>
      </c>
      <c r="J655" s="31">
        <v>1.7137835569030995</v>
      </c>
      <c r="K655" s="31">
        <v>-0.33560000000000001</v>
      </c>
      <c r="L655" s="31">
        <v>-7.5200000000000003E-2</v>
      </c>
      <c r="M655" s="31">
        <v>0.34392208419931397</v>
      </c>
      <c r="N655" s="31">
        <v>116</v>
      </c>
      <c r="O655" s="93">
        <v>1.9400530234962978</v>
      </c>
      <c r="P655" s="31">
        <v>-0.36319999999999997</v>
      </c>
      <c r="Q655" s="31">
        <v>-0.10920000000000001</v>
      </c>
      <c r="R655" s="31">
        <v>0.37926096556329125</v>
      </c>
      <c r="S655" s="94">
        <v>113</v>
      </c>
      <c r="T655" s="93">
        <v>2.1928968497117562</v>
      </c>
      <c r="U655" s="31">
        <v>-0.42080000000000001</v>
      </c>
      <c r="V655" s="31">
        <v>-0.1288</v>
      </c>
      <c r="W655" s="31">
        <v>0.44007053980015526</v>
      </c>
      <c r="X655" s="94">
        <v>116</v>
      </c>
      <c r="Y655" s="299" t="s">
        <v>3007</v>
      </c>
    </row>
    <row r="656" spans="1:25" x14ac:dyDescent="0.25">
      <c r="A656" s="28" t="s">
        <v>18</v>
      </c>
      <c r="B656" s="140" t="s">
        <v>703</v>
      </c>
      <c r="C656" s="296" t="s">
        <v>20</v>
      </c>
      <c r="D656" s="140">
        <v>110</v>
      </c>
      <c r="E656" s="140" t="s">
        <v>270</v>
      </c>
      <c r="F656" s="140">
        <v>10</v>
      </c>
      <c r="G656" s="140" t="s">
        <v>36</v>
      </c>
      <c r="H656" s="140" t="s">
        <v>3007</v>
      </c>
      <c r="I656" s="140" t="s">
        <v>289</v>
      </c>
      <c r="J656" s="29">
        <v>18.754612509505616</v>
      </c>
      <c r="K656" s="29">
        <v>-0.33560000000000001</v>
      </c>
      <c r="L656" s="29">
        <v>-7.5200000000000003E-2</v>
      </c>
      <c r="M656" s="29">
        <v>0.34392208419931397</v>
      </c>
      <c r="N656" s="29">
        <v>10.6</v>
      </c>
      <c r="O656" s="35">
        <v>21.284076859716663</v>
      </c>
      <c r="P656" s="29">
        <v>-0.36319999999999997</v>
      </c>
      <c r="Q656" s="29">
        <v>-0.10920000000000001</v>
      </c>
      <c r="R656" s="29">
        <v>0.37926096556329125</v>
      </c>
      <c r="S656" s="92">
        <v>10.3</v>
      </c>
      <c r="T656" s="35">
        <v>23.997739110053182</v>
      </c>
      <c r="U656" s="29">
        <v>-0.42080000000000001</v>
      </c>
      <c r="V656" s="29">
        <v>-0.1288</v>
      </c>
      <c r="W656" s="29">
        <v>0.44007053980015526</v>
      </c>
      <c r="X656" s="92">
        <v>10.6</v>
      </c>
      <c r="Y656" s="298" t="s">
        <v>3007</v>
      </c>
    </row>
    <row r="657" spans="1:25" x14ac:dyDescent="0.25">
      <c r="A657" s="28" t="s">
        <v>18</v>
      </c>
      <c r="B657" s="140" t="s">
        <v>703</v>
      </c>
      <c r="C657" s="296" t="s">
        <v>20</v>
      </c>
      <c r="D657" s="140">
        <v>110</v>
      </c>
      <c r="E657" s="140" t="s">
        <v>709</v>
      </c>
      <c r="F657" s="140">
        <v>10</v>
      </c>
      <c r="G657" s="140" t="s">
        <v>3007</v>
      </c>
      <c r="H657" s="140">
        <v>2</v>
      </c>
      <c r="I657" s="140" t="s">
        <v>710</v>
      </c>
      <c r="J657" s="29">
        <v>19.212844035975227</v>
      </c>
      <c r="K657" s="29">
        <v>-0.34339999999999998</v>
      </c>
      <c r="L657" s="29">
        <v>-7.8799999999999995E-2</v>
      </c>
      <c r="M657" s="29">
        <v>0.35232513393171366</v>
      </c>
      <c r="N657" s="29">
        <v>10.6</v>
      </c>
      <c r="O657" s="35">
        <v>21.788671677646398</v>
      </c>
      <c r="P657" s="29">
        <v>-0.37119999999999997</v>
      </c>
      <c r="Q657" s="29">
        <v>-0.1138</v>
      </c>
      <c r="R657" s="29">
        <v>0.38825234062398128</v>
      </c>
      <c r="S657" s="92">
        <v>10.3</v>
      </c>
      <c r="T657" s="35">
        <v>24.515874559697462</v>
      </c>
      <c r="U657" s="29">
        <v>-0.42919999999999997</v>
      </c>
      <c r="V657" s="29">
        <v>-0.1338</v>
      </c>
      <c r="W657" s="29">
        <v>0.44957210767573202</v>
      </c>
      <c r="X657" s="92">
        <v>10.6</v>
      </c>
      <c r="Y657" s="298" t="s">
        <v>3007</v>
      </c>
    </row>
    <row r="658" spans="1:25" ht="15.75" thickBot="1" x14ac:dyDescent="0.3">
      <c r="A658" s="32" t="s">
        <v>18</v>
      </c>
      <c r="B658" s="142" t="s">
        <v>703</v>
      </c>
      <c r="C658" s="305" t="s">
        <v>20</v>
      </c>
      <c r="D658" s="142">
        <v>110</v>
      </c>
      <c r="E658" s="142" t="s">
        <v>144</v>
      </c>
      <c r="F658" s="142">
        <v>10</v>
      </c>
      <c r="G658" s="142" t="s">
        <v>57</v>
      </c>
      <c r="H658" s="142">
        <v>2</v>
      </c>
      <c r="I658" s="142" t="s">
        <v>58</v>
      </c>
      <c r="J658" s="29">
        <v>0</v>
      </c>
      <c r="K658" s="29">
        <v>-4.0000000000000003E-5</v>
      </c>
      <c r="L658" s="29">
        <v>-2.0000000000000002E-5</v>
      </c>
      <c r="M658" s="29">
        <v>4.4721359549995802E-5</v>
      </c>
      <c r="N658" s="29">
        <v>10.6</v>
      </c>
      <c r="O658" s="36">
        <v>0</v>
      </c>
      <c r="P658" s="33">
        <v>-2.9999999999999997E-5</v>
      </c>
      <c r="Q658" s="33">
        <v>-1.0000000000000001E-5</v>
      </c>
      <c r="R658" s="33">
        <v>3.1622776601683789E-5</v>
      </c>
      <c r="S658" s="95">
        <v>10.3</v>
      </c>
      <c r="T658" s="36">
        <v>0</v>
      </c>
      <c r="U658" s="33">
        <v>-4.0000000000000003E-5</v>
      </c>
      <c r="V658" s="33">
        <v>-1.0000000000000001E-5</v>
      </c>
      <c r="W658" s="33">
        <v>4.1231056256176609E-5</v>
      </c>
      <c r="X658" s="95">
        <v>10.6</v>
      </c>
      <c r="Y658" s="301" t="s">
        <v>3007</v>
      </c>
    </row>
    <row r="659" spans="1:25" x14ac:dyDescent="0.25">
      <c r="A659" s="24" t="s">
        <v>18</v>
      </c>
      <c r="B659" s="138" t="s">
        <v>711</v>
      </c>
      <c r="C659" s="138" t="s">
        <v>20</v>
      </c>
      <c r="D659" s="138">
        <v>110</v>
      </c>
      <c r="E659" s="138" t="s">
        <v>30</v>
      </c>
      <c r="F659" s="138">
        <v>110</v>
      </c>
      <c r="G659" s="138" t="s">
        <v>31</v>
      </c>
      <c r="H659" s="138" t="s">
        <v>3007</v>
      </c>
      <c r="I659" s="138" t="s">
        <v>3007</v>
      </c>
      <c r="J659" s="25">
        <v>4.7267310412268824</v>
      </c>
      <c r="K659" s="25">
        <v>-0.96420000000000006</v>
      </c>
      <c r="L659" s="25">
        <v>-0.31380000000000002</v>
      </c>
      <c r="M659" s="25">
        <v>1.0139783429639906</v>
      </c>
      <c r="N659" s="25">
        <v>124</v>
      </c>
      <c r="O659" s="88">
        <v>6.7053586884523391</v>
      </c>
      <c r="P659" s="25">
        <v>-1.3302</v>
      </c>
      <c r="Q659" s="25">
        <v>-0.36899999999999999</v>
      </c>
      <c r="R659" s="25">
        <v>1.380432193191683</v>
      </c>
      <c r="S659" s="89">
        <v>119</v>
      </c>
      <c r="T659" s="88">
        <v>6.6757168572777648</v>
      </c>
      <c r="U659" s="25">
        <v>-1.3242</v>
      </c>
      <c r="V659" s="25">
        <v>-0.36780000000000002</v>
      </c>
      <c r="W659" s="25">
        <v>1.3743298294077737</v>
      </c>
      <c r="X659" s="89">
        <v>119</v>
      </c>
      <c r="Y659" s="294" t="s">
        <v>3007</v>
      </c>
    </row>
    <row r="660" spans="1:25" x14ac:dyDescent="0.25">
      <c r="A660" s="28" t="s">
        <v>18</v>
      </c>
      <c r="B660" s="140" t="s">
        <v>711</v>
      </c>
      <c r="C660" s="296" t="s">
        <v>20</v>
      </c>
      <c r="D660" s="140">
        <v>110</v>
      </c>
      <c r="E660" s="140" t="s">
        <v>258</v>
      </c>
      <c r="F660" s="140">
        <v>10</v>
      </c>
      <c r="G660" s="140" t="s">
        <v>36</v>
      </c>
      <c r="H660" s="140" t="s">
        <v>3007</v>
      </c>
      <c r="I660" s="140" t="s">
        <v>712</v>
      </c>
      <c r="J660" s="29">
        <v>56.904334865255663</v>
      </c>
      <c r="K660" s="29">
        <v>-0.96420000000000006</v>
      </c>
      <c r="L660" s="29">
        <v>-0.31380000000000002</v>
      </c>
      <c r="M660" s="29">
        <v>1.0139783429639906</v>
      </c>
      <c r="N660" s="29">
        <v>10.3</v>
      </c>
      <c r="O660" s="35">
        <v>77.469678051051289</v>
      </c>
      <c r="P660" s="29">
        <v>-1.3302</v>
      </c>
      <c r="Q660" s="29">
        <v>-0.36899999999999999</v>
      </c>
      <c r="R660" s="29">
        <v>1.380432193191683</v>
      </c>
      <c r="S660" s="92">
        <v>10.3</v>
      </c>
      <c r="T660" s="35">
        <v>77.127214176315917</v>
      </c>
      <c r="U660" s="29">
        <v>-1.3242</v>
      </c>
      <c r="V660" s="29">
        <v>-0.36780000000000002</v>
      </c>
      <c r="W660" s="29">
        <v>1.3743298294077737</v>
      </c>
      <c r="X660" s="92">
        <v>10.3</v>
      </c>
      <c r="Y660" s="298" t="s">
        <v>3007</v>
      </c>
    </row>
    <row r="661" spans="1:25" x14ac:dyDescent="0.25">
      <c r="A661" s="28" t="s">
        <v>18</v>
      </c>
      <c r="B661" s="140" t="s">
        <v>711</v>
      </c>
      <c r="C661" s="296" t="s">
        <v>20</v>
      </c>
      <c r="D661" s="140">
        <v>110</v>
      </c>
      <c r="E661" s="140" t="s">
        <v>713</v>
      </c>
      <c r="F661" s="140">
        <v>10</v>
      </c>
      <c r="G661" s="140" t="s">
        <v>3007</v>
      </c>
      <c r="H661" s="297">
        <v>1</v>
      </c>
      <c r="I661" s="140" t="s">
        <v>714</v>
      </c>
      <c r="J661" s="29">
        <v>3.4556719759433432</v>
      </c>
      <c r="K661" s="29">
        <v>-6.1200000000000004E-2</v>
      </c>
      <c r="L661" s="29">
        <v>-6.7999999999999996E-3</v>
      </c>
      <c r="M661" s="29">
        <v>6.1576618939334436E-2</v>
      </c>
      <c r="N661" s="29">
        <v>10.3</v>
      </c>
      <c r="O661" s="35">
        <v>4.1252037975627927</v>
      </c>
      <c r="P661" s="29">
        <v>-7.22E-2</v>
      </c>
      <c r="Q661" s="29">
        <v>-1.3800000000000002E-2</v>
      </c>
      <c r="R661" s="29">
        <v>7.3507006468771396E-2</v>
      </c>
      <c r="S661" s="92">
        <v>10.3</v>
      </c>
      <c r="T661" s="35">
        <v>4.0502221374050125</v>
      </c>
      <c r="U661" s="29">
        <v>-7.0800000000000002E-2</v>
      </c>
      <c r="V661" s="29">
        <v>-1.4E-2</v>
      </c>
      <c r="W661" s="29">
        <v>7.2170908266419934E-2</v>
      </c>
      <c r="X661" s="92">
        <v>10.3</v>
      </c>
      <c r="Y661" s="298" t="s">
        <v>3007</v>
      </c>
    </row>
    <row r="662" spans="1:25" x14ac:dyDescent="0.25">
      <c r="A662" s="28" t="s">
        <v>18</v>
      </c>
      <c r="B662" s="140" t="s">
        <v>711</v>
      </c>
      <c r="C662" s="296" t="s">
        <v>20</v>
      </c>
      <c r="D662" s="140">
        <v>110</v>
      </c>
      <c r="E662" s="140" t="s">
        <v>715</v>
      </c>
      <c r="F662" s="140">
        <v>10</v>
      </c>
      <c r="G662" s="140" t="s">
        <v>3007</v>
      </c>
      <c r="H662" s="297">
        <v>1</v>
      </c>
      <c r="I662" s="140" t="s">
        <v>716</v>
      </c>
      <c r="J662" s="29">
        <v>6.4173754629067945</v>
      </c>
      <c r="K662" s="29">
        <v>-0.1062</v>
      </c>
      <c r="L662" s="29">
        <v>-4.24E-2</v>
      </c>
      <c r="M662" s="29">
        <v>0.11435121337353618</v>
      </c>
      <c r="N662" s="29">
        <v>10.3</v>
      </c>
      <c r="O662" s="35">
        <v>7.5894424333279167</v>
      </c>
      <c r="P662" s="29">
        <v>-0.12390000000000001</v>
      </c>
      <c r="Q662" s="29">
        <v>-5.4200000000000005E-2</v>
      </c>
      <c r="R662" s="29">
        <v>0.13523627471947017</v>
      </c>
      <c r="S662" s="92">
        <v>10.3</v>
      </c>
      <c r="T662" s="35">
        <v>7.8399159960861056</v>
      </c>
      <c r="U662" s="29">
        <v>-0.13369999999999999</v>
      </c>
      <c r="V662" s="29">
        <v>-4.0500000000000001E-2</v>
      </c>
      <c r="W662" s="29">
        <v>0.13969946313425829</v>
      </c>
      <c r="X662" s="92">
        <v>10.3</v>
      </c>
      <c r="Y662" s="298" t="s">
        <v>3007</v>
      </c>
    </row>
    <row r="663" spans="1:25" x14ac:dyDescent="0.25">
      <c r="A663" s="28" t="s">
        <v>18</v>
      </c>
      <c r="B663" s="140" t="s">
        <v>711</v>
      </c>
      <c r="C663" s="296" t="s">
        <v>20</v>
      </c>
      <c r="D663" s="140">
        <v>110</v>
      </c>
      <c r="E663" s="140" t="s">
        <v>717</v>
      </c>
      <c r="F663" s="140">
        <v>10</v>
      </c>
      <c r="G663" s="140" t="s">
        <v>3007</v>
      </c>
      <c r="H663" s="297">
        <v>1</v>
      </c>
      <c r="I663" s="140" t="s">
        <v>718</v>
      </c>
      <c r="J663" s="29">
        <v>39.473187716139151</v>
      </c>
      <c r="K663" s="29">
        <v>-0.67059999999999997</v>
      </c>
      <c r="L663" s="29">
        <v>-0.2122</v>
      </c>
      <c r="M663" s="29">
        <v>0.70337273191388361</v>
      </c>
      <c r="N663" s="29">
        <v>10.3</v>
      </c>
      <c r="O663" s="35">
        <v>54.157299033840467</v>
      </c>
      <c r="P663" s="29">
        <v>-0.93440000000000001</v>
      </c>
      <c r="Q663" s="29">
        <v>-0.2412</v>
      </c>
      <c r="R663" s="29">
        <v>0.96502891148400316</v>
      </c>
      <c r="S663" s="92">
        <v>10.3</v>
      </c>
      <c r="T663" s="35">
        <v>53.222383616861968</v>
      </c>
      <c r="U663" s="29">
        <v>-0.91400000000000003</v>
      </c>
      <c r="V663" s="29">
        <v>-0.253</v>
      </c>
      <c r="W663" s="29">
        <v>0.9483696536688635</v>
      </c>
      <c r="X663" s="92">
        <v>10.3</v>
      </c>
      <c r="Y663" s="298" t="s">
        <v>3007</v>
      </c>
    </row>
    <row r="664" spans="1:25" x14ac:dyDescent="0.25">
      <c r="A664" s="28" t="s">
        <v>18</v>
      </c>
      <c r="B664" s="140" t="s">
        <v>711</v>
      </c>
      <c r="C664" s="296" t="s">
        <v>20</v>
      </c>
      <c r="D664" s="140">
        <v>110</v>
      </c>
      <c r="E664" s="140" t="s">
        <v>719</v>
      </c>
      <c r="F664" s="140">
        <v>10</v>
      </c>
      <c r="G664" s="140" t="s">
        <v>3007</v>
      </c>
      <c r="H664" s="297">
        <v>1</v>
      </c>
      <c r="I664" s="140" t="s">
        <v>720</v>
      </c>
      <c r="J664" s="29">
        <v>1.7261582290332289</v>
      </c>
      <c r="K664" s="29">
        <v>-2.8799999999999999E-2</v>
      </c>
      <c r="L664" s="29">
        <v>-1.0800000000000001E-2</v>
      </c>
      <c r="M664" s="29">
        <v>3.0758413483143111E-2</v>
      </c>
      <c r="N664" s="29">
        <v>10.3</v>
      </c>
      <c r="O664" s="35">
        <v>2.5147777420246875</v>
      </c>
      <c r="P664" s="29">
        <v>-4.24E-2</v>
      </c>
      <c r="Q664" s="29">
        <v>-1.4500000000000001E-2</v>
      </c>
      <c r="R664" s="29">
        <v>4.4810824585137909E-2</v>
      </c>
      <c r="S664" s="92">
        <v>10.3</v>
      </c>
      <c r="T664" s="35">
        <v>2.6349639557603224</v>
      </c>
      <c r="U664" s="29">
        <v>-4.6299999999999994E-2</v>
      </c>
      <c r="V664" s="29">
        <v>-7.7999999999999996E-3</v>
      </c>
      <c r="W664" s="29">
        <v>4.6952422727693184E-2</v>
      </c>
      <c r="X664" s="92">
        <v>10.3</v>
      </c>
      <c r="Y664" s="298" t="s">
        <v>3007</v>
      </c>
    </row>
    <row r="665" spans="1:25" x14ac:dyDescent="0.25">
      <c r="A665" s="28" t="s">
        <v>18</v>
      </c>
      <c r="B665" s="140" t="s">
        <v>711</v>
      </c>
      <c r="C665" s="296" t="s">
        <v>20</v>
      </c>
      <c r="D665" s="140">
        <v>110</v>
      </c>
      <c r="E665" s="140" t="s">
        <v>721</v>
      </c>
      <c r="F665" s="140">
        <v>10</v>
      </c>
      <c r="G665" s="140" t="s">
        <v>3007</v>
      </c>
      <c r="H665" s="297">
        <v>1</v>
      </c>
      <c r="I665" s="140" t="s">
        <v>722</v>
      </c>
      <c r="J665" s="29">
        <v>6.6728510201291611</v>
      </c>
      <c r="K665" s="29">
        <v>-0.11070000000000001</v>
      </c>
      <c r="L665" s="29">
        <v>-4.3400000000000001E-2</v>
      </c>
      <c r="M665" s="29">
        <v>0.1189035323276815</v>
      </c>
      <c r="N665" s="29">
        <v>10.3</v>
      </c>
      <c r="O665" s="35">
        <v>9.6982299761801976</v>
      </c>
      <c r="P665" s="29">
        <v>-0.16800000000000001</v>
      </c>
      <c r="Q665" s="29">
        <v>-4.0500000000000001E-2</v>
      </c>
      <c r="R665" s="29">
        <v>0.17281275994555495</v>
      </c>
      <c r="S665" s="92">
        <v>10.3</v>
      </c>
      <c r="T665" s="35">
        <v>9.9118577387158151</v>
      </c>
      <c r="U665" s="29">
        <v>-0.17</v>
      </c>
      <c r="V665" s="29">
        <v>-4.7899999999999998E-2</v>
      </c>
      <c r="W665" s="29">
        <v>0.17661939304617713</v>
      </c>
      <c r="X665" s="92">
        <v>10.3</v>
      </c>
      <c r="Y665" s="298" t="s">
        <v>3007</v>
      </c>
    </row>
    <row r="666" spans="1:25" ht="15.75" thickBot="1" x14ac:dyDescent="0.3">
      <c r="A666" s="32" t="s">
        <v>18</v>
      </c>
      <c r="B666" s="142" t="s">
        <v>711</v>
      </c>
      <c r="C666" s="305" t="s">
        <v>20</v>
      </c>
      <c r="D666" s="142">
        <v>110</v>
      </c>
      <c r="E666" s="142" t="s">
        <v>135</v>
      </c>
      <c r="F666" s="142">
        <v>10</v>
      </c>
      <c r="G666" s="142" t="s">
        <v>57</v>
      </c>
      <c r="H666" s="307">
        <v>1</v>
      </c>
      <c r="I666" s="142" t="s">
        <v>58</v>
      </c>
      <c r="J666" s="29">
        <v>0</v>
      </c>
      <c r="K666" s="29">
        <v>-4.2000000000000006E-3</v>
      </c>
      <c r="L666" s="29">
        <v>-1.14E-3</v>
      </c>
      <c r="M666" s="29">
        <v>4.3519650733892619E-3</v>
      </c>
      <c r="N666" s="29">
        <v>10.3</v>
      </c>
      <c r="O666" s="36">
        <v>0</v>
      </c>
      <c r="P666" s="33">
        <v>-3.7000000000000002E-3</v>
      </c>
      <c r="Q666" s="33">
        <v>-8.9999999999999998E-4</v>
      </c>
      <c r="R666" s="33">
        <v>3.8078865529319545E-3</v>
      </c>
      <c r="S666" s="95">
        <v>10.3</v>
      </c>
      <c r="T666" s="36">
        <v>0</v>
      </c>
      <c r="U666" s="33">
        <v>-3.98E-3</v>
      </c>
      <c r="V666" s="33">
        <v>-1.0400000000000001E-3</v>
      </c>
      <c r="W666" s="33">
        <v>4.1136358613761623E-3</v>
      </c>
      <c r="X666" s="95">
        <v>10.3</v>
      </c>
      <c r="Y666" s="301" t="s">
        <v>3007</v>
      </c>
    </row>
    <row r="667" spans="1:25" x14ac:dyDescent="0.25">
      <c r="A667" s="24" t="s">
        <v>18</v>
      </c>
      <c r="B667" s="138" t="s">
        <v>723</v>
      </c>
      <c r="C667" s="138" t="s">
        <v>20</v>
      </c>
      <c r="D667" s="138">
        <v>110</v>
      </c>
      <c r="E667" s="138" t="s">
        <v>30</v>
      </c>
      <c r="F667" s="138">
        <v>110</v>
      </c>
      <c r="G667" s="138" t="s">
        <v>31</v>
      </c>
      <c r="H667" s="138" t="s">
        <v>3007</v>
      </c>
      <c r="I667" s="138" t="s">
        <v>32</v>
      </c>
      <c r="J667" s="25">
        <v>3.4751435952756102</v>
      </c>
      <c r="K667" s="25">
        <v>-0.66120000000000001</v>
      </c>
      <c r="L667" s="25">
        <v>-0.28860000000000002</v>
      </c>
      <c r="M667" s="25">
        <v>0.72143981037921667</v>
      </c>
      <c r="N667" s="25">
        <v>120</v>
      </c>
      <c r="O667" s="88">
        <v>4.1226550827857071</v>
      </c>
      <c r="P667" s="25">
        <v>-0.77879999999999994</v>
      </c>
      <c r="Q667" s="25">
        <v>-0.3246</v>
      </c>
      <c r="R667" s="25">
        <v>0.84373846658784013</v>
      </c>
      <c r="S667" s="89">
        <v>118.3</v>
      </c>
      <c r="T667" s="88">
        <v>4.5871563441711762</v>
      </c>
      <c r="U667" s="25">
        <v>-0.89760000000000006</v>
      </c>
      <c r="V667" s="25">
        <v>-0.30599999999999999</v>
      </c>
      <c r="W667" s="25">
        <v>0.94832576681222791</v>
      </c>
      <c r="X667" s="89">
        <v>119.5</v>
      </c>
      <c r="Y667" s="294" t="s">
        <v>3007</v>
      </c>
    </row>
    <row r="668" spans="1:25" x14ac:dyDescent="0.25">
      <c r="A668" s="26" t="s">
        <v>18</v>
      </c>
      <c r="B668" s="139" t="s">
        <v>723</v>
      </c>
      <c r="C668" s="139" t="s">
        <v>20</v>
      </c>
      <c r="D668" s="139">
        <v>110</v>
      </c>
      <c r="E668" s="139" t="s">
        <v>724</v>
      </c>
      <c r="F668" s="139">
        <v>110</v>
      </c>
      <c r="G668" s="139" t="s">
        <v>203</v>
      </c>
      <c r="H668" s="139" t="s">
        <v>3007</v>
      </c>
      <c r="I668" s="139" t="s">
        <v>725</v>
      </c>
      <c r="J668" s="27">
        <v>49.96157511837842</v>
      </c>
      <c r="K668" s="27">
        <v>-7.59</v>
      </c>
      <c r="L668" s="27">
        <v>7.069</v>
      </c>
      <c r="M668" s="27">
        <v>10.372022994575358</v>
      </c>
      <c r="N668" s="27">
        <v>120</v>
      </c>
      <c r="O668" s="90">
        <v>76.219689432236336</v>
      </c>
      <c r="P668" s="27">
        <v>-14.526999999999999</v>
      </c>
      <c r="Q668" s="27">
        <v>5.6829999999999998</v>
      </c>
      <c r="R668" s="27">
        <v>15.599045419512054</v>
      </c>
      <c r="S668" s="91">
        <v>118.3</v>
      </c>
      <c r="T668" s="90">
        <v>34.965013651532665</v>
      </c>
      <c r="U668" s="27">
        <v>-6.5869999999999997</v>
      </c>
      <c r="V668" s="27">
        <v>2.9769999999999999</v>
      </c>
      <c r="W668" s="27">
        <v>7.2284920972496058</v>
      </c>
      <c r="X668" s="91">
        <v>119.5</v>
      </c>
      <c r="Y668" s="295" t="s">
        <v>3007</v>
      </c>
    </row>
    <row r="669" spans="1:25" x14ac:dyDescent="0.25">
      <c r="A669" s="28" t="s">
        <v>18</v>
      </c>
      <c r="B669" s="140" t="s">
        <v>723</v>
      </c>
      <c r="C669" s="296" t="s">
        <v>20</v>
      </c>
      <c r="D669" s="140">
        <v>110</v>
      </c>
      <c r="E669" s="140" t="s">
        <v>258</v>
      </c>
      <c r="F669" s="140">
        <v>10</v>
      </c>
      <c r="G669" s="140" t="s">
        <v>36</v>
      </c>
      <c r="H669" s="140" t="s">
        <v>3007</v>
      </c>
      <c r="I669" s="140" t="s">
        <v>726</v>
      </c>
      <c r="J669" s="29">
        <v>40.097810714718577</v>
      </c>
      <c r="K669" s="29">
        <v>-0.66120000000000001</v>
      </c>
      <c r="L669" s="29">
        <v>-0.28860000000000002</v>
      </c>
      <c r="M669" s="29">
        <v>0.72143981037921667</v>
      </c>
      <c r="N669" s="29">
        <v>10.4</v>
      </c>
      <c r="O669" s="35">
        <v>47.350494785781464</v>
      </c>
      <c r="P669" s="29">
        <v>-0.77879999999999994</v>
      </c>
      <c r="Q669" s="29">
        <v>-0.3246</v>
      </c>
      <c r="R669" s="29">
        <v>0.84373846658784013</v>
      </c>
      <c r="S669" s="92">
        <v>10.3</v>
      </c>
      <c r="T669" s="35">
        <v>53.219920692083058</v>
      </c>
      <c r="U669" s="29">
        <v>-0.89760000000000006</v>
      </c>
      <c r="V669" s="29">
        <v>-0.30599999999999999</v>
      </c>
      <c r="W669" s="29">
        <v>0.94832576681222791</v>
      </c>
      <c r="X669" s="92">
        <v>10.3</v>
      </c>
      <c r="Y669" s="298" t="s">
        <v>3007</v>
      </c>
    </row>
    <row r="670" spans="1:25" x14ac:dyDescent="0.25">
      <c r="A670" s="28" t="s">
        <v>18</v>
      </c>
      <c r="B670" s="140" t="s">
        <v>723</v>
      </c>
      <c r="C670" s="296" t="s">
        <v>20</v>
      </c>
      <c r="D670" s="140">
        <v>110</v>
      </c>
      <c r="E670" s="140" t="s">
        <v>727</v>
      </c>
      <c r="F670" s="140">
        <v>10</v>
      </c>
      <c r="G670" s="140" t="s">
        <v>3007</v>
      </c>
      <c r="H670" s="297">
        <v>1</v>
      </c>
      <c r="I670" s="140" t="s">
        <v>728</v>
      </c>
      <c r="J670" s="29">
        <v>8.9019118508236748</v>
      </c>
      <c r="K670" s="29">
        <v>-0.1125</v>
      </c>
      <c r="L670" s="29">
        <v>-0.114</v>
      </c>
      <c r="M670" s="29">
        <v>0.16016319802001958</v>
      </c>
      <c r="N670" s="29">
        <v>10.4</v>
      </c>
      <c r="O670" s="35">
        <v>13.115127647930077</v>
      </c>
      <c r="P670" s="29">
        <v>-0.18240000000000001</v>
      </c>
      <c r="Q670" s="29">
        <v>-0.14610000000000001</v>
      </c>
      <c r="R670" s="29">
        <v>0.23369845955846608</v>
      </c>
      <c r="S670" s="92">
        <v>10.3</v>
      </c>
      <c r="T670" s="35">
        <v>10.638542765288456</v>
      </c>
      <c r="U670" s="29">
        <v>-0.1419</v>
      </c>
      <c r="V670" s="29">
        <v>-0.12570000000000001</v>
      </c>
      <c r="W670" s="29">
        <v>0.18956819353467499</v>
      </c>
      <c r="X670" s="92">
        <v>10.3</v>
      </c>
      <c r="Y670" s="298" t="s">
        <v>3007</v>
      </c>
    </row>
    <row r="671" spans="1:25" x14ac:dyDescent="0.25">
      <c r="A671" s="28" t="s">
        <v>18</v>
      </c>
      <c r="B671" s="140" t="s">
        <v>723</v>
      </c>
      <c r="C671" s="296" t="s">
        <v>20</v>
      </c>
      <c r="D671" s="140">
        <v>110</v>
      </c>
      <c r="E671" s="140" t="s">
        <v>729</v>
      </c>
      <c r="F671" s="140">
        <v>10</v>
      </c>
      <c r="G671" s="140" t="s">
        <v>3007</v>
      </c>
      <c r="H671" s="297">
        <v>1</v>
      </c>
      <c r="I671" s="140" t="s">
        <v>730</v>
      </c>
      <c r="J671" s="29">
        <v>22.731244423063622</v>
      </c>
      <c r="K671" s="29">
        <v>-0.38850000000000001</v>
      </c>
      <c r="L671" s="29">
        <v>-0.1278</v>
      </c>
      <c r="M671" s="29">
        <v>0.40898054965976072</v>
      </c>
      <c r="N671" s="29">
        <v>10.4</v>
      </c>
      <c r="O671" s="35">
        <v>26.691180479920224</v>
      </c>
      <c r="P671" s="29">
        <v>-0.45300000000000001</v>
      </c>
      <c r="Q671" s="29">
        <v>-0.1449</v>
      </c>
      <c r="R671" s="29">
        <v>0.47561014497169846</v>
      </c>
      <c r="S671" s="92">
        <v>10.3</v>
      </c>
      <c r="T671" s="35">
        <v>28.50317859555032</v>
      </c>
      <c r="U671" s="29">
        <v>-0.4914</v>
      </c>
      <c r="V671" s="29">
        <v>-0.12840000000000001</v>
      </c>
      <c r="W671" s="29">
        <v>0.50789813939411121</v>
      </c>
      <c r="X671" s="92">
        <v>10.3</v>
      </c>
      <c r="Y671" s="298" t="s">
        <v>3007</v>
      </c>
    </row>
    <row r="672" spans="1:25" x14ac:dyDescent="0.25">
      <c r="A672" s="28" t="s">
        <v>18</v>
      </c>
      <c r="B672" s="140" t="s">
        <v>723</v>
      </c>
      <c r="C672" s="296" t="s">
        <v>20</v>
      </c>
      <c r="D672" s="140">
        <v>110</v>
      </c>
      <c r="E672" s="140" t="s">
        <v>731</v>
      </c>
      <c r="F672" s="140">
        <v>10</v>
      </c>
      <c r="G672" s="140" t="s">
        <v>3007</v>
      </c>
      <c r="H672" s="297">
        <v>1</v>
      </c>
      <c r="I672" s="140" t="s">
        <v>732</v>
      </c>
      <c r="J672" s="29">
        <v>9.2122579853943947</v>
      </c>
      <c r="K672" s="29">
        <v>-0.15659999999999999</v>
      </c>
      <c r="L672" s="29">
        <v>-5.4299999999999994E-2</v>
      </c>
      <c r="M672" s="29">
        <v>0.16574694567321593</v>
      </c>
      <c r="N672" s="29">
        <v>10.4</v>
      </c>
      <c r="O672" s="35">
        <v>8.1710109716333381</v>
      </c>
      <c r="P672" s="29">
        <v>-0.13950000000000001</v>
      </c>
      <c r="Q672" s="29">
        <v>-4.1700000000000001E-2</v>
      </c>
      <c r="R672" s="29">
        <v>0.14559924450353445</v>
      </c>
      <c r="S672" s="92">
        <v>10.3</v>
      </c>
      <c r="T672" s="35">
        <v>15.073527058820467</v>
      </c>
      <c r="U672" s="29">
        <v>-0.2616</v>
      </c>
      <c r="V672" s="29">
        <v>-6.0899999999999996E-2</v>
      </c>
      <c r="W672" s="29">
        <v>0.26859517866112192</v>
      </c>
      <c r="X672" s="92">
        <v>10.3</v>
      </c>
      <c r="Y672" s="298" t="s">
        <v>3007</v>
      </c>
    </row>
    <row r="673" spans="1:25" x14ac:dyDescent="0.25">
      <c r="A673" s="28" t="s">
        <v>18</v>
      </c>
      <c r="B673" s="140" t="s">
        <v>723</v>
      </c>
      <c r="C673" s="296" t="s">
        <v>20</v>
      </c>
      <c r="D673" s="140">
        <v>110</v>
      </c>
      <c r="E673" s="140" t="s">
        <v>733</v>
      </c>
      <c r="F673" s="140">
        <v>10</v>
      </c>
      <c r="G673" s="140" t="s">
        <v>57</v>
      </c>
      <c r="H673" s="297">
        <v>1</v>
      </c>
      <c r="I673" s="140" t="s">
        <v>58</v>
      </c>
      <c r="J673" s="29">
        <v>0</v>
      </c>
      <c r="K673" s="29">
        <v>-2.2769999999999999E-2</v>
      </c>
      <c r="L673" s="29">
        <v>-4.7699999999999999E-3</v>
      </c>
      <c r="M673" s="29">
        <v>2.3264260142974672E-2</v>
      </c>
      <c r="N673" s="29">
        <v>10.4</v>
      </c>
      <c r="O673" s="35">
        <v>0</v>
      </c>
      <c r="P673" s="29">
        <v>-2.2800000000000001E-2</v>
      </c>
      <c r="Q673" s="29">
        <v>-4.1700000000000001E-3</v>
      </c>
      <c r="R673" s="29">
        <v>2.3178198808363002E-2</v>
      </c>
      <c r="S673" s="92">
        <v>10.3</v>
      </c>
      <c r="T673" s="35">
        <v>0</v>
      </c>
      <c r="U673" s="29">
        <v>-2.3820000000000001E-2</v>
      </c>
      <c r="V673" s="29">
        <v>-4.5899999999999995E-3</v>
      </c>
      <c r="W673" s="29">
        <v>2.4258204797552519E-2</v>
      </c>
      <c r="X673" s="92">
        <v>10.3</v>
      </c>
      <c r="Y673" s="298" t="s">
        <v>3007</v>
      </c>
    </row>
    <row r="674" spans="1:25" x14ac:dyDescent="0.25">
      <c r="A674" s="28" t="s">
        <v>18</v>
      </c>
      <c r="B674" s="140" t="s">
        <v>723</v>
      </c>
      <c r="C674" s="296" t="s">
        <v>20</v>
      </c>
      <c r="D674" s="140">
        <v>110</v>
      </c>
      <c r="E674" s="140" t="s">
        <v>135</v>
      </c>
      <c r="F674" s="140">
        <v>10</v>
      </c>
      <c r="G674" s="140" t="s">
        <v>57</v>
      </c>
      <c r="H674" s="297">
        <v>1</v>
      </c>
      <c r="I674" s="140" t="s">
        <v>58</v>
      </c>
      <c r="J674" s="29">
        <v>0</v>
      </c>
      <c r="K674" s="29">
        <v>-1.7999999999999998E-4</v>
      </c>
      <c r="L674" s="29">
        <v>-2.7E-4</v>
      </c>
      <c r="M674" s="29">
        <v>0</v>
      </c>
      <c r="N674" s="29">
        <v>10.4</v>
      </c>
      <c r="O674" s="35">
        <v>0</v>
      </c>
      <c r="P674" s="29">
        <v>-5.9999999999999995E-4</v>
      </c>
      <c r="Q674" s="29">
        <v>-1.9000000000000001E-4</v>
      </c>
      <c r="R674" s="29">
        <v>6.293647591023825E-4</v>
      </c>
      <c r="S674" s="92">
        <v>10.3</v>
      </c>
      <c r="T674" s="35">
        <v>0</v>
      </c>
      <c r="U674" s="29">
        <v>-1.41E-3</v>
      </c>
      <c r="V674" s="29">
        <v>-1.3000000000000002E-4</v>
      </c>
      <c r="W674" s="29">
        <v>1.4159802258506297E-3</v>
      </c>
      <c r="X674" s="92">
        <v>10.3</v>
      </c>
      <c r="Y674" s="298" t="s">
        <v>3007</v>
      </c>
    </row>
    <row r="675" spans="1:25" x14ac:dyDescent="0.25">
      <c r="A675" s="28" t="s">
        <v>18</v>
      </c>
      <c r="B675" s="140" t="s">
        <v>723</v>
      </c>
      <c r="C675" s="296" t="s">
        <v>20</v>
      </c>
      <c r="D675" s="140">
        <v>110</v>
      </c>
      <c r="E675" s="140" t="s">
        <v>2823</v>
      </c>
      <c r="F675" s="140">
        <v>10</v>
      </c>
      <c r="G675" s="140" t="s">
        <v>57</v>
      </c>
      <c r="H675" s="297">
        <v>1</v>
      </c>
      <c r="I675" s="140" t="s">
        <v>58</v>
      </c>
      <c r="J675" s="29">
        <v>0</v>
      </c>
      <c r="K675" s="29">
        <v>0</v>
      </c>
      <c r="L675" s="29">
        <v>0</v>
      </c>
      <c r="M675" s="29">
        <v>0</v>
      </c>
      <c r="N675" s="29">
        <v>10.4</v>
      </c>
      <c r="O675" s="35">
        <v>0</v>
      </c>
      <c r="P675" s="29">
        <v>0</v>
      </c>
      <c r="Q675" s="29">
        <v>0</v>
      </c>
      <c r="R675" s="29">
        <v>0</v>
      </c>
      <c r="S675" s="92">
        <v>10.3</v>
      </c>
      <c r="T675" s="35">
        <v>0</v>
      </c>
      <c r="U675" s="29">
        <v>0</v>
      </c>
      <c r="V675" s="29">
        <v>0</v>
      </c>
      <c r="W675" s="29">
        <v>0</v>
      </c>
      <c r="X675" s="92">
        <v>10.3</v>
      </c>
      <c r="Y675" s="298" t="s">
        <v>3007</v>
      </c>
    </row>
    <row r="676" spans="1:25" x14ac:dyDescent="0.25">
      <c r="A676" s="30" t="s">
        <v>18</v>
      </c>
      <c r="B676" s="141" t="s">
        <v>723</v>
      </c>
      <c r="C676" s="141" t="s">
        <v>20</v>
      </c>
      <c r="D676" s="141">
        <v>110</v>
      </c>
      <c r="E676" s="141" t="s">
        <v>59</v>
      </c>
      <c r="F676" s="141">
        <v>110</v>
      </c>
      <c r="G676" s="141" t="s">
        <v>31</v>
      </c>
      <c r="H676" s="141" t="s">
        <v>3007</v>
      </c>
      <c r="I676" s="141" t="s">
        <v>3007</v>
      </c>
      <c r="J676" s="31">
        <v>5.9842657918684523</v>
      </c>
      <c r="K676" s="31">
        <v>-1.1694</v>
      </c>
      <c r="L676" s="31">
        <v>-0.4194</v>
      </c>
      <c r="M676" s="31">
        <v>1.2423335783918907</v>
      </c>
      <c r="N676" s="31">
        <v>120</v>
      </c>
      <c r="O676" s="93">
        <v>6.998627804918728</v>
      </c>
      <c r="P676" s="31">
        <v>-1.395</v>
      </c>
      <c r="Q676" s="31">
        <v>-0.33539999999999998</v>
      </c>
      <c r="R676" s="31">
        <v>1.4347536931473639</v>
      </c>
      <c r="S676" s="94">
        <v>118.5</v>
      </c>
      <c r="T676" s="93">
        <v>7.8391273982721934</v>
      </c>
      <c r="U676" s="31">
        <v>-1.5677999999999999</v>
      </c>
      <c r="V676" s="31">
        <v>-0.40500000000000003</v>
      </c>
      <c r="W676" s="31">
        <v>1.6192658336419006</v>
      </c>
      <c r="X676" s="94">
        <v>119.4</v>
      </c>
      <c r="Y676" s="299" t="s">
        <v>3007</v>
      </c>
    </row>
    <row r="677" spans="1:25" x14ac:dyDescent="0.25">
      <c r="A677" s="26" t="s">
        <v>18</v>
      </c>
      <c r="B677" s="139" t="s">
        <v>723</v>
      </c>
      <c r="C677" s="139" t="s">
        <v>20</v>
      </c>
      <c r="D677" s="139">
        <v>110</v>
      </c>
      <c r="E677" s="139" t="s">
        <v>734</v>
      </c>
      <c r="F677" s="139">
        <v>110</v>
      </c>
      <c r="G677" s="139" t="s">
        <v>203</v>
      </c>
      <c r="H677" s="139" t="s">
        <v>3007</v>
      </c>
      <c r="I677" s="139" t="s">
        <v>2162</v>
      </c>
      <c r="J677" s="27">
        <v>28.110030324720025</v>
      </c>
      <c r="K677" s="27">
        <v>1.3</v>
      </c>
      <c r="L677" s="27">
        <v>5.6890000000000001</v>
      </c>
      <c r="M677" s="27">
        <v>5.8356422954118772</v>
      </c>
      <c r="N677" s="27">
        <v>120</v>
      </c>
      <c r="O677" s="90">
        <v>37.46749442596451</v>
      </c>
      <c r="P677" s="27">
        <v>5.2539999999999996</v>
      </c>
      <c r="Q677" s="27">
        <v>5.6029999999999998</v>
      </c>
      <c r="R677" s="27">
        <v>7.6810236947948543</v>
      </c>
      <c r="S677" s="91">
        <v>118.5</v>
      </c>
      <c r="T677" s="90">
        <v>41.151340377532939</v>
      </c>
      <c r="U677" s="27">
        <v>4.4749999999999996</v>
      </c>
      <c r="V677" s="27">
        <v>7.2270000000000003</v>
      </c>
      <c r="W677" s="27">
        <v>8.5003031710639601</v>
      </c>
      <c r="X677" s="91">
        <v>119.4</v>
      </c>
      <c r="Y677" s="295" t="s">
        <v>3007</v>
      </c>
    </row>
    <row r="678" spans="1:25" x14ac:dyDescent="0.25">
      <c r="A678" s="26" t="s">
        <v>18</v>
      </c>
      <c r="B678" s="139" t="s">
        <v>723</v>
      </c>
      <c r="C678" s="139" t="s">
        <v>20</v>
      </c>
      <c r="D678" s="139">
        <v>110</v>
      </c>
      <c r="E678" s="139" t="s">
        <v>735</v>
      </c>
      <c r="F678" s="139">
        <v>110</v>
      </c>
      <c r="G678" s="139" t="s">
        <v>203</v>
      </c>
      <c r="H678" s="139" t="s">
        <v>3007</v>
      </c>
      <c r="I678" s="139" t="s">
        <v>2162</v>
      </c>
      <c r="J678" s="27">
        <v>69.986718633202969</v>
      </c>
      <c r="K678" s="27">
        <v>8.3360000000000003</v>
      </c>
      <c r="L678" s="27">
        <v>-11.9</v>
      </c>
      <c r="M678" s="27">
        <v>14.529242788252938</v>
      </c>
      <c r="N678" s="27">
        <v>120</v>
      </c>
      <c r="O678" s="90">
        <v>76.222533655116848</v>
      </c>
      <c r="P678" s="27">
        <v>11.596</v>
      </c>
      <c r="Q678" s="27">
        <v>-10.474</v>
      </c>
      <c r="R678" s="27">
        <v>15.626000511967225</v>
      </c>
      <c r="S678" s="91">
        <v>118.5</v>
      </c>
      <c r="T678" s="90">
        <v>50.39781208090595</v>
      </c>
      <c r="U678" s="27">
        <v>4.7450000000000001</v>
      </c>
      <c r="V678" s="27">
        <v>-9.266</v>
      </c>
      <c r="W678" s="27">
        <v>10.410272859056096</v>
      </c>
      <c r="X678" s="91">
        <v>119.4</v>
      </c>
      <c r="Y678" s="295" t="s">
        <v>3007</v>
      </c>
    </row>
    <row r="679" spans="1:25" x14ac:dyDescent="0.25">
      <c r="A679" s="28" t="s">
        <v>18</v>
      </c>
      <c r="B679" s="140" t="s">
        <v>723</v>
      </c>
      <c r="C679" s="296" t="s">
        <v>20</v>
      </c>
      <c r="D679" s="140">
        <v>110</v>
      </c>
      <c r="E679" s="140" t="s">
        <v>736</v>
      </c>
      <c r="F679" s="140">
        <v>110</v>
      </c>
      <c r="G679" s="140" t="s">
        <v>3007</v>
      </c>
      <c r="H679" s="140" t="s">
        <v>3007</v>
      </c>
      <c r="I679" s="140" t="s">
        <v>3007</v>
      </c>
      <c r="J679" s="29">
        <v>51.392257311247505</v>
      </c>
      <c r="K679" s="29">
        <v>8.1509999999999998</v>
      </c>
      <c r="L679" s="29">
        <v>-6.8840000000000003</v>
      </c>
      <c r="M679" s="29">
        <v>10.669032617814983</v>
      </c>
      <c r="N679" s="29">
        <v>120</v>
      </c>
      <c r="O679" s="35">
        <v>79.37061860275432</v>
      </c>
      <c r="P679" s="29">
        <v>15.305</v>
      </c>
      <c r="Q679" s="29">
        <v>-5.524</v>
      </c>
      <c r="R679" s="29">
        <v>16.271373666657649</v>
      </c>
      <c r="S679" s="92">
        <v>118.5</v>
      </c>
      <c r="T679" s="35">
        <v>38.554842646544898</v>
      </c>
      <c r="U679" s="29">
        <v>7.4509999999999996</v>
      </c>
      <c r="V679" s="29">
        <v>-2.8119999999999998</v>
      </c>
      <c r="W679" s="29">
        <v>7.9639654067556069</v>
      </c>
      <c r="X679" s="92">
        <v>119.4</v>
      </c>
      <c r="Y679" s="298" t="s">
        <v>3007</v>
      </c>
    </row>
    <row r="680" spans="1:25" x14ac:dyDescent="0.25">
      <c r="A680" s="28" t="s">
        <v>18</v>
      </c>
      <c r="B680" s="140" t="s">
        <v>723</v>
      </c>
      <c r="C680" s="296" t="s">
        <v>20</v>
      </c>
      <c r="D680" s="140">
        <v>110</v>
      </c>
      <c r="E680" s="140" t="s">
        <v>270</v>
      </c>
      <c r="F680" s="140">
        <v>10</v>
      </c>
      <c r="G680" s="140" t="s">
        <v>36</v>
      </c>
      <c r="H680" s="140" t="s">
        <v>3007</v>
      </c>
      <c r="I680" s="140" t="s">
        <v>737</v>
      </c>
      <c r="J680" s="29">
        <v>68.391609049925165</v>
      </c>
      <c r="K680" s="29">
        <v>-1.1694</v>
      </c>
      <c r="L680" s="29">
        <v>-0.4194</v>
      </c>
      <c r="M680" s="29">
        <v>1.2423335783918907</v>
      </c>
      <c r="N680" s="29">
        <v>10.5</v>
      </c>
      <c r="O680" s="35">
        <v>78.984513798368496</v>
      </c>
      <c r="P680" s="29">
        <v>-1.395</v>
      </c>
      <c r="Q680" s="29">
        <v>-0.33539999999999998</v>
      </c>
      <c r="R680" s="29">
        <v>1.4347536931473639</v>
      </c>
      <c r="S680" s="92">
        <v>10.5</v>
      </c>
      <c r="T680" s="35">
        <v>90.872991393563098</v>
      </c>
      <c r="U680" s="29">
        <v>-1.5677999999999999</v>
      </c>
      <c r="V680" s="29">
        <v>-0.40500000000000003</v>
      </c>
      <c r="W680" s="29">
        <v>1.6192658336419006</v>
      </c>
      <c r="X680" s="92">
        <v>10.3</v>
      </c>
      <c r="Y680" s="298" t="s">
        <v>3007</v>
      </c>
    </row>
    <row r="681" spans="1:25" x14ac:dyDescent="0.25">
      <c r="A681" s="28" t="s">
        <v>18</v>
      </c>
      <c r="B681" s="140" t="s">
        <v>723</v>
      </c>
      <c r="C681" s="296" t="s">
        <v>20</v>
      </c>
      <c r="D681" s="140">
        <v>110</v>
      </c>
      <c r="E681" s="140" t="s">
        <v>738</v>
      </c>
      <c r="F681" s="140">
        <v>10</v>
      </c>
      <c r="G681" s="140" t="s">
        <v>3007</v>
      </c>
      <c r="H681" s="140">
        <v>2</v>
      </c>
      <c r="I681" s="140" t="s">
        <v>739</v>
      </c>
      <c r="J681" s="29">
        <v>21.336035816945877</v>
      </c>
      <c r="K681" s="29">
        <v>-0.3654</v>
      </c>
      <c r="L681" s="29">
        <v>-0.12919999999999998</v>
      </c>
      <c r="M681" s="29">
        <v>0.38756909061482187</v>
      </c>
      <c r="N681" s="29">
        <v>10.5</v>
      </c>
      <c r="O681" s="35">
        <v>22.358453369615905</v>
      </c>
      <c r="P681" s="29">
        <v>-0.3926</v>
      </c>
      <c r="Q681" s="29">
        <v>-0.104</v>
      </c>
      <c r="R681" s="29">
        <v>0.40614130545907295</v>
      </c>
      <c r="S681" s="92">
        <v>10.5</v>
      </c>
      <c r="T681" s="35">
        <v>25.368416928824342</v>
      </c>
      <c r="U681" s="29">
        <v>-0.43560000000000004</v>
      </c>
      <c r="V681" s="29">
        <v>-0.12079999999999999</v>
      </c>
      <c r="W681" s="29">
        <v>0.45203982125472092</v>
      </c>
      <c r="X681" s="92">
        <v>10.3</v>
      </c>
      <c r="Y681" s="298" t="s">
        <v>3007</v>
      </c>
    </row>
    <row r="682" spans="1:25" x14ac:dyDescent="0.25">
      <c r="A682" s="28" t="s">
        <v>18</v>
      </c>
      <c r="B682" s="140" t="s">
        <v>723</v>
      </c>
      <c r="C682" s="296" t="s">
        <v>20</v>
      </c>
      <c r="D682" s="140">
        <v>110</v>
      </c>
      <c r="E682" s="140" t="s">
        <v>740</v>
      </c>
      <c r="F682" s="140">
        <v>10</v>
      </c>
      <c r="G682" s="140" t="s">
        <v>3007</v>
      </c>
      <c r="H682" s="140">
        <v>2</v>
      </c>
      <c r="I682" s="140" t="s">
        <v>741</v>
      </c>
      <c r="J682" s="29">
        <v>22.216755021916857</v>
      </c>
      <c r="K682" s="29">
        <v>-0.38550000000000001</v>
      </c>
      <c r="L682" s="29">
        <v>-0.11940000000000001</v>
      </c>
      <c r="M682" s="29">
        <v>0.40356735497311969</v>
      </c>
      <c r="N682" s="29">
        <v>10.5</v>
      </c>
      <c r="O682" s="35">
        <v>23.812222742804913</v>
      </c>
      <c r="P682" s="29">
        <v>-0.42210000000000003</v>
      </c>
      <c r="Q682" s="29">
        <v>-9.4500000000000001E-2</v>
      </c>
      <c r="R682" s="29">
        <v>0.43254902612305118</v>
      </c>
      <c r="S682" s="92">
        <v>10.5</v>
      </c>
      <c r="T682" s="35">
        <v>29.170430386168793</v>
      </c>
      <c r="U682" s="29">
        <v>-0.50609999999999999</v>
      </c>
      <c r="V682" s="29">
        <v>-0.11849999999999999</v>
      </c>
      <c r="W682" s="29">
        <v>0.51978789905114176</v>
      </c>
      <c r="X682" s="92">
        <v>10.3</v>
      </c>
      <c r="Y682" s="298" t="s">
        <v>3007</v>
      </c>
    </row>
    <row r="683" spans="1:25" x14ac:dyDescent="0.25">
      <c r="A683" s="28" t="s">
        <v>18</v>
      </c>
      <c r="B683" s="140" t="s">
        <v>723</v>
      </c>
      <c r="C683" s="296" t="s">
        <v>20</v>
      </c>
      <c r="D683" s="140">
        <v>110</v>
      </c>
      <c r="E683" s="140" t="s">
        <v>742</v>
      </c>
      <c r="F683" s="140">
        <v>10</v>
      </c>
      <c r="G683" s="140" t="s">
        <v>3007</v>
      </c>
      <c r="H683" s="140">
        <v>2</v>
      </c>
      <c r="I683" s="140" t="s">
        <v>743</v>
      </c>
      <c r="J683" s="29">
        <v>12.615845790686162</v>
      </c>
      <c r="K683" s="29">
        <v>-0.1988</v>
      </c>
      <c r="L683" s="29">
        <v>-0.114</v>
      </c>
      <c r="M683" s="29">
        <v>0.22916683878781416</v>
      </c>
      <c r="N683" s="29">
        <v>10.5</v>
      </c>
      <c r="O683" s="35">
        <v>14.463829138749636</v>
      </c>
      <c r="P683" s="29">
        <v>-0.24840000000000001</v>
      </c>
      <c r="Q683" s="29">
        <v>-8.5599999999999996E-2</v>
      </c>
      <c r="R683" s="29">
        <v>0.26273545630538714</v>
      </c>
      <c r="S683" s="92">
        <v>10.5</v>
      </c>
      <c r="T683" s="35">
        <v>17.295776740822383</v>
      </c>
      <c r="U683" s="29">
        <v>-0.2888</v>
      </c>
      <c r="V683" s="29">
        <v>-0.1076</v>
      </c>
      <c r="W683" s="29">
        <v>0.30819344574471402</v>
      </c>
      <c r="X683" s="92">
        <v>10.3</v>
      </c>
      <c r="Y683" s="298" t="s">
        <v>3007</v>
      </c>
    </row>
    <row r="684" spans="1:25" x14ac:dyDescent="0.25">
      <c r="A684" s="28" t="s">
        <v>18</v>
      </c>
      <c r="B684" s="140" t="s">
        <v>723</v>
      </c>
      <c r="C684" s="296" t="s">
        <v>20</v>
      </c>
      <c r="D684" s="140">
        <v>110</v>
      </c>
      <c r="E684" s="140" t="s">
        <v>744</v>
      </c>
      <c r="F684" s="140">
        <v>10</v>
      </c>
      <c r="G684" s="140" t="s">
        <v>3007</v>
      </c>
      <c r="H684" s="140">
        <v>2</v>
      </c>
      <c r="I684" s="140" t="s">
        <v>745</v>
      </c>
      <c r="J684" s="29">
        <v>13.513745573881041</v>
      </c>
      <c r="K684" s="29">
        <v>-0.2361</v>
      </c>
      <c r="L684" s="29">
        <v>-6.720000000000001E-2</v>
      </c>
      <c r="M684" s="29">
        <v>0.2454771883495491</v>
      </c>
      <c r="N684" s="29">
        <v>10.5</v>
      </c>
      <c r="O684" s="35">
        <v>19.451076953711251</v>
      </c>
      <c r="P684" s="29">
        <v>-0.3483</v>
      </c>
      <c r="Q684" s="29">
        <v>-5.9400000000000001E-2</v>
      </c>
      <c r="R684" s="29">
        <v>0.35332881286416479</v>
      </c>
      <c r="S684" s="92">
        <v>10.5</v>
      </c>
      <c r="T684" s="35">
        <v>20.260049522984183</v>
      </c>
      <c r="U684" s="29">
        <v>-0.3543</v>
      </c>
      <c r="V684" s="29">
        <v>-6.93E-2</v>
      </c>
      <c r="W684" s="29">
        <v>0.3610138224500552</v>
      </c>
      <c r="X684" s="92">
        <v>10.3</v>
      </c>
      <c r="Y684" s="298" t="s">
        <v>3007</v>
      </c>
    </row>
    <row r="685" spans="1:25" ht="15.75" thickBot="1" x14ac:dyDescent="0.3">
      <c r="A685" s="32" t="s">
        <v>18</v>
      </c>
      <c r="B685" s="142" t="s">
        <v>723</v>
      </c>
      <c r="C685" s="305" t="s">
        <v>20</v>
      </c>
      <c r="D685" s="142">
        <v>110</v>
      </c>
      <c r="E685" s="142" t="s">
        <v>2706</v>
      </c>
      <c r="F685" s="142">
        <v>10</v>
      </c>
      <c r="G685" s="142" t="s">
        <v>57</v>
      </c>
      <c r="H685" s="142">
        <v>2</v>
      </c>
      <c r="I685" s="142" t="s">
        <v>58</v>
      </c>
      <c r="J685" s="29">
        <v>0</v>
      </c>
      <c r="K685" s="29">
        <v>-2.0000000000000002E-5</v>
      </c>
      <c r="L685" s="29">
        <v>-2.9999999999999997E-5</v>
      </c>
      <c r="M685" s="29">
        <v>3.6055512754639895E-5</v>
      </c>
      <c r="N685" s="29">
        <v>10.5</v>
      </c>
      <c r="O685" s="36">
        <v>0</v>
      </c>
      <c r="P685" s="33">
        <v>-1.0000000000000001E-5</v>
      </c>
      <c r="Q685" s="33">
        <v>-2.0000000000000002E-5</v>
      </c>
      <c r="R685" s="33">
        <v>2.2360679774997901E-5</v>
      </c>
      <c r="S685" s="95">
        <v>10.5</v>
      </c>
      <c r="T685" s="36">
        <v>0</v>
      </c>
      <c r="U685" s="33">
        <v>-1.0000000000000001E-5</v>
      </c>
      <c r="V685" s="33">
        <v>-2.0000000000000002E-5</v>
      </c>
      <c r="W685" s="33">
        <v>2.2360679774997901E-5</v>
      </c>
      <c r="X685" s="95">
        <v>10.3</v>
      </c>
      <c r="Y685" s="301" t="s">
        <v>3007</v>
      </c>
    </row>
    <row r="686" spans="1:25" x14ac:dyDescent="0.25">
      <c r="A686" s="24" t="s">
        <v>18</v>
      </c>
      <c r="B686" s="138" t="s">
        <v>746</v>
      </c>
      <c r="C686" s="138" t="s">
        <v>20</v>
      </c>
      <c r="D686" s="138">
        <v>110</v>
      </c>
      <c r="E686" s="138" t="s">
        <v>30</v>
      </c>
      <c r="F686" s="138">
        <v>110</v>
      </c>
      <c r="G686" s="138" t="s">
        <v>31</v>
      </c>
      <c r="H686" s="138" t="s">
        <v>3007</v>
      </c>
      <c r="I686" s="138" t="s">
        <v>3007</v>
      </c>
      <c r="J686" s="25">
        <v>0.208471748787977</v>
      </c>
      <c r="K686" s="25">
        <v>-4.0000000000000924E-2</v>
      </c>
      <c r="L686" s="25">
        <v>-2.0000000000000462E-2</v>
      </c>
      <c r="M686" s="25">
        <v>4.4721359549996828E-2</v>
      </c>
      <c r="N686" s="25">
        <v>124</v>
      </c>
      <c r="O686" s="88">
        <v>0.30721111965495818</v>
      </c>
      <c r="P686" s="25">
        <v>-5.9999999999998721E-2</v>
      </c>
      <c r="Q686" s="25">
        <v>-1.9999999999999574E-2</v>
      </c>
      <c r="R686" s="25">
        <v>6.3245553203366237E-2</v>
      </c>
      <c r="S686" s="89">
        <v>119</v>
      </c>
      <c r="T686" s="88">
        <v>0.41216696819539711</v>
      </c>
      <c r="U686" s="25">
        <v>-6.0000000000000497E-2</v>
      </c>
      <c r="V686" s="25">
        <v>-6.0000000000000497E-2</v>
      </c>
      <c r="W686" s="25">
        <v>8.4852813742386402E-2</v>
      </c>
      <c r="X686" s="89">
        <v>119</v>
      </c>
      <c r="Y686" s="294" t="s">
        <v>3007</v>
      </c>
    </row>
    <row r="687" spans="1:25" x14ac:dyDescent="0.25">
      <c r="A687" s="28" t="s">
        <v>18</v>
      </c>
      <c r="B687" s="140" t="s">
        <v>746</v>
      </c>
      <c r="C687" s="296" t="s">
        <v>20</v>
      </c>
      <c r="D687" s="140">
        <v>110</v>
      </c>
      <c r="E687" s="140" t="s">
        <v>258</v>
      </c>
      <c r="F687" s="140">
        <v>10</v>
      </c>
      <c r="G687" s="140" t="s">
        <v>36</v>
      </c>
      <c r="H687" s="140" t="s">
        <v>3007</v>
      </c>
      <c r="I687" s="140" t="s">
        <v>122</v>
      </c>
      <c r="J687" s="29">
        <v>2.4619520809246809</v>
      </c>
      <c r="K687" s="29">
        <v>-4.0000000000000924E-2</v>
      </c>
      <c r="L687" s="29">
        <v>-2.0000000000000462E-2</v>
      </c>
      <c r="M687" s="29">
        <v>4.4721359549996828E-2</v>
      </c>
      <c r="N687" s="29">
        <v>10.5</v>
      </c>
      <c r="O687" s="35">
        <v>3.5841297293078456</v>
      </c>
      <c r="P687" s="29">
        <v>-5.9999999999998721E-2</v>
      </c>
      <c r="Q687" s="29">
        <v>-1.9999999999999574E-2</v>
      </c>
      <c r="R687" s="29">
        <v>6.3245553203366237E-2</v>
      </c>
      <c r="S687" s="92">
        <v>10.199999999999999</v>
      </c>
      <c r="T687" s="35">
        <v>4.7619290500244906</v>
      </c>
      <c r="U687" s="29">
        <v>-6.0000000000000497E-2</v>
      </c>
      <c r="V687" s="29">
        <v>-6.0000000000000497E-2</v>
      </c>
      <c r="W687" s="29">
        <v>8.4852813742386402E-2</v>
      </c>
      <c r="X687" s="92">
        <v>10.3</v>
      </c>
      <c r="Y687" s="298" t="s">
        <v>3007</v>
      </c>
    </row>
    <row r="688" spans="1:25" x14ac:dyDescent="0.25">
      <c r="A688" s="28" t="s">
        <v>18</v>
      </c>
      <c r="B688" s="140" t="s">
        <v>746</v>
      </c>
      <c r="C688" s="296" t="s">
        <v>20</v>
      </c>
      <c r="D688" s="140">
        <v>110</v>
      </c>
      <c r="E688" s="140" t="s">
        <v>747</v>
      </c>
      <c r="F688" s="140">
        <v>10</v>
      </c>
      <c r="G688" s="140" t="s">
        <v>3007</v>
      </c>
      <c r="H688" s="297">
        <v>1</v>
      </c>
      <c r="I688" s="140" t="s">
        <v>748</v>
      </c>
      <c r="J688" s="29">
        <v>1.10101844205893</v>
      </c>
      <c r="K688" s="29">
        <v>-2.0000000000000462E-2</v>
      </c>
      <c r="L688" s="29">
        <v>0</v>
      </c>
      <c r="M688" s="29">
        <v>2.0000000000000462E-2</v>
      </c>
      <c r="N688" s="29">
        <v>10.5</v>
      </c>
      <c r="O688" s="35">
        <v>1.1334013374135792</v>
      </c>
      <c r="P688" s="29">
        <v>-2.0000000000000018E-2</v>
      </c>
      <c r="Q688" s="29">
        <v>0</v>
      </c>
      <c r="R688" s="29">
        <v>2.0000000000000018E-2</v>
      </c>
      <c r="S688" s="92">
        <v>10.199999999999999</v>
      </c>
      <c r="T688" s="35">
        <v>1.1223974409338355</v>
      </c>
      <c r="U688" s="29">
        <v>-2.0000000000000018E-2</v>
      </c>
      <c r="V688" s="29">
        <v>0</v>
      </c>
      <c r="W688" s="29">
        <v>2.0000000000000018E-2</v>
      </c>
      <c r="X688" s="92">
        <v>10.3</v>
      </c>
      <c r="Y688" s="298" t="s">
        <v>3007</v>
      </c>
    </row>
    <row r="689" spans="1:25" x14ac:dyDescent="0.25">
      <c r="A689" s="28" t="s">
        <v>18</v>
      </c>
      <c r="B689" s="140" t="s">
        <v>746</v>
      </c>
      <c r="C689" s="296" t="s">
        <v>20</v>
      </c>
      <c r="D689" s="140">
        <v>110</v>
      </c>
      <c r="E689" s="140" t="s">
        <v>749</v>
      </c>
      <c r="F689" s="140">
        <v>10</v>
      </c>
      <c r="G689" s="140" t="s">
        <v>3007</v>
      </c>
      <c r="H689" s="297">
        <v>1</v>
      </c>
      <c r="I689" s="140" t="s">
        <v>750</v>
      </c>
      <c r="J689" s="29">
        <v>1.1010184420589053</v>
      </c>
      <c r="K689" s="29">
        <v>-2.0000000000000018E-2</v>
      </c>
      <c r="L689" s="29">
        <v>0</v>
      </c>
      <c r="M689" s="29">
        <v>2.0000000000000018E-2</v>
      </c>
      <c r="N689" s="29">
        <v>10.5</v>
      </c>
      <c r="O689" s="35">
        <v>1.1334013374135539</v>
      </c>
      <c r="P689" s="29">
        <v>-1.9999999999999574E-2</v>
      </c>
      <c r="Q689" s="29">
        <v>0</v>
      </c>
      <c r="R689" s="29">
        <v>1.9999999999999574E-2</v>
      </c>
      <c r="S689" s="92">
        <v>10.199999999999999</v>
      </c>
      <c r="T689" s="35">
        <v>1.1223974409338604</v>
      </c>
      <c r="U689" s="29">
        <v>-2.0000000000000462E-2</v>
      </c>
      <c r="V689" s="29">
        <v>0</v>
      </c>
      <c r="W689" s="29">
        <v>2.0000000000000462E-2</v>
      </c>
      <c r="X689" s="92">
        <v>10.3</v>
      </c>
      <c r="Y689" s="298" t="s">
        <v>3007</v>
      </c>
    </row>
    <row r="690" spans="1:25" x14ac:dyDescent="0.25">
      <c r="A690" s="28" t="s">
        <v>18</v>
      </c>
      <c r="B690" s="140" t="s">
        <v>746</v>
      </c>
      <c r="C690" s="296" t="s">
        <v>20</v>
      </c>
      <c r="D690" s="140">
        <v>110</v>
      </c>
      <c r="E690" s="140" t="s">
        <v>751</v>
      </c>
      <c r="F690" s="140">
        <v>10</v>
      </c>
      <c r="G690" s="140" t="s">
        <v>3007</v>
      </c>
      <c r="H690" s="297">
        <v>1</v>
      </c>
      <c r="I690" s="140" t="s">
        <v>752</v>
      </c>
      <c r="J690" s="29">
        <v>1.5570752131825822</v>
      </c>
      <c r="K690" s="29">
        <v>-1.9999999999999574E-2</v>
      </c>
      <c r="L690" s="29">
        <v>-2.0000000000000018E-2</v>
      </c>
      <c r="M690" s="29">
        <v>2.8284271247461613E-2</v>
      </c>
      <c r="N690" s="29">
        <v>10.5</v>
      </c>
      <c r="O690" s="35">
        <v>2.534362436245984</v>
      </c>
      <c r="P690" s="29">
        <v>-4.0000000000000924E-2</v>
      </c>
      <c r="Q690" s="29">
        <v>-2.0000000000000018E-2</v>
      </c>
      <c r="R690" s="29">
        <v>4.4721359549996627E-2</v>
      </c>
      <c r="S690" s="92">
        <v>10.199999999999999</v>
      </c>
      <c r="T690" s="35">
        <v>2.5097569756998164</v>
      </c>
      <c r="U690" s="29">
        <v>-3.9999999999999147E-2</v>
      </c>
      <c r="V690" s="29">
        <v>-2.0000000000000018E-2</v>
      </c>
      <c r="W690" s="29">
        <v>4.4721359549995038E-2</v>
      </c>
      <c r="X690" s="92">
        <v>10.3</v>
      </c>
      <c r="Y690" s="298" t="s">
        <v>3007</v>
      </c>
    </row>
    <row r="691" spans="1:25" ht="15.75" thickBot="1" x14ac:dyDescent="0.3">
      <c r="A691" s="32" t="s">
        <v>18</v>
      </c>
      <c r="B691" s="142" t="s">
        <v>746</v>
      </c>
      <c r="C691" s="305" t="s">
        <v>20</v>
      </c>
      <c r="D691" s="142">
        <v>110</v>
      </c>
      <c r="E691" s="142" t="s">
        <v>135</v>
      </c>
      <c r="F691" s="142">
        <v>10</v>
      </c>
      <c r="G691" s="142" t="s">
        <v>57</v>
      </c>
      <c r="H691" s="307">
        <v>1</v>
      </c>
      <c r="I691" s="142" t="s">
        <v>58</v>
      </c>
      <c r="J691" s="29">
        <v>0</v>
      </c>
      <c r="K691" s="29">
        <v>-5.9999999999999984E-3</v>
      </c>
      <c r="L691" s="29">
        <v>0</v>
      </c>
      <c r="M691" s="29">
        <v>5.9999999999999984E-3</v>
      </c>
      <c r="N691" s="29">
        <v>10.5</v>
      </c>
      <c r="O691" s="36">
        <v>0</v>
      </c>
      <c r="P691" s="33">
        <v>-4.7999999999999909E-3</v>
      </c>
      <c r="Q691" s="33">
        <v>0</v>
      </c>
      <c r="R691" s="33">
        <v>4.7999999999999909E-3</v>
      </c>
      <c r="S691" s="95">
        <v>10.199999999999999</v>
      </c>
      <c r="T691" s="36">
        <v>0</v>
      </c>
      <c r="U691" s="33">
        <v>-5.0999999999999978E-3</v>
      </c>
      <c r="V691" s="33">
        <v>0</v>
      </c>
      <c r="W691" s="33">
        <v>5.0999999999999978E-3</v>
      </c>
      <c r="X691" s="95">
        <v>10.3</v>
      </c>
      <c r="Y691" s="301" t="s">
        <v>3007</v>
      </c>
    </row>
    <row r="692" spans="1:25" x14ac:dyDescent="0.25">
      <c r="A692" s="24" t="s">
        <v>18</v>
      </c>
      <c r="B692" s="138" t="s">
        <v>753</v>
      </c>
      <c r="C692" s="138" t="s">
        <v>603</v>
      </c>
      <c r="D692" s="138">
        <v>110</v>
      </c>
      <c r="E692" s="138" t="s">
        <v>30</v>
      </c>
      <c r="F692" s="138">
        <v>115</v>
      </c>
      <c r="G692" s="138" t="s">
        <v>31</v>
      </c>
      <c r="H692" s="138" t="s">
        <v>3007</v>
      </c>
      <c r="I692" s="138" t="s">
        <v>3007</v>
      </c>
      <c r="J692" s="25">
        <v>12.271587774666212</v>
      </c>
      <c r="K692" s="25">
        <v>-2.1960000000000002</v>
      </c>
      <c r="L692" s="25">
        <v>-1.052</v>
      </c>
      <c r="M692" s="25">
        <v>2.4349784393295972</v>
      </c>
      <c r="N692" s="25">
        <v>120</v>
      </c>
      <c r="O692" s="88">
        <v>26.91404712016649</v>
      </c>
      <c r="P692" s="25">
        <v>-5.0839999999999996</v>
      </c>
      <c r="Q692" s="25">
        <v>-1.96</v>
      </c>
      <c r="R692" s="25">
        <v>5.4487297602285247</v>
      </c>
      <c r="S692" s="89">
        <v>119</v>
      </c>
      <c r="T692" s="88">
        <v>21.763749893289216</v>
      </c>
      <c r="U692" s="25">
        <v>-3.992</v>
      </c>
      <c r="V692" s="25">
        <v>-1.504</v>
      </c>
      <c r="W692" s="25">
        <v>4.2659207681343547</v>
      </c>
      <c r="X692" s="89">
        <v>119</v>
      </c>
      <c r="Y692" s="294" t="s">
        <v>3007</v>
      </c>
    </row>
    <row r="693" spans="1:25" x14ac:dyDescent="0.25">
      <c r="A693" s="28" t="s">
        <v>18</v>
      </c>
      <c r="B693" s="140" t="s">
        <v>753</v>
      </c>
      <c r="C693" s="296" t="s">
        <v>603</v>
      </c>
      <c r="D693" s="140">
        <v>110</v>
      </c>
      <c r="E693" s="479" t="s">
        <v>754</v>
      </c>
      <c r="F693" s="140">
        <v>10</v>
      </c>
      <c r="G693" s="140" t="s">
        <v>36</v>
      </c>
      <c r="H693" s="140" t="s">
        <v>3007</v>
      </c>
      <c r="I693" s="140" t="s">
        <v>259</v>
      </c>
      <c r="J693" s="29">
        <v>77.902074948930235</v>
      </c>
      <c r="K693" s="478">
        <v>-1.3720000000000001</v>
      </c>
      <c r="L693" s="478">
        <v>-0.24399999999999999</v>
      </c>
      <c r="M693" s="29">
        <v>1.393527897101454</v>
      </c>
      <c r="N693" s="29">
        <v>10.34</v>
      </c>
      <c r="O693" s="35">
        <v>160.88950363811921</v>
      </c>
      <c r="P693" s="29">
        <v>-2.7879999999999998</v>
      </c>
      <c r="Q693" s="29">
        <v>-0.53600000000000003</v>
      </c>
      <c r="R693" s="29">
        <v>2.8390561811982513</v>
      </c>
      <c r="S693" s="92">
        <v>10.199999999999999</v>
      </c>
      <c r="T693" s="35">
        <v>139.47072676229317</v>
      </c>
      <c r="U693" s="29">
        <v>-2.472</v>
      </c>
      <c r="V693" s="29">
        <v>-0.20399999999999999</v>
      </c>
      <c r="W693" s="29">
        <v>2.4804031930313264</v>
      </c>
      <c r="X693" s="92">
        <v>10.28</v>
      </c>
      <c r="Y693" s="298" t="s">
        <v>3007</v>
      </c>
    </row>
    <row r="694" spans="1:25" x14ac:dyDescent="0.25">
      <c r="A694" s="28" t="s">
        <v>18</v>
      </c>
      <c r="B694" s="140" t="s">
        <v>753</v>
      </c>
      <c r="C694" s="296" t="s">
        <v>603</v>
      </c>
      <c r="D694" s="140">
        <v>110</v>
      </c>
      <c r="E694" s="140" t="s">
        <v>755</v>
      </c>
      <c r="F694" s="140">
        <v>10</v>
      </c>
      <c r="G694" s="140" t="s">
        <v>3007</v>
      </c>
      <c r="H694" s="297">
        <v>1</v>
      </c>
      <c r="I694" s="140" t="s">
        <v>611</v>
      </c>
      <c r="J694" s="29">
        <v>31.864777269995329</v>
      </c>
      <c r="K694" s="29">
        <v>-0.27</v>
      </c>
      <c r="L694" s="29">
        <v>-0.502</v>
      </c>
      <c r="M694" s="29">
        <v>0.57000350876113037</v>
      </c>
      <c r="N694" s="29">
        <v>10.34</v>
      </c>
      <c r="O694" s="35">
        <v>40.793789301242192</v>
      </c>
      <c r="P694" s="29">
        <v>-0.69799999999999995</v>
      </c>
      <c r="Q694" s="29">
        <v>-0.17599999999999999</v>
      </c>
      <c r="R694" s="29">
        <v>0.71984720600971974</v>
      </c>
      <c r="S694" s="92">
        <v>10.199999999999999</v>
      </c>
      <c r="T694" s="35">
        <v>29.82515424353544</v>
      </c>
      <c r="U694" s="29">
        <v>-0.36799999999999999</v>
      </c>
      <c r="V694" s="29">
        <v>-0.38200000000000001</v>
      </c>
      <c r="W694" s="29">
        <v>0.53042247312873159</v>
      </c>
      <c r="X694" s="92">
        <v>10.28</v>
      </c>
      <c r="Y694" s="298" t="s">
        <v>3007</v>
      </c>
    </row>
    <row r="695" spans="1:25" x14ac:dyDescent="0.25">
      <c r="A695" s="28" t="s">
        <v>18</v>
      </c>
      <c r="B695" s="140" t="s">
        <v>753</v>
      </c>
      <c r="C695" s="296" t="s">
        <v>603</v>
      </c>
      <c r="D695" s="140">
        <v>110</v>
      </c>
      <c r="E695" s="140" t="s">
        <v>756</v>
      </c>
      <c r="F695" s="140">
        <v>10</v>
      </c>
      <c r="G695" s="140" t="s">
        <v>3007</v>
      </c>
      <c r="H695" s="297">
        <v>1</v>
      </c>
      <c r="I695" s="140" t="s">
        <v>611</v>
      </c>
      <c r="J695" s="29">
        <v>10.75311325995424</v>
      </c>
      <c r="K695" s="29">
        <v>-0.17</v>
      </c>
      <c r="L695" s="29">
        <v>-0.09</v>
      </c>
      <c r="M695" s="29">
        <v>0.19235384061671346</v>
      </c>
      <c r="N695" s="29">
        <v>10.34</v>
      </c>
      <c r="O695" s="35">
        <v>25.23441146294768</v>
      </c>
      <c r="P695" s="29">
        <v>-0.38600000000000001</v>
      </c>
      <c r="Q695" s="29">
        <v>-0.222</v>
      </c>
      <c r="R695" s="29">
        <v>0.44528642467517465</v>
      </c>
      <c r="S695" s="92">
        <v>10.199999999999999</v>
      </c>
      <c r="T695" s="35">
        <v>17.703135428947611</v>
      </c>
      <c r="U695" s="29">
        <v>-0.28199999999999997</v>
      </c>
      <c r="V695" s="29">
        <v>-0.14000000000000001</v>
      </c>
      <c r="W695" s="29">
        <v>0.31483964172257595</v>
      </c>
      <c r="X695" s="92">
        <v>10.28</v>
      </c>
      <c r="Y695" s="298" t="s">
        <v>3007</v>
      </c>
    </row>
    <row r="696" spans="1:25" x14ac:dyDescent="0.25">
      <c r="A696" s="28" t="s">
        <v>18</v>
      </c>
      <c r="B696" s="140" t="s">
        <v>753</v>
      </c>
      <c r="C696" s="296" t="s">
        <v>603</v>
      </c>
      <c r="D696" s="140">
        <v>110</v>
      </c>
      <c r="E696" s="140" t="s">
        <v>757</v>
      </c>
      <c r="F696" s="140">
        <v>10</v>
      </c>
      <c r="G696" s="140" t="s">
        <v>3007</v>
      </c>
      <c r="H696" s="297">
        <v>1</v>
      </c>
      <c r="I696" s="140" t="s">
        <v>611</v>
      </c>
      <c r="J696" s="29">
        <v>15.632398844228751</v>
      </c>
      <c r="K696" s="29">
        <v>-0.214</v>
      </c>
      <c r="L696" s="29">
        <v>-0.18</v>
      </c>
      <c r="M696" s="29">
        <v>0.27963547700533276</v>
      </c>
      <c r="N696" s="29">
        <v>10.34</v>
      </c>
      <c r="O696" s="35">
        <v>38.662444480617189</v>
      </c>
      <c r="P696" s="29">
        <v>-0.502</v>
      </c>
      <c r="Q696" s="29">
        <v>-0.46200000000000002</v>
      </c>
      <c r="R696" s="29">
        <v>0.6822374953049708</v>
      </c>
      <c r="S696" s="92">
        <v>10.199999999999999</v>
      </c>
      <c r="T696" s="35">
        <v>27.64388689701504</v>
      </c>
      <c r="U696" s="29">
        <v>-0.36799999999999999</v>
      </c>
      <c r="V696" s="29">
        <v>-0.32600000000000001</v>
      </c>
      <c r="W696" s="29">
        <v>0.4916299421312742</v>
      </c>
      <c r="X696" s="92">
        <v>10.28</v>
      </c>
      <c r="Y696" s="298" t="s">
        <v>3007</v>
      </c>
    </row>
    <row r="697" spans="1:25" x14ac:dyDescent="0.25">
      <c r="A697" s="28" t="s">
        <v>18</v>
      </c>
      <c r="B697" s="140" t="s">
        <v>753</v>
      </c>
      <c r="C697" s="296" t="s">
        <v>603</v>
      </c>
      <c r="D697" s="140">
        <v>110</v>
      </c>
      <c r="E697" s="140" t="s">
        <v>758</v>
      </c>
      <c r="F697" s="140">
        <v>10</v>
      </c>
      <c r="G697" s="140" t="s">
        <v>3007</v>
      </c>
      <c r="H697" s="297">
        <v>1</v>
      </c>
      <c r="I697" s="140" t="s">
        <v>759</v>
      </c>
      <c r="J697" s="29">
        <v>26.110499932024389</v>
      </c>
      <c r="K697" s="29">
        <v>-0.4632</v>
      </c>
      <c r="L697" s="29">
        <v>-0.06</v>
      </c>
      <c r="M697" s="29">
        <v>0.46706984488403874</v>
      </c>
      <c r="N697" s="29">
        <v>10.34</v>
      </c>
      <c r="O697" s="35">
        <v>53.272939833628485</v>
      </c>
      <c r="P697" s="29">
        <v>-0.93720000000000003</v>
      </c>
      <c r="Q697" s="29">
        <v>-7.3200000000000001E-2</v>
      </c>
      <c r="R697" s="29">
        <v>0.94005429630420823</v>
      </c>
      <c r="S697" s="92">
        <v>10.199999999999999</v>
      </c>
      <c r="T697" s="35">
        <v>66.967231954638379</v>
      </c>
      <c r="U697" s="29">
        <v>-1.1867999999999999</v>
      </c>
      <c r="V697" s="29">
        <v>-9.9599999999999994E-2</v>
      </c>
      <c r="W697" s="29">
        <v>1.1909720399740709</v>
      </c>
      <c r="X697" s="92">
        <v>10.28</v>
      </c>
      <c r="Y697" s="298" t="s">
        <v>3007</v>
      </c>
    </row>
    <row r="698" spans="1:25" x14ac:dyDescent="0.25">
      <c r="A698" s="28" t="s">
        <v>18</v>
      </c>
      <c r="B698" s="140" t="s">
        <v>753</v>
      </c>
      <c r="C698" s="296" t="s">
        <v>603</v>
      </c>
      <c r="D698" s="140">
        <v>110</v>
      </c>
      <c r="E698" s="140" t="s">
        <v>760</v>
      </c>
      <c r="F698" s="140">
        <v>10</v>
      </c>
      <c r="G698" s="140" t="s">
        <v>3007</v>
      </c>
      <c r="H698" s="297">
        <v>1</v>
      </c>
      <c r="I698" s="140" t="s">
        <v>3026</v>
      </c>
      <c r="J698" s="29">
        <v>13.446744978027047</v>
      </c>
      <c r="K698" s="29">
        <v>-0.2384</v>
      </c>
      <c r="L698" s="29">
        <v>-3.2000000000000001E-2</v>
      </c>
      <c r="M698" s="29">
        <v>0.24053806351594334</v>
      </c>
      <c r="N698" s="29">
        <v>10.34</v>
      </c>
      <c r="O698" s="35">
        <v>14.891358141054257</v>
      </c>
      <c r="P698" s="29">
        <v>-0.2616</v>
      </c>
      <c r="Q698" s="29">
        <v>-2.4799999999999999E-2</v>
      </c>
      <c r="R698" s="29">
        <v>0.26277290575704337</v>
      </c>
      <c r="S698" s="92">
        <v>10.199999999999999</v>
      </c>
      <c r="T698" s="35">
        <v>15.407795233081085</v>
      </c>
      <c r="U698" s="29">
        <v>-0.2712</v>
      </c>
      <c r="V698" s="29">
        <v>-3.9200000000000006E-2</v>
      </c>
      <c r="W698" s="29">
        <v>0.27401839354320723</v>
      </c>
      <c r="X698" s="92">
        <v>10.28</v>
      </c>
      <c r="Y698" s="298" t="s">
        <v>3007</v>
      </c>
    </row>
    <row r="699" spans="1:25" x14ac:dyDescent="0.25">
      <c r="A699" s="28" t="s">
        <v>18</v>
      </c>
      <c r="B699" s="140" t="s">
        <v>753</v>
      </c>
      <c r="C699" s="296" t="s">
        <v>603</v>
      </c>
      <c r="D699" s="140">
        <v>110</v>
      </c>
      <c r="E699" s="140" t="s">
        <v>135</v>
      </c>
      <c r="F699" s="140">
        <v>10</v>
      </c>
      <c r="G699" s="140" t="s">
        <v>57</v>
      </c>
      <c r="H699" s="297">
        <v>1</v>
      </c>
      <c r="I699" s="140" t="s">
        <v>761</v>
      </c>
      <c r="J699" s="29">
        <v>0</v>
      </c>
      <c r="K699" s="29">
        <v>-4.2000000000000006E-3</v>
      </c>
      <c r="L699" s="29">
        <v>-1.1000000000000001E-3</v>
      </c>
      <c r="M699" s="29">
        <v>4.3416586692184827E-3</v>
      </c>
      <c r="N699" s="29">
        <v>10.34</v>
      </c>
      <c r="O699" s="35">
        <v>0</v>
      </c>
      <c r="P699" s="29">
        <v>-3.82E-3</v>
      </c>
      <c r="Q699" s="29">
        <v>-9.2000000000000003E-4</v>
      </c>
      <c r="R699" s="29">
        <v>3.9292238419311263E-3</v>
      </c>
      <c r="S699" s="92">
        <v>10.199999999999999</v>
      </c>
      <c r="T699" s="35">
        <v>0</v>
      </c>
      <c r="U699" s="29">
        <v>-4.2399999999999998E-3</v>
      </c>
      <c r="V699" s="29">
        <v>-1E-3</v>
      </c>
      <c r="W699" s="29">
        <v>4.3563287295611654E-3</v>
      </c>
      <c r="X699" s="92">
        <v>10.28</v>
      </c>
      <c r="Y699" s="298" t="s">
        <v>3007</v>
      </c>
    </row>
    <row r="700" spans="1:25" x14ac:dyDescent="0.25">
      <c r="A700" s="28" t="s">
        <v>18</v>
      </c>
      <c r="B700" s="140" t="s">
        <v>753</v>
      </c>
      <c r="C700" s="296" t="s">
        <v>603</v>
      </c>
      <c r="D700" s="140">
        <v>110</v>
      </c>
      <c r="E700" s="479" t="s">
        <v>762</v>
      </c>
      <c r="F700" s="140">
        <v>10</v>
      </c>
      <c r="G700" s="140" t="s">
        <v>36</v>
      </c>
      <c r="H700" s="140" t="s">
        <v>3007</v>
      </c>
      <c r="I700" s="140" t="s">
        <v>605</v>
      </c>
      <c r="J700" s="29">
        <v>64.765347377476388</v>
      </c>
      <c r="K700" s="478">
        <v>-0.82399999999999995</v>
      </c>
      <c r="L700" s="478">
        <v>-0.80800000000000005</v>
      </c>
      <c r="M700" s="29">
        <v>1.1540537249192517</v>
      </c>
      <c r="N700" s="29">
        <v>10.3</v>
      </c>
      <c r="O700" s="35">
        <v>153.40851377121774</v>
      </c>
      <c r="P700" s="29">
        <v>-2.2959999999999998</v>
      </c>
      <c r="Q700" s="29">
        <v>-1.4239999999999999</v>
      </c>
      <c r="R700" s="29">
        <v>2.701738699430424</v>
      </c>
      <c r="S700" s="92">
        <v>10.18</v>
      </c>
      <c r="T700" s="35">
        <v>113.12398886350717</v>
      </c>
      <c r="U700" s="29">
        <v>-1.52</v>
      </c>
      <c r="V700" s="29">
        <v>-1.3</v>
      </c>
      <c r="W700" s="29">
        <v>2.0000999975001248</v>
      </c>
      <c r="X700" s="92">
        <v>10.220000000000001</v>
      </c>
      <c r="Y700" s="298" t="s">
        <v>3007</v>
      </c>
    </row>
    <row r="701" spans="1:25" x14ac:dyDescent="0.25">
      <c r="A701" s="28" t="s">
        <v>18</v>
      </c>
      <c r="B701" s="140" t="s">
        <v>753</v>
      </c>
      <c r="C701" s="296" t="s">
        <v>603</v>
      </c>
      <c r="D701" s="140">
        <v>110</v>
      </c>
      <c r="E701" s="140" t="s">
        <v>763</v>
      </c>
      <c r="F701" s="140">
        <v>10</v>
      </c>
      <c r="G701" s="140" t="s">
        <v>3007</v>
      </c>
      <c r="H701" s="303">
        <v>3</v>
      </c>
      <c r="I701" s="140" t="s">
        <v>611</v>
      </c>
      <c r="J701" s="29">
        <v>11.554153554177326</v>
      </c>
      <c r="K701" s="29">
        <v>-0.158</v>
      </c>
      <c r="L701" s="29">
        <v>-0.13200000000000001</v>
      </c>
      <c r="M701" s="29">
        <v>0.2058834621818858</v>
      </c>
      <c r="N701" s="29">
        <v>10.3</v>
      </c>
      <c r="O701" s="35">
        <v>44.744321985694818</v>
      </c>
      <c r="P701" s="29">
        <v>-0.628</v>
      </c>
      <c r="Q701" s="29">
        <v>-0.47599999999999998</v>
      </c>
      <c r="R701" s="29">
        <v>0.78801015221886572</v>
      </c>
      <c r="S701" s="92">
        <v>10.18</v>
      </c>
      <c r="T701" s="35">
        <v>33.444023911863518</v>
      </c>
      <c r="U701" s="29">
        <v>-0.42799999999999999</v>
      </c>
      <c r="V701" s="29">
        <v>-0.40799999999999997</v>
      </c>
      <c r="W701" s="29">
        <v>0.59131040917609423</v>
      </c>
      <c r="X701" s="92">
        <v>10.220000000000001</v>
      </c>
      <c r="Y701" s="298" t="s">
        <v>3007</v>
      </c>
    </row>
    <row r="702" spans="1:25" x14ac:dyDescent="0.25">
      <c r="A702" s="28" t="s">
        <v>18</v>
      </c>
      <c r="B702" s="140" t="s">
        <v>753</v>
      </c>
      <c r="C702" s="296" t="s">
        <v>603</v>
      </c>
      <c r="D702" s="140">
        <v>110</v>
      </c>
      <c r="E702" s="140" t="s">
        <v>764</v>
      </c>
      <c r="F702" s="140">
        <v>10</v>
      </c>
      <c r="G702" s="140" t="s">
        <v>3007</v>
      </c>
      <c r="H702" s="303">
        <v>3</v>
      </c>
      <c r="I702" s="140" t="s">
        <v>611</v>
      </c>
      <c r="J702" s="29">
        <v>30.549547073495212</v>
      </c>
      <c r="K702" s="29">
        <v>-0.41760000000000003</v>
      </c>
      <c r="L702" s="29">
        <v>-0.34920000000000001</v>
      </c>
      <c r="M702" s="29">
        <v>0.54436237930261133</v>
      </c>
      <c r="N702" s="29">
        <v>10.3</v>
      </c>
      <c r="O702" s="35">
        <v>63.430246773443152</v>
      </c>
      <c r="P702" s="29">
        <v>-0.9768</v>
      </c>
      <c r="Q702" s="29">
        <v>-0.54200000000000004</v>
      </c>
      <c r="R702" s="29">
        <v>1.1170954480258166</v>
      </c>
      <c r="S702" s="92">
        <v>10.18</v>
      </c>
      <c r="T702" s="35">
        <v>43.607843645577823</v>
      </c>
      <c r="U702" s="29">
        <v>-0.66720000000000002</v>
      </c>
      <c r="V702" s="29">
        <v>-0.38639999999999997</v>
      </c>
      <c r="W702" s="29">
        <v>0.77101284036000339</v>
      </c>
      <c r="X702" s="92">
        <v>10.220000000000001</v>
      </c>
      <c r="Y702" s="298" t="s">
        <v>3007</v>
      </c>
    </row>
    <row r="703" spans="1:25" x14ac:dyDescent="0.25">
      <c r="A703" s="28" t="s">
        <v>18</v>
      </c>
      <c r="B703" s="140" t="s">
        <v>753</v>
      </c>
      <c r="C703" s="296" t="s">
        <v>603</v>
      </c>
      <c r="D703" s="140">
        <v>110</v>
      </c>
      <c r="E703" s="140" t="s">
        <v>765</v>
      </c>
      <c r="F703" s="140">
        <v>10</v>
      </c>
      <c r="G703" s="140" t="s">
        <v>3007</v>
      </c>
      <c r="H703" s="303">
        <v>3</v>
      </c>
      <c r="I703" s="140" t="s">
        <v>611</v>
      </c>
      <c r="J703" s="29">
        <v>18.976750307005936</v>
      </c>
      <c r="K703" s="29">
        <v>-0.18840000000000001</v>
      </c>
      <c r="L703" s="29">
        <v>-0.28079999999999999</v>
      </c>
      <c r="M703" s="29">
        <v>0.33814671372053878</v>
      </c>
      <c r="N703" s="29">
        <v>10.3</v>
      </c>
      <c r="O703" s="35">
        <v>45.60023935499288</v>
      </c>
      <c r="P703" s="29">
        <v>-0.61199999999999999</v>
      </c>
      <c r="Q703" s="29">
        <v>-0.52</v>
      </c>
      <c r="R703" s="29">
        <v>0.80308405537652161</v>
      </c>
      <c r="S703" s="92">
        <v>10.18</v>
      </c>
      <c r="T703" s="35">
        <v>28.892645576073821</v>
      </c>
      <c r="U703" s="29">
        <v>-0.35760000000000003</v>
      </c>
      <c r="V703" s="29">
        <v>-0.36480000000000001</v>
      </c>
      <c r="W703" s="29">
        <v>0.51083930937233091</v>
      </c>
      <c r="X703" s="92">
        <v>10.220000000000001</v>
      </c>
      <c r="Y703" s="298" t="s">
        <v>3007</v>
      </c>
    </row>
    <row r="704" spans="1:25" x14ac:dyDescent="0.25">
      <c r="A704" s="28" t="s">
        <v>18</v>
      </c>
      <c r="B704" s="140" t="s">
        <v>753</v>
      </c>
      <c r="C704" s="296" t="s">
        <v>603</v>
      </c>
      <c r="D704" s="140">
        <v>110</v>
      </c>
      <c r="E704" s="140" t="s">
        <v>766</v>
      </c>
      <c r="F704" s="140">
        <v>10</v>
      </c>
      <c r="G704" s="140" t="s">
        <v>3007</v>
      </c>
      <c r="H704" s="303">
        <v>3</v>
      </c>
      <c r="I704" s="140" t="s">
        <v>611</v>
      </c>
      <c r="J704" s="29">
        <v>3.586968692452535</v>
      </c>
      <c r="K704" s="29">
        <v>-4.9200000000000001E-2</v>
      </c>
      <c r="L704" s="29">
        <v>-4.0799999999999996E-2</v>
      </c>
      <c r="M704" s="29">
        <v>6.3916195130811718E-2</v>
      </c>
      <c r="N704" s="29">
        <v>10.3</v>
      </c>
      <c r="O704" s="35">
        <v>8.756686506104371</v>
      </c>
      <c r="P704" s="29">
        <v>-0.14399999999999999</v>
      </c>
      <c r="Q704" s="29">
        <v>-5.5200000000000006E-2</v>
      </c>
      <c r="R704" s="29">
        <v>0.15421750873360651</v>
      </c>
      <c r="S704" s="92">
        <v>10.18</v>
      </c>
      <c r="T704" s="35">
        <v>4.4959094587321768</v>
      </c>
      <c r="U704" s="29">
        <v>-6.9599999999999995E-2</v>
      </c>
      <c r="V704" s="29">
        <v>-3.8399999999999997E-2</v>
      </c>
      <c r="W704" s="29">
        <v>7.949037677606012E-2</v>
      </c>
      <c r="X704" s="92">
        <v>10.220000000000001</v>
      </c>
      <c r="Y704" s="298" t="s">
        <v>3007</v>
      </c>
    </row>
    <row r="705" spans="1:25" x14ac:dyDescent="0.25">
      <c r="A705" s="30" t="s">
        <v>18</v>
      </c>
      <c r="B705" s="141" t="s">
        <v>753</v>
      </c>
      <c r="C705" s="141" t="s">
        <v>603</v>
      </c>
      <c r="D705" s="141">
        <v>110</v>
      </c>
      <c r="E705" s="141" t="s">
        <v>59</v>
      </c>
      <c r="F705" s="141">
        <v>115</v>
      </c>
      <c r="G705" s="141" t="s">
        <v>31</v>
      </c>
      <c r="H705" s="141" t="s">
        <v>3007</v>
      </c>
      <c r="I705" s="141" t="s">
        <v>3007</v>
      </c>
      <c r="J705" s="31">
        <v>20.381772902931353</v>
      </c>
      <c r="K705" s="31">
        <v>-4.08</v>
      </c>
      <c r="L705" s="31">
        <v>-1.1399999999999999</v>
      </c>
      <c r="M705" s="31">
        <v>4.2362719459449245</v>
      </c>
      <c r="N705" s="31">
        <v>120</v>
      </c>
      <c r="O705" s="93">
        <v>43.932263032321877</v>
      </c>
      <c r="P705" s="31">
        <v>-8.6880000000000006</v>
      </c>
      <c r="Q705" s="31">
        <v>-2.552</v>
      </c>
      <c r="R705" s="31">
        <v>9.0550564879519122</v>
      </c>
      <c r="S705" s="94">
        <v>119</v>
      </c>
      <c r="T705" s="93">
        <v>34.196071088985271</v>
      </c>
      <c r="U705" s="31">
        <v>-6.7839999999999998</v>
      </c>
      <c r="V705" s="31">
        <v>-1.9119999999999999</v>
      </c>
      <c r="W705" s="31">
        <v>7.0482905728978</v>
      </c>
      <c r="X705" s="94">
        <v>119</v>
      </c>
      <c r="Y705" s="299" t="s">
        <v>3007</v>
      </c>
    </row>
    <row r="706" spans="1:25" x14ac:dyDescent="0.25">
      <c r="A706" s="28" t="s">
        <v>18</v>
      </c>
      <c r="B706" s="140" t="s">
        <v>753</v>
      </c>
      <c r="C706" s="296" t="s">
        <v>603</v>
      </c>
      <c r="D706" s="140">
        <v>110</v>
      </c>
      <c r="E706" s="479" t="s">
        <v>767</v>
      </c>
      <c r="F706" s="140">
        <v>10</v>
      </c>
      <c r="G706" s="140" t="s">
        <v>36</v>
      </c>
      <c r="H706" s="140" t="s">
        <v>3007</v>
      </c>
      <c r="I706" s="140" t="s">
        <v>768</v>
      </c>
      <c r="J706" s="29">
        <v>0</v>
      </c>
      <c r="K706" s="478">
        <v>0</v>
      </c>
      <c r="L706" s="478">
        <v>0</v>
      </c>
      <c r="M706" s="29">
        <v>0</v>
      </c>
      <c r="N706" s="29" t="s">
        <v>39</v>
      </c>
      <c r="O706" s="35">
        <v>0</v>
      </c>
      <c r="P706" s="29">
        <v>0</v>
      </c>
      <c r="Q706" s="29">
        <v>0</v>
      </c>
      <c r="R706" s="29">
        <v>0</v>
      </c>
      <c r="S706" s="92" t="s">
        <v>39</v>
      </c>
      <c r="T706" s="35">
        <v>0</v>
      </c>
      <c r="U706" s="29">
        <v>0</v>
      </c>
      <c r="V706" s="29">
        <v>0</v>
      </c>
      <c r="W706" s="29">
        <v>0</v>
      </c>
      <c r="X706" s="92" t="s">
        <v>39</v>
      </c>
      <c r="Y706" s="298" t="s">
        <v>3007</v>
      </c>
    </row>
    <row r="707" spans="1:25" x14ac:dyDescent="0.25">
      <c r="A707" s="28" t="s">
        <v>18</v>
      </c>
      <c r="B707" s="140" t="s">
        <v>753</v>
      </c>
      <c r="C707" s="296" t="s">
        <v>603</v>
      </c>
      <c r="D707" s="140">
        <v>110</v>
      </c>
      <c r="E707" s="140" t="s">
        <v>769</v>
      </c>
      <c r="F707" s="140">
        <v>10</v>
      </c>
      <c r="G707" s="140" t="s">
        <v>3007</v>
      </c>
      <c r="H707" s="140">
        <v>2</v>
      </c>
      <c r="I707" s="140" t="s">
        <v>611</v>
      </c>
      <c r="J707" s="29">
        <v>0</v>
      </c>
      <c r="K707" s="29">
        <v>0</v>
      </c>
      <c r="L707" s="29">
        <v>0</v>
      </c>
      <c r="M707" s="29">
        <v>0</v>
      </c>
      <c r="N707" s="29" t="s">
        <v>39</v>
      </c>
      <c r="O707" s="35">
        <v>0</v>
      </c>
      <c r="P707" s="29">
        <v>0</v>
      </c>
      <c r="Q707" s="29">
        <v>0</v>
      </c>
      <c r="R707" s="29">
        <v>0</v>
      </c>
      <c r="S707" s="92" t="s">
        <v>39</v>
      </c>
      <c r="T707" s="35">
        <v>0</v>
      </c>
      <c r="U707" s="29">
        <v>0</v>
      </c>
      <c r="V707" s="29">
        <v>0</v>
      </c>
      <c r="W707" s="29">
        <v>0</v>
      </c>
      <c r="X707" s="92" t="s">
        <v>39</v>
      </c>
      <c r="Y707" s="298" t="s">
        <v>3007</v>
      </c>
    </row>
    <row r="708" spans="1:25" x14ac:dyDescent="0.25">
      <c r="A708" s="28" t="s">
        <v>18</v>
      </c>
      <c r="B708" s="140" t="s">
        <v>753</v>
      </c>
      <c r="C708" s="296" t="s">
        <v>603</v>
      </c>
      <c r="D708" s="140">
        <v>110</v>
      </c>
      <c r="E708" s="140" t="s">
        <v>770</v>
      </c>
      <c r="F708" s="140">
        <v>10</v>
      </c>
      <c r="G708" s="140" t="s">
        <v>3007</v>
      </c>
      <c r="H708" s="140">
        <v>2</v>
      </c>
      <c r="I708" s="140" t="s">
        <v>771</v>
      </c>
      <c r="J708" s="29">
        <v>0</v>
      </c>
      <c r="K708" s="29">
        <v>0</v>
      </c>
      <c r="L708" s="29">
        <v>0</v>
      </c>
      <c r="M708" s="29">
        <v>0</v>
      </c>
      <c r="N708" s="29" t="s">
        <v>39</v>
      </c>
      <c r="O708" s="35">
        <v>0</v>
      </c>
      <c r="P708" s="29">
        <v>0</v>
      </c>
      <c r="Q708" s="29">
        <v>0</v>
      </c>
      <c r="R708" s="29">
        <v>0</v>
      </c>
      <c r="S708" s="92" t="s">
        <v>39</v>
      </c>
      <c r="T708" s="35">
        <v>0</v>
      </c>
      <c r="U708" s="29">
        <v>0</v>
      </c>
      <c r="V708" s="29">
        <v>0</v>
      </c>
      <c r="W708" s="29">
        <v>0</v>
      </c>
      <c r="X708" s="92" t="s">
        <v>39</v>
      </c>
      <c r="Y708" s="298" t="s">
        <v>3007</v>
      </c>
    </row>
    <row r="709" spans="1:25" x14ac:dyDescent="0.25">
      <c r="A709" s="28" t="s">
        <v>18</v>
      </c>
      <c r="B709" s="140" t="s">
        <v>753</v>
      </c>
      <c r="C709" s="296" t="s">
        <v>603</v>
      </c>
      <c r="D709" s="140">
        <v>110</v>
      </c>
      <c r="E709" s="140" t="s">
        <v>772</v>
      </c>
      <c r="F709" s="140">
        <v>10</v>
      </c>
      <c r="G709" s="140" t="s">
        <v>3007</v>
      </c>
      <c r="H709" s="140">
        <v>2</v>
      </c>
      <c r="I709" s="140" t="s">
        <v>773</v>
      </c>
      <c r="J709" s="29">
        <v>0</v>
      </c>
      <c r="K709" s="29">
        <v>0</v>
      </c>
      <c r="L709" s="29">
        <v>0</v>
      </c>
      <c r="M709" s="29">
        <v>0</v>
      </c>
      <c r="N709" s="29" t="s">
        <v>39</v>
      </c>
      <c r="O709" s="35">
        <v>0</v>
      </c>
      <c r="P709" s="29">
        <v>0</v>
      </c>
      <c r="Q709" s="29">
        <v>0</v>
      </c>
      <c r="R709" s="29">
        <v>0</v>
      </c>
      <c r="S709" s="92" t="s">
        <v>39</v>
      </c>
      <c r="T709" s="35">
        <v>0</v>
      </c>
      <c r="U709" s="29">
        <v>0</v>
      </c>
      <c r="V709" s="29">
        <v>0</v>
      </c>
      <c r="W709" s="29">
        <v>0</v>
      </c>
      <c r="X709" s="92" t="s">
        <v>39</v>
      </c>
      <c r="Y709" s="298" t="s">
        <v>3007</v>
      </c>
    </row>
    <row r="710" spans="1:25" x14ac:dyDescent="0.25">
      <c r="A710" s="28" t="s">
        <v>18</v>
      </c>
      <c r="B710" s="140" t="s">
        <v>753</v>
      </c>
      <c r="C710" s="296" t="s">
        <v>603</v>
      </c>
      <c r="D710" s="140">
        <v>110</v>
      </c>
      <c r="E710" s="140" t="s">
        <v>774</v>
      </c>
      <c r="F710" s="140">
        <v>10</v>
      </c>
      <c r="G710" s="140" t="s">
        <v>3007</v>
      </c>
      <c r="H710" s="140">
        <v>2</v>
      </c>
      <c r="I710" s="140" t="s">
        <v>775</v>
      </c>
      <c r="J710" s="29">
        <v>0</v>
      </c>
      <c r="K710" s="29">
        <v>0</v>
      </c>
      <c r="L710" s="29">
        <v>0</v>
      </c>
      <c r="M710" s="29">
        <v>0</v>
      </c>
      <c r="N710" s="29" t="s">
        <v>39</v>
      </c>
      <c r="O710" s="35">
        <v>0</v>
      </c>
      <c r="P710" s="29">
        <v>0</v>
      </c>
      <c r="Q710" s="29">
        <v>0</v>
      </c>
      <c r="R710" s="29">
        <v>0</v>
      </c>
      <c r="S710" s="92" t="s">
        <v>39</v>
      </c>
      <c r="T710" s="35">
        <v>0</v>
      </c>
      <c r="U710" s="29">
        <v>0</v>
      </c>
      <c r="V710" s="29">
        <v>0</v>
      </c>
      <c r="W710" s="29">
        <v>0</v>
      </c>
      <c r="X710" s="92" t="s">
        <v>39</v>
      </c>
      <c r="Y710" s="298" t="s">
        <v>3007</v>
      </c>
    </row>
    <row r="711" spans="1:25" x14ac:dyDescent="0.25">
      <c r="A711" s="28" t="s">
        <v>18</v>
      </c>
      <c r="B711" s="140" t="s">
        <v>753</v>
      </c>
      <c r="C711" s="296" t="s">
        <v>603</v>
      </c>
      <c r="D711" s="140">
        <v>110</v>
      </c>
      <c r="E711" s="479" t="s">
        <v>776</v>
      </c>
      <c r="F711" s="140">
        <v>10</v>
      </c>
      <c r="G711" s="140" t="s">
        <v>36</v>
      </c>
      <c r="H711" s="140" t="s">
        <v>3007</v>
      </c>
      <c r="I711" s="140" t="s">
        <v>632</v>
      </c>
      <c r="J711" s="29">
        <v>234.55096814967587</v>
      </c>
      <c r="K711" s="478">
        <v>-4.08</v>
      </c>
      <c r="L711" s="478">
        <v>-1.1399999999999999</v>
      </c>
      <c r="M711" s="29">
        <v>4.2362719459449245</v>
      </c>
      <c r="N711" s="29">
        <v>10.44</v>
      </c>
      <c r="O711" s="35">
        <v>510.14977565673479</v>
      </c>
      <c r="P711" s="29">
        <v>-8.6880000000000006</v>
      </c>
      <c r="Q711" s="29">
        <v>-2.552</v>
      </c>
      <c r="R711" s="29">
        <v>9.0550564879519122</v>
      </c>
      <c r="S711" s="92">
        <v>10.26</v>
      </c>
      <c r="T711" s="35">
        <v>394.0189942474816</v>
      </c>
      <c r="U711" s="29">
        <v>-6.7839999999999998</v>
      </c>
      <c r="V711" s="29">
        <v>-1.9119999999999999</v>
      </c>
      <c r="W711" s="29">
        <v>7.0482905728978</v>
      </c>
      <c r="X711" s="92">
        <v>10.34</v>
      </c>
      <c r="Y711" s="298" t="s">
        <v>3007</v>
      </c>
    </row>
    <row r="712" spans="1:25" x14ac:dyDescent="0.25">
      <c r="A712" s="28" t="s">
        <v>18</v>
      </c>
      <c r="B712" s="140" t="s">
        <v>753</v>
      </c>
      <c r="C712" s="296" t="s">
        <v>603</v>
      </c>
      <c r="D712" s="140">
        <v>110</v>
      </c>
      <c r="E712" s="140" t="s">
        <v>777</v>
      </c>
      <c r="F712" s="140">
        <v>10</v>
      </c>
      <c r="G712" s="140" t="s">
        <v>3007</v>
      </c>
      <c r="H712" s="297">
        <v>4</v>
      </c>
      <c r="I712" s="140" t="s">
        <v>611</v>
      </c>
      <c r="J712" s="29">
        <v>2.8188430583478077</v>
      </c>
      <c r="K712" s="29">
        <v>-3.5999999999999997E-2</v>
      </c>
      <c r="L712" s="29">
        <v>-3.5999999999999997E-2</v>
      </c>
      <c r="M712" s="29">
        <v>5.0911688245431422E-2</v>
      </c>
      <c r="N712" s="29">
        <v>10.44</v>
      </c>
      <c r="O712" s="35">
        <v>18.215125302016872</v>
      </c>
      <c r="P712" s="29">
        <v>-0.2112</v>
      </c>
      <c r="Q712" s="29">
        <v>-0.24480000000000002</v>
      </c>
      <c r="R712" s="29">
        <v>0.32331483108573911</v>
      </c>
      <c r="S712" s="92">
        <v>10.26</v>
      </c>
      <c r="T712" s="35">
        <v>12.195335871438365</v>
      </c>
      <c r="U712" s="29">
        <v>-0.15</v>
      </c>
      <c r="V712" s="29">
        <v>-0.15840000000000001</v>
      </c>
      <c r="W712" s="29">
        <v>0.21815260713546378</v>
      </c>
      <c r="X712" s="92">
        <v>10.34</v>
      </c>
      <c r="Y712" s="298" t="s">
        <v>3007</v>
      </c>
    </row>
    <row r="713" spans="1:25" x14ac:dyDescent="0.25">
      <c r="A713" s="28" t="s">
        <v>18</v>
      </c>
      <c r="B713" s="140" t="s">
        <v>753</v>
      </c>
      <c r="C713" s="296" t="s">
        <v>603</v>
      </c>
      <c r="D713" s="140">
        <v>110</v>
      </c>
      <c r="E713" s="140" t="s">
        <v>778</v>
      </c>
      <c r="F713" s="140">
        <v>10</v>
      </c>
      <c r="G713" s="140" t="s">
        <v>3007</v>
      </c>
      <c r="H713" s="297">
        <v>4</v>
      </c>
      <c r="I713" s="140" t="s">
        <v>611</v>
      </c>
      <c r="J713" s="29">
        <v>19.847115237452858</v>
      </c>
      <c r="K713" s="29">
        <v>-0.27360000000000001</v>
      </c>
      <c r="L713" s="29">
        <v>-0.2316</v>
      </c>
      <c r="M713" s="29">
        <v>0.35846271772668353</v>
      </c>
      <c r="N713" s="29">
        <v>10.44</v>
      </c>
      <c r="O713" s="35">
        <v>46.972647350192723</v>
      </c>
      <c r="P713" s="29">
        <v>-0.65300000000000002</v>
      </c>
      <c r="Q713" s="29">
        <v>-0.51839999999999997</v>
      </c>
      <c r="R713" s="29">
        <v>0.83375509593645059</v>
      </c>
      <c r="S713" s="92">
        <v>10.26</v>
      </c>
      <c r="T713" s="35">
        <v>28.566551573091033</v>
      </c>
      <c r="U713" s="29">
        <v>-0.4128</v>
      </c>
      <c r="V713" s="29">
        <v>-0.30119999999999997</v>
      </c>
      <c r="W713" s="29">
        <v>0.51100418784976709</v>
      </c>
      <c r="X713" s="92">
        <v>10.34</v>
      </c>
      <c r="Y713" s="298" t="s">
        <v>3007</v>
      </c>
    </row>
    <row r="714" spans="1:25" x14ac:dyDescent="0.25">
      <c r="A714" s="28" t="s">
        <v>18</v>
      </c>
      <c r="B714" s="140" t="s">
        <v>753</v>
      </c>
      <c r="C714" s="296" t="s">
        <v>603</v>
      </c>
      <c r="D714" s="140">
        <v>110</v>
      </c>
      <c r="E714" s="140" t="s">
        <v>779</v>
      </c>
      <c r="F714" s="140">
        <v>10</v>
      </c>
      <c r="G714" s="140" t="s">
        <v>3007</v>
      </c>
      <c r="H714" s="297">
        <v>4</v>
      </c>
      <c r="I714" s="140" t="s">
        <v>611</v>
      </c>
      <c r="J714" s="29">
        <v>25.424252466596617</v>
      </c>
      <c r="K714" s="29">
        <v>-0.3624</v>
      </c>
      <c r="L714" s="29">
        <v>-0.28199999999999997</v>
      </c>
      <c r="M714" s="29">
        <v>0.45919250864969474</v>
      </c>
      <c r="N714" s="29">
        <v>10.44</v>
      </c>
      <c r="O714" s="35">
        <v>64.017402346742202</v>
      </c>
      <c r="P714" s="29">
        <v>-1.0392000000000001</v>
      </c>
      <c r="Q714" s="29">
        <v>-0.45960000000000001</v>
      </c>
      <c r="R714" s="29">
        <v>1.1362960881742048</v>
      </c>
      <c r="S714" s="92">
        <v>10.26</v>
      </c>
      <c r="T714" s="35">
        <v>34.411720666263953</v>
      </c>
      <c r="U714" s="29">
        <v>-0.5484</v>
      </c>
      <c r="V714" s="29">
        <v>-0.27960000000000002</v>
      </c>
      <c r="W714" s="29">
        <v>0.61556374162226291</v>
      </c>
      <c r="X714" s="92">
        <v>10.34</v>
      </c>
      <c r="Y714" s="298" t="s">
        <v>3007</v>
      </c>
    </row>
    <row r="715" spans="1:25" x14ac:dyDescent="0.25">
      <c r="A715" s="28" t="s">
        <v>18</v>
      </c>
      <c r="B715" s="140" t="s">
        <v>753</v>
      </c>
      <c r="C715" s="296" t="s">
        <v>603</v>
      </c>
      <c r="D715" s="140">
        <v>110</v>
      </c>
      <c r="E715" s="140" t="s">
        <v>780</v>
      </c>
      <c r="F715" s="140">
        <v>10</v>
      </c>
      <c r="G715" s="140" t="s">
        <v>3007</v>
      </c>
      <c r="H715" s="297">
        <v>4</v>
      </c>
      <c r="I715" s="140" t="s">
        <v>611</v>
      </c>
      <c r="J715" s="29">
        <v>73.075868094637414</v>
      </c>
      <c r="K715" s="29">
        <v>-1.3140000000000001</v>
      </c>
      <c r="L715" s="29">
        <v>-0.124</v>
      </c>
      <c r="M715" s="29">
        <v>1.3198378688308652</v>
      </c>
      <c r="N715" s="29">
        <v>10.44</v>
      </c>
      <c r="O715" s="35">
        <v>142.53842062096297</v>
      </c>
      <c r="P715" s="29">
        <v>-2.42</v>
      </c>
      <c r="Q715" s="29">
        <v>-0.73799999999999999</v>
      </c>
      <c r="R715" s="29">
        <v>2.5300284583379691</v>
      </c>
      <c r="S715" s="92">
        <v>10.26</v>
      </c>
      <c r="T715" s="35">
        <v>91.167809536548972</v>
      </c>
      <c r="U715" s="29">
        <v>-1.5840000000000001</v>
      </c>
      <c r="V715" s="29">
        <v>-0.38800000000000001</v>
      </c>
      <c r="W715" s="29">
        <v>1.6308280105516952</v>
      </c>
      <c r="X715" s="92">
        <v>10.34</v>
      </c>
      <c r="Y715" s="298" t="s">
        <v>3007</v>
      </c>
    </row>
    <row r="716" spans="1:25" x14ac:dyDescent="0.25">
      <c r="A716" s="28" t="s">
        <v>18</v>
      </c>
      <c r="B716" s="140" t="s">
        <v>753</v>
      </c>
      <c r="C716" s="296" t="s">
        <v>603</v>
      </c>
      <c r="D716" s="140">
        <v>110</v>
      </c>
      <c r="E716" s="140" t="s">
        <v>781</v>
      </c>
      <c r="F716" s="140">
        <v>10</v>
      </c>
      <c r="G716" s="140" t="s">
        <v>3007</v>
      </c>
      <c r="H716" s="297">
        <v>4</v>
      </c>
      <c r="I716" s="140" t="s">
        <v>782</v>
      </c>
      <c r="J716" s="29">
        <v>109.24484549106741</v>
      </c>
      <c r="K716" s="29">
        <v>-1.85</v>
      </c>
      <c r="L716" s="29">
        <v>-0.68600000000000005</v>
      </c>
      <c r="M716" s="29">
        <v>1.9730930033832668</v>
      </c>
      <c r="N716" s="29">
        <v>10.44</v>
      </c>
      <c r="O716" s="35">
        <v>212.65268461045417</v>
      </c>
      <c r="P716" s="29">
        <v>-3.6960000000000002</v>
      </c>
      <c r="Q716" s="29">
        <v>-0.76600000000000001</v>
      </c>
      <c r="R716" s="29">
        <v>3.774542621298639</v>
      </c>
      <c r="S716" s="92">
        <v>10.26</v>
      </c>
      <c r="T716" s="35">
        <v>222.31894300353073</v>
      </c>
      <c r="U716" s="29">
        <v>-3.8959999999999999</v>
      </c>
      <c r="V716" s="29">
        <v>-0.79800000000000004</v>
      </c>
      <c r="W716" s="29">
        <v>3.976885716235758</v>
      </c>
      <c r="X716" s="92">
        <v>10.34</v>
      </c>
      <c r="Y716" s="298" t="s">
        <v>3007</v>
      </c>
    </row>
    <row r="717" spans="1:25" x14ac:dyDescent="0.25">
      <c r="A717" s="28" t="s">
        <v>18</v>
      </c>
      <c r="B717" s="140" t="s">
        <v>753</v>
      </c>
      <c r="C717" s="296" t="s">
        <v>603</v>
      </c>
      <c r="D717" s="140">
        <v>110</v>
      </c>
      <c r="E717" s="140" t="s">
        <v>783</v>
      </c>
      <c r="F717" s="140">
        <v>10</v>
      </c>
      <c r="G717" s="140" t="s">
        <v>3007</v>
      </c>
      <c r="H717" s="297">
        <v>4</v>
      </c>
      <c r="I717" s="140" t="s">
        <v>611</v>
      </c>
      <c r="J717" s="29">
        <v>15.033829644521639</v>
      </c>
      <c r="K717" s="29">
        <v>-0.192</v>
      </c>
      <c r="L717" s="29">
        <v>-0.192</v>
      </c>
      <c r="M717" s="29">
        <v>0.27152900397563423</v>
      </c>
      <c r="N717" s="29">
        <v>10.44</v>
      </c>
      <c r="O717" s="35">
        <v>49.493468925242276</v>
      </c>
      <c r="P717" s="29">
        <v>-0.83520000000000005</v>
      </c>
      <c r="Q717" s="29">
        <v>-0.27239999999999998</v>
      </c>
      <c r="R717" s="29">
        <v>0.87849917472926531</v>
      </c>
      <c r="S717" s="92">
        <v>10.26</v>
      </c>
      <c r="T717" s="35">
        <v>17.873899424252471</v>
      </c>
      <c r="U717" s="29">
        <v>-0.25919999999999999</v>
      </c>
      <c r="V717" s="29">
        <v>-0.18719999999999998</v>
      </c>
      <c r="W717" s="29">
        <v>0.31973188768091304</v>
      </c>
      <c r="X717" s="92">
        <v>10.34</v>
      </c>
      <c r="Y717" s="298" t="s">
        <v>3007</v>
      </c>
    </row>
    <row r="718" spans="1:25" ht="15.75" thickBot="1" x14ac:dyDescent="0.3">
      <c r="A718" s="32" t="s">
        <v>18</v>
      </c>
      <c r="B718" s="142" t="s">
        <v>753</v>
      </c>
      <c r="C718" s="305" t="s">
        <v>603</v>
      </c>
      <c r="D718" s="142">
        <v>110</v>
      </c>
      <c r="E718" s="142" t="s">
        <v>144</v>
      </c>
      <c r="F718" s="142">
        <v>10</v>
      </c>
      <c r="G718" s="142" t="s">
        <v>57</v>
      </c>
      <c r="H718" s="307">
        <v>4</v>
      </c>
      <c r="I718" s="142" t="s">
        <v>58</v>
      </c>
      <c r="J718" s="29">
        <v>0</v>
      </c>
      <c r="K718" s="29">
        <v>-1.5740000000000001E-2</v>
      </c>
      <c r="L718" s="29">
        <v>-2.3999999999999998E-4</v>
      </c>
      <c r="M718" s="29">
        <v>1.5741829626825469E-2</v>
      </c>
      <c r="N718" s="29">
        <v>10.44</v>
      </c>
      <c r="O718" s="36">
        <v>0</v>
      </c>
      <c r="P718" s="33">
        <v>-1.584E-2</v>
      </c>
      <c r="Q718" s="33">
        <v>-2.3999999999999998E-4</v>
      </c>
      <c r="R718" s="33">
        <v>1.584181807748088E-2</v>
      </c>
      <c r="S718" s="95">
        <v>10.26</v>
      </c>
      <c r="T718" s="36">
        <v>0</v>
      </c>
      <c r="U718" s="33">
        <v>-1.6619999999999999E-2</v>
      </c>
      <c r="V718" s="33">
        <v>-5.4000000000000001E-4</v>
      </c>
      <c r="W718" s="33">
        <v>1.6628770249179581E-2</v>
      </c>
      <c r="X718" s="95">
        <v>10.34</v>
      </c>
      <c r="Y718" s="301" t="s">
        <v>3007</v>
      </c>
    </row>
    <row r="719" spans="1:25" x14ac:dyDescent="0.25">
      <c r="A719" s="24" t="s">
        <v>18</v>
      </c>
      <c r="B719" s="138" t="s">
        <v>784</v>
      </c>
      <c r="C719" s="138" t="s">
        <v>20</v>
      </c>
      <c r="D719" s="138">
        <v>110</v>
      </c>
      <c r="E719" s="138" t="s">
        <v>30</v>
      </c>
      <c r="F719" s="138">
        <v>115</v>
      </c>
      <c r="G719" s="138" t="s">
        <v>31</v>
      </c>
      <c r="H719" s="138" t="s">
        <v>3007</v>
      </c>
      <c r="I719" s="138" t="s">
        <v>3007</v>
      </c>
      <c r="J719" s="25">
        <v>3.143965326420862</v>
      </c>
      <c r="K719" s="25">
        <v>-0.61399999999999999</v>
      </c>
      <c r="L719" s="25">
        <v>-0.14280000000000001</v>
      </c>
      <c r="M719" s="25">
        <v>0.6303870557046678</v>
      </c>
      <c r="N719" s="25">
        <v>115.9</v>
      </c>
      <c r="O719" s="88">
        <v>3.642369859231533</v>
      </c>
      <c r="P719" s="25">
        <v>-0.70679999999999998</v>
      </c>
      <c r="Q719" s="25">
        <v>-0.14799999999999999</v>
      </c>
      <c r="R719" s="25">
        <v>0.72212896355152523</v>
      </c>
      <c r="S719" s="89">
        <v>114.6</v>
      </c>
      <c r="T719" s="88">
        <v>3.6245397629792668</v>
      </c>
      <c r="U719" s="25">
        <v>-0.69879999999999998</v>
      </c>
      <c r="V719" s="25">
        <v>-0.17280000000000001</v>
      </c>
      <c r="W719" s="25">
        <v>0.7198480950867342</v>
      </c>
      <c r="X719" s="89">
        <v>114.8</v>
      </c>
      <c r="Y719" s="294" t="s">
        <v>3007</v>
      </c>
    </row>
    <row r="720" spans="1:25" x14ac:dyDescent="0.25">
      <c r="A720" s="28" t="s">
        <v>18</v>
      </c>
      <c r="B720" s="140" t="s">
        <v>784</v>
      </c>
      <c r="C720" s="296" t="s">
        <v>20</v>
      </c>
      <c r="D720" s="140">
        <v>110</v>
      </c>
      <c r="E720" s="140" t="s">
        <v>704</v>
      </c>
      <c r="F720" s="140">
        <v>10</v>
      </c>
      <c r="G720" s="140" t="s">
        <v>36</v>
      </c>
      <c r="H720" s="140" t="s">
        <v>3007</v>
      </c>
      <c r="I720" s="140" t="s">
        <v>259</v>
      </c>
      <c r="J720" s="29">
        <v>35.037075128094031</v>
      </c>
      <c r="K720" s="29">
        <v>-0.61399999999999999</v>
      </c>
      <c r="L720" s="29">
        <v>-0.14280000000000001</v>
      </c>
      <c r="M720" s="29">
        <v>0.6303870557046678</v>
      </c>
      <c r="N720" s="29">
        <v>10.4</v>
      </c>
      <c r="O720" s="35">
        <v>40.525785035721711</v>
      </c>
      <c r="P720" s="29">
        <v>-0.70679999999999998</v>
      </c>
      <c r="Q720" s="29">
        <v>-0.14799999999999999</v>
      </c>
      <c r="R720" s="29">
        <v>0.72212896355152523</v>
      </c>
      <c r="S720" s="92">
        <v>10.3</v>
      </c>
      <c r="T720" s="35">
        <v>40.009342768271132</v>
      </c>
      <c r="U720" s="29">
        <v>-0.69879999999999998</v>
      </c>
      <c r="V720" s="29">
        <v>-0.17280000000000001</v>
      </c>
      <c r="W720" s="29">
        <v>0.7198480950867342</v>
      </c>
      <c r="X720" s="92">
        <v>10.4</v>
      </c>
      <c r="Y720" s="298" t="s">
        <v>3007</v>
      </c>
    </row>
    <row r="721" spans="1:25" x14ac:dyDescent="0.25">
      <c r="A721" s="28" t="s">
        <v>18</v>
      </c>
      <c r="B721" s="140" t="s">
        <v>784</v>
      </c>
      <c r="C721" s="296" t="s">
        <v>20</v>
      </c>
      <c r="D721" s="140">
        <v>110</v>
      </c>
      <c r="E721" s="140" t="s">
        <v>785</v>
      </c>
      <c r="F721" s="140">
        <v>10</v>
      </c>
      <c r="G721" s="140" t="s">
        <v>3007</v>
      </c>
      <c r="H721" s="297">
        <v>1</v>
      </c>
      <c r="I721" s="140" t="s">
        <v>786</v>
      </c>
      <c r="J721" s="29">
        <v>4.1924612580689367</v>
      </c>
      <c r="K721" s="29">
        <v>-7.3799999999999991E-2</v>
      </c>
      <c r="L721" s="29">
        <v>-1.5599999999999999E-2</v>
      </c>
      <c r="M721" s="29">
        <v>7.5430762955176311E-2</v>
      </c>
      <c r="N721" s="29">
        <v>10.4</v>
      </c>
      <c r="O721" s="35">
        <v>5.311786652308637</v>
      </c>
      <c r="P721" s="29">
        <v>-9.2999999999999999E-2</v>
      </c>
      <c r="Q721" s="29">
        <v>-1.7600000000000001E-2</v>
      </c>
      <c r="R721" s="29">
        <v>9.4650726357487613E-2</v>
      </c>
      <c r="S721" s="92">
        <v>10.3</v>
      </c>
      <c r="T721" s="35">
        <v>5.9391036112888633</v>
      </c>
      <c r="U721" s="29">
        <v>-0.1022</v>
      </c>
      <c r="V721" s="29">
        <v>-3.1199999999999999E-2</v>
      </c>
      <c r="W721" s="29">
        <v>0.10685635217430922</v>
      </c>
      <c r="X721" s="92">
        <v>10.4</v>
      </c>
      <c r="Y721" s="298" t="s">
        <v>3007</v>
      </c>
    </row>
    <row r="722" spans="1:25" x14ac:dyDescent="0.25">
      <c r="A722" s="28" t="s">
        <v>18</v>
      </c>
      <c r="B722" s="140" t="s">
        <v>784</v>
      </c>
      <c r="C722" s="296" t="s">
        <v>20</v>
      </c>
      <c r="D722" s="140">
        <v>110</v>
      </c>
      <c r="E722" s="140" t="s">
        <v>787</v>
      </c>
      <c r="F722" s="140">
        <v>10</v>
      </c>
      <c r="G722" s="140" t="s">
        <v>3007</v>
      </c>
      <c r="H722" s="297">
        <v>1</v>
      </c>
      <c r="I722" s="140" t="s">
        <v>788</v>
      </c>
      <c r="J722" s="29">
        <v>7.8318657911027465</v>
      </c>
      <c r="K722" s="29">
        <v>-0.13830000000000001</v>
      </c>
      <c r="L722" s="29">
        <v>-2.7E-2</v>
      </c>
      <c r="M722" s="29">
        <v>0.14091092931352062</v>
      </c>
      <c r="N722" s="29">
        <v>10.4</v>
      </c>
      <c r="O722" s="35">
        <v>9.0929936094400006</v>
      </c>
      <c r="P722" s="29">
        <v>-0.1605</v>
      </c>
      <c r="Q722" s="29">
        <v>-2.2200000000000001E-2</v>
      </c>
      <c r="R722" s="29">
        <v>0.16202805312661139</v>
      </c>
      <c r="S722" s="92">
        <v>10.3</v>
      </c>
      <c r="T722" s="35">
        <v>9.5151145160309145</v>
      </c>
      <c r="U722" s="29">
        <v>-0.1686</v>
      </c>
      <c r="V722" s="29">
        <v>-2.9700000000000001E-2</v>
      </c>
      <c r="W722" s="29">
        <v>0.17119594037242822</v>
      </c>
      <c r="X722" s="92">
        <v>10.4</v>
      </c>
      <c r="Y722" s="298" t="s">
        <v>3007</v>
      </c>
    </row>
    <row r="723" spans="1:25" x14ac:dyDescent="0.25">
      <c r="A723" s="28" t="s">
        <v>18</v>
      </c>
      <c r="B723" s="140" t="s">
        <v>784</v>
      </c>
      <c r="C723" s="296" t="s">
        <v>20</v>
      </c>
      <c r="D723" s="140">
        <v>110</v>
      </c>
      <c r="E723" s="140" t="s">
        <v>789</v>
      </c>
      <c r="F723" s="140">
        <v>10</v>
      </c>
      <c r="G723" s="140" t="s">
        <v>3007</v>
      </c>
      <c r="H723" s="297">
        <v>1</v>
      </c>
      <c r="I723" s="140" t="s">
        <v>790</v>
      </c>
      <c r="J723" s="29">
        <v>23.068249748780126</v>
      </c>
      <c r="K723" s="29">
        <v>-0.40079999999999999</v>
      </c>
      <c r="L723" s="29">
        <v>-0.10779999999999999</v>
      </c>
      <c r="M723" s="29">
        <v>0.41504394948005202</v>
      </c>
      <c r="N723" s="29">
        <v>10.4</v>
      </c>
      <c r="O723" s="35">
        <v>25.733109955485343</v>
      </c>
      <c r="P723" s="29">
        <v>-0.44500000000000001</v>
      </c>
      <c r="Q723" s="29">
        <v>-0.11059999999999999</v>
      </c>
      <c r="R723" s="29">
        <v>0.45853828629679333</v>
      </c>
      <c r="S723" s="92">
        <v>10.3</v>
      </c>
      <c r="T723" s="35">
        <v>24.415364112034244</v>
      </c>
      <c r="U723" s="29">
        <v>-0.42199999999999999</v>
      </c>
      <c r="V723" s="29">
        <v>-0.122</v>
      </c>
      <c r="W723" s="29">
        <v>0.43928123110372014</v>
      </c>
      <c r="X723" s="92">
        <v>10.4</v>
      </c>
      <c r="Y723" s="298" t="s">
        <v>3007</v>
      </c>
    </row>
    <row r="724" spans="1:25" x14ac:dyDescent="0.25">
      <c r="A724" s="28" t="s">
        <v>18</v>
      </c>
      <c r="B724" s="140" t="s">
        <v>784</v>
      </c>
      <c r="C724" s="296" t="s">
        <v>20</v>
      </c>
      <c r="D724" s="140">
        <v>110</v>
      </c>
      <c r="E724" s="140" t="s">
        <v>135</v>
      </c>
      <c r="F724" s="140">
        <v>10</v>
      </c>
      <c r="G724" s="140" t="s">
        <v>57</v>
      </c>
      <c r="H724" s="297">
        <v>1</v>
      </c>
      <c r="I724" s="140" t="s">
        <v>58</v>
      </c>
      <c r="J724" s="29">
        <v>0</v>
      </c>
      <c r="K724" s="29">
        <v>-7.3600000000000002E-3</v>
      </c>
      <c r="L724" s="29">
        <v>-6.6E-4</v>
      </c>
      <c r="M724" s="29">
        <v>7.3895331381623837E-3</v>
      </c>
      <c r="N724" s="29">
        <v>10.4</v>
      </c>
      <c r="O724" s="35">
        <v>0</v>
      </c>
      <c r="P724" s="29">
        <v>-6.8200000000000005E-3</v>
      </c>
      <c r="Q724" s="29">
        <v>-1.7999999999999998E-4</v>
      </c>
      <c r="R724" s="29">
        <v>6.8223749530497086E-3</v>
      </c>
      <c r="S724" s="92">
        <v>10.3</v>
      </c>
      <c r="T724" s="35">
        <v>0</v>
      </c>
      <c r="U724" s="29">
        <v>-6.4400000000000004E-3</v>
      </c>
      <c r="V724" s="29">
        <v>0</v>
      </c>
      <c r="W724" s="29">
        <v>6.4400000000000004E-3</v>
      </c>
      <c r="X724" s="92">
        <v>10.4</v>
      </c>
      <c r="Y724" s="298" t="s">
        <v>3007</v>
      </c>
    </row>
    <row r="725" spans="1:25" x14ac:dyDescent="0.25">
      <c r="A725" s="30" t="s">
        <v>18</v>
      </c>
      <c r="B725" s="141" t="s">
        <v>784</v>
      </c>
      <c r="C725" s="141" t="s">
        <v>20</v>
      </c>
      <c r="D725" s="141">
        <v>110</v>
      </c>
      <c r="E725" s="141" t="s">
        <v>59</v>
      </c>
      <c r="F725" s="141">
        <v>115</v>
      </c>
      <c r="G725" s="141" t="s">
        <v>31</v>
      </c>
      <c r="H725" s="141" t="s">
        <v>3007</v>
      </c>
      <c r="I725" s="141" t="s">
        <v>3007</v>
      </c>
      <c r="J725" s="31">
        <v>0.85607224685834338</v>
      </c>
      <c r="K725" s="31">
        <v>-0.1628</v>
      </c>
      <c r="L725" s="31">
        <v>-5.4399999999999997E-2</v>
      </c>
      <c r="M725" s="31">
        <v>0.17164847800082586</v>
      </c>
      <c r="N725" s="31">
        <v>115.9</v>
      </c>
      <c r="O725" s="93">
        <v>1.4103687152566691</v>
      </c>
      <c r="P725" s="31">
        <v>-0.27039999999999997</v>
      </c>
      <c r="Q725" s="31">
        <v>-7.1199999999999999E-2</v>
      </c>
      <c r="R725" s="31">
        <v>0.2796168807493567</v>
      </c>
      <c r="S725" s="94">
        <v>114.6</v>
      </c>
      <c r="T725" s="93">
        <v>1.2130399723811538</v>
      </c>
      <c r="U725" s="31">
        <v>-0.23280000000000001</v>
      </c>
      <c r="V725" s="31">
        <v>-6.2E-2</v>
      </c>
      <c r="W725" s="31">
        <v>0.24091459067478666</v>
      </c>
      <c r="X725" s="94">
        <v>114.8</v>
      </c>
      <c r="Y725" s="299" t="s">
        <v>3007</v>
      </c>
    </row>
    <row r="726" spans="1:25" x14ac:dyDescent="0.25">
      <c r="A726" s="28" t="s">
        <v>18</v>
      </c>
      <c r="B726" s="140" t="s">
        <v>784</v>
      </c>
      <c r="C726" s="296" t="s">
        <v>20</v>
      </c>
      <c r="D726" s="140">
        <v>110</v>
      </c>
      <c r="E726" s="140" t="s">
        <v>791</v>
      </c>
      <c r="F726" s="140">
        <v>10</v>
      </c>
      <c r="G726" s="140" t="s">
        <v>36</v>
      </c>
      <c r="H726" s="140" t="s">
        <v>3007</v>
      </c>
      <c r="I726" s="140" t="s">
        <v>289</v>
      </c>
      <c r="J726" s="29">
        <v>9.54026667412327</v>
      </c>
      <c r="K726" s="29">
        <v>-0.1628</v>
      </c>
      <c r="L726" s="29">
        <v>-5.4399999999999997E-2</v>
      </c>
      <c r="M726" s="29">
        <v>0.17164847800082586</v>
      </c>
      <c r="N726" s="29">
        <v>10.4</v>
      </c>
      <c r="O726" s="35">
        <v>15.692063569748958</v>
      </c>
      <c r="P726" s="29">
        <v>-0.27039999999999997</v>
      </c>
      <c r="Q726" s="29">
        <v>-7.1199999999999999E-2</v>
      </c>
      <c r="R726" s="29">
        <v>0.2796168807493567</v>
      </c>
      <c r="S726" s="92">
        <v>10.3</v>
      </c>
      <c r="T726" s="35">
        <v>13.390095079745814</v>
      </c>
      <c r="U726" s="29">
        <v>-0.23280000000000001</v>
      </c>
      <c r="V726" s="29">
        <v>-6.2E-2</v>
      </c>
      <c r="W726" s="29">
        <v>0.24091459067478666</v>
      </c>
      <c r="X726" s="92">
        <v>10.4</v>
      </c>
      <c r="Y726" s="298" t="s">
        <v>3007</v>
      </c>
    </row>
    <row r="727" spans="1:25" x14ac:dyDescent="0.25">
      <c r="A727" s="28" t="s">
        <v>18</v>
      </c>
      <c r="B727" s="140" t="s">
        <v>784</v>
      </c>
      <c r="C727" s="296" t="s">
        <v>20</v>
      </c>
      <c r="D727" s="140">
        <v>110</v>
      </c>
      <c r="E727" s="140" t="s">
        <v>792</v>
      </c>
      <c r="F727" s="140">
        <v>10</v>
      </c>
      <c r="G727" s="140" t="s">
        <v>3007</v>
      </c>
      <c r="H727" s="140">
        <v>2</v>
      </c>
      <c r="I727" s="140" t="s">
        <v>793</v>
      </c>
      <c r="J727" s="29">
        <v>9.7061718918242548</v>
      </c>
      <c r="K727" s="29">
        <v>-0.16500000000000001</v>
      </c>
      <c r="L727" s="29">
        <v>-5.7200000000000001E-2</v>
      </c>
      <c r="M727" s="29">
        <v>0.174633444677702</v>
      </c>
      <c r="N727" s="29">
        <v>10.4</v>
      </c>
      <c r="O727" s="35">
        <v>15.778121737234162</v>
      </c>
      <c r="P727" s="29">
        <v>-0.27139999999999997</v>
      </c>
      <c r="Q727" s="29">
        <v>-7.3400000000000007E-2</v>
      </c>
      <c r="R727" s="29">
        <v>0.28115035123577559</v>
      </c>
      <c r="S727" s="92">
        <v>10.3</v>
      </c>
      <c r="T727" s="35">
        <v>13.526348472985342</v>
      </c>
      <c r="U727" s="29">
        <v>-0.23480000000000001</v>
      </c>
      <c r="V727" s="29">
        <v>-6.4000000000000001E-2</v>
      </c>
      <c r="W727" s="29">
        <v>0.24336606172595227</v>
      </c>
      <c r="X727" s="92">
        <v>10.4</v>
      </c>
      <c r="Y727" s="298" t="s">
        <v>3007</v>
      </c>
    </row>
    <row r="728" spans="1:25" ht="15.75" thickBot="1" x14ac:dyDescent="0.3">
      <c r="A728" s="32" t="s">
        <v>18</v>
      </c>
      <c r="B728" s="142" t="s">
        <v>784</v>
      </c>
      <c r="C728" s="305" t="s">
        <v>20</v>
      </c>
      <c r="D728" s="142">
        <v>110</v>
      </c>
      <c r="E728" s="142" t="s">
        <v>2706</v>
      </c>
      <c r="F728" s="142">
        <v>10</v>
      </c>
      <c r="G728" s="142" t="s">
        <v>57</v>
      </c>
      <c r="H728" s="142">
        <v>2</v>
      </c>
      <c r="I728" s="142" t="s">
        <v>58</v>
      </c>
      <c r="J728" s="29">
        <v>0</v>
      </c>
      <c r="K728" s="29">
        <v>0</v>
      </c>
      <c r="L728" s="29">
        <v>0</v>
      </c>
      <c r="M728" s="29">
        <v>0</v>
      </c>
      <c r="N728" s="29">
        <v>10.4</v>
      </c>
      <c r="O728" s="36">
        <v>0</v>
      </c>
      <c r="P728" s="33">
        <v>0</v>
      </c>
      <c r="Q728" s="33">
        <v>0</v>
      </c>
      <c r="R728" s="33">
        <v>0</v>
      </c>
      <c r="S728" s="95">
        <v>10.3</v>
      </c>
      <c r="T728" s="36">
        <v>0</v>
      </c>
      <c r="U728" s="33">
        <v>0</v>
      </c>
      <c r="V728" s="33">
        <v>0</v>
      </c>
      <c r="W728" s="33">
        <v>0</v>
      </c>
      <c r="X728" s="95">
        <v>10.4</v>
      </c>
      <c r="Y728" s="301" t="s">
        <v>3007</v>
      </c>
    </row>
    <row r="729" spans="1:25" x14ac:dyDescent="0.25">
      <c r="A729" s="24" t="s">
        <v>18</v>
      </c>
      <c r="B729" s="138" t="s">
        <v>794</v>
      </c>
      <c r="C729" s="138" t="s">
        <v>22</v>
      </c>
      <c r="D729" s="138">
        <v>35</v>
      </c>
      <c r="E729" s="138" t="s">
        <v>30</v>
      </c>
      <c r="F729" s="138">
        <v>35</v>
      </c>
      <c r="G729" s="138" t="s">
        <v>31</v>
      </c>
      <c r="H729" s="138" t="s">
        <v>3007</v>
      </c>
      <c r="I729" s="138" t="s">
        <v>3007</v>
      </c>
      <c r="J729" s="25">
        <v>7.9227076917855346</v>
      </c>
      <c r="K729" s="25">
        <v>-0.47160000000000002</v>
      </c>
      <c r="L729" s="25">
        <v>-0.1404</v>
      </c>
      <c r="M729" s="25">
        <v>0.49205560661372411</v>
      </c>
      <c r="N729" s="25">
        <v>35.9</v>
      </c>
      <c r="O729" s="88">
        <v>9.1534798134198372</v>
      </c>
      <c r="P729" s="25">
        <v>-0.54359999999999997</v>
      </c>
      <c r="Q729" s="25">
        <v>-0.12959999999999999</v>
      </c>
      <c r="R729" s="25">
        <v>0.55883550352496392</v>
      </c>
      <c r="S729" s="89">
        <v>35.29</v>
      </c>
      <c r="T729" s="88">
        <v>10.175757001520834</v>
      </c>
      <c r="U729" s="25">
        <v>-0.60960000000000003</v>
      </c>
      <c r="V729" s="25">
        <v>-0.13440000000000002</v>
      </c>
      <c r="W729" s="25">
        <v>0.62423995386389686</v>
      </c>
      <c r="X729" s="89">
        <v>35.46</v>
      </c>
      <c r="Y729" s="294" t="s">
        <v>3007</v>
      </c>
    </row>
    <row r="730" spans="1:25" x14ac:dyDescent="0.25">
      <c r="A730" s="28" t="s">
        <v>18</v>
      </c>
      <c r="B730" s="140" t="s">
        <v>794</v>
      </c>
      <c r="C730" s="296" t="s">
        <v>22</v>
      </c>
      <c r="D730" s="140">
        <v>35</v>
      </c>
      <c r="E730" s="140" t="s">
        <v>258</v>
      </c>
      <c r="F730" s="140">
        <v>10</v>
      </c>
      <c r="G730" s="140" t="s">
        <v>36</v>
      </c>
      <c r="H730" s="140" t="s">
        <v>3007</v>
      </c>
      <c r="I730" s="140" t="s">
        <v>259</v>
      </c>
      <c r="J730" s="29">
        <v>28.160911498524818</v>
      </c>
      <c r="K730" s="29">
        <v>-0.47160000000000002</v>
      </c>
      <c r="L730" s="29">
        <v>-0.1404</v>
      </c>
      <c r="M730" s="29">
        <v>0.49205560661372411</v>
      </c>
      <c r="N730" s="29">
        <v>10.1</v>
      </c>
      <c r="O730" s="35">
        <v>32.302630261558605</v>
      </c>
      <c r="P730" s="29">
        <v>-0.54359999999999997</v>
      </c>
      <c r="Q730" s="29">
        <v>-0.12959999999999999</v>
      </c>
      <c r="R730" s="29">
        <v>0.55883550352496392</v>
      </c>
      <c r="S730" s="92">
        <v>10</v>
      </c>
      <c r="T730" s="35">
        <v>36.08323432739288</v>
      </c>
      <c r="U730" s="29">
        <v>-0.60960000000000003</v>
      </c>
      <c r="V730" s="29">
        <v>-0.13440000000000002</v>
      </c>
      <c r="W730" s="29">
        <v>0.62423995386389686</v>
      </c>
      <c r="X730" s="92">
        <v>10</v>
      </c>
      <c r="Y730" s="298" t="s">
        <v>3007</v>
      </c>
    </row>
    <row r="731" spans="1:25" x14ac:dyDescent="0.25">
      <c r="A731" s="28" t="s">
        <v>18</v>
      </c>
      <c r="B731" s="140" t="s">
        <v>794</v>
      </c>
      <c r="C731" s="296" t="s">
        <v>22</v>
      </c>
      <c r="D731" s="140">
        <v>35</v>
      </c>
      <c r="E731" s="140" t="s">
        <v>795</v>
      </c>
      <c r="F731" s="140">
        <v>10</v>
      </c>
      <c r="G731" s="140" t="s">
        <v>3007</v>
      </c>
      <c r="H731" s="297">
        <v>1</v>
      </c>
      <c r="I731" s="140" t="s">
        <v>796</v>
      </c>
      <c r="J731" s="29">
        <v>0.56319645625330716</v>
      </c>
      <c r="K731" s="29">
        <v>-7.7999999999999996E-3</v>
      </c>
      <c r="L731" s="29">
        <v>-6.0000000000000001E-3</v>
      </c>
      <c r="M731" s="29">
        <v>9.8407316801140347E-3</v>
      </c>
      <c r="N731" s="29">
        <v>10.1</v>
      </c>
      <c r="O731" s="35">
        <v>0.54175142260624187</v>
      </c>
      <c r="P731" s="29">
        <v>-7.1999999999999998E-3</v>
      </c>
      <c r="Q731" s="29">
        <v>-6.0000000000000001E-3</v>
      </c>
      <c r="R731" s="29">
        <v>9.3722996110879846E-3</v>
      </c>
      <c r="S731" s="92">
        <v>10</v>
      </c>
      <c r="T731" s="35">
        <v>0.59669308210700323</v>
      </c>
      <c r="U731" s="29">
        <v>-8.4000000000000012E-3</v>
      </c>
      <c r="V731" s="29">
        <v>-6.0000000000000001E-3</v>
      </c>
      <c r="W731" s="29">
        <v>1.0322790320451152E-2</v>
      </c>
      <c r="X731" s="92">
        <v>10</v>
      </c>
      <c r="Y731" s="298" t="s">
        <v>3007</v>
      </c>
    </row>
    <row r="732" spans="1:25" x14ac:dyDescent="0.25">
      <c r="A732" s="28" t="s">
        <v>18</v>
      </c>
      <c r="B732" s="140" t="s">
        <v>794</v>
      </c>
      <c r="C732" s="296" t="s">
        <v>22</v>
      </c>
      <c r="D732" s="140">
        <v>35</v>
      </c>
      <c r="E732" s="140" t="s">
        <v>797</v>
      </c>
      <c r="F732" s="140">
        <v>10</v>
      </c>
      <c r="G732" s="140" t="s">
        <v>3007</v>
      </c>
      <c r="H732" s="297">
        <v>1</v>
      </c>
      <c r="I732" s="140" t="s">
        <v>212</v>
      </c>
      <c r="J732" s="29">
        <v>19.558151388542758</v>
      </c>
      <c r="K732" s="29">
        <v>-0.32869999999999999</v>
      </c>
      <c r="L732" s="29">
        <v>-9.35E-2</v>
      </c>
      <c r="M732" s="29">
        <v>0.34173957921200759</v>
      </c>
      <c r="N732" s="29">
        <v>10.1</v>
      </c>
      <c r="O732" s="35">
        <v>22.966897166681736</v>
      </c>
      <c r="P732" s="29">
        <v>-0.38700000000000001</v>
      </c>
      <c r="Q732" s="29">
        <v>-0.09</v>
      </c>
      <c r="R732" s="29">
        <v>0.39732732098359408</v>
      </c>
      <c r="S732" s="92">
        <v>10</v>
      </c>
      <c r="T732" s="35">
        <v>25.731717530044687</v>
      </c>
      <c r="U732" s="29">
        <v>-0.43580000000000002</v>
      </c>
      <c r="V732" s="29">
        <v>-9.0799999999999992E-2</v>
      </c>
      <c r="W732" s="29">
        <v>0.44515871326977308</v>
      </c>
      <c r="X732" s="92">
        <v>10</v>
      </c>
      <c r="Y732" s="298" t="s">
        <v>3007</v>
      </c>
    </row>
    <row r="733" spans="1:25" x14ac:dyDescent="0.25">
      <c r="A733" s="28" t="s">
        <v>18</v>
      </c>
      <c r="B733" s="140" t="s">
        <v>794</v>
      </c>
      <c r="C733" s="296" t="s">
        <v>22</v>
      </c>
      <c r="D733" s="140">
        <v>35</v>
      </c>
      <c r="E733" s="140" t="s">
        <v>798</v>
      </c>
      <c r="F733" s="140">
        <v>10</v>
      </c>
      <c r="G733" s="140" t="s">
        <v>3007</v>
      </c>
      <c r="H733" s="297">
        <v>1</v>
      </c>
      <c r="I733" s="140" t="s">
        <v>799</v>
      </c>
      <c r="J733" s="29">
        <v>8.6292742474291586</v>
      </c>
      <c r="K733" s="29">
        <v>-0.14280000000000001</v>
      </c>
      <c r="L733" s="29">
        <v>-4.8399999999999999E-2</v>
      </c>
      <c r="M733" s="29">
        <v>0.15077930892532967</v>
      </c>
      <c r="N733" s="29">
        <v>10.1</v>
      </c>
      <c r="O733" s="35">
        <v>9.4189008811368513</v>
      </c>
      <c r="P733" s="29">
        <v>-0.15759999999999999</v>
      </c>
      <c r="Q733" s="29">
        <v>-4.1399999999999999E-2</v>
      </c>
      <c r="R733" s="29">
        <v>0.16294698524366752</v>
      </c>
      <c r="S733" s="92">
        <v>10</v>
      </c>
      <c r="T733" s="35">
        <v>10.405350006802989</v>
      </c>
      <c r="U733" s="29">
        <v>-0.1744</v>
      </c>
      <c r="V733" s="29">
        <v>-4.4600000000000001E-2</v>
      </c>
      <c r="W733" s="29">
        <v>0.18001255511769171</v>
      </c>
      <c r="X733" s="92">
        <v>10</v>
      </c>
      <c r="Y733" s="298" t="s">
        <v>3007</v>
      </c>
    </row>
    <row r="734" spans="1:25" x14ac:dyDescent="0.25">
      <c r="A734" s="28" t="s">
        <v>18</v>
      </c>
      <c r="B734" s="140" t="s">
        <v>794</v>
      </c>
      <c r="C734" s="296" t="s">
        <v>22</v>
      </c>
      <c r="D734" s="140">
        <v>35</v>
      </c>
      <c r="E734" s="140" t="s">
        <v>135</v>
      </c>
      <c r="F734" s="140">
        <v>10</v>
      </c>
      <c r="G734" s="140" t="s">
        <v>57</v>
      </c>
      <c r="H734" s="297">
        <v>1</v>
      </c>
      <c r="I734" s="140" t="s">
        <v>58</v>
      </c>
      <c r="J734" s="29">
        <v>0</v>
      </c>
      <c r="K734" s="29">
        <v>-6.3299999999999997E-3</v>
      </c>
      <c r="L734" s="29">
        <v>-5.4000000000000001E-4</v>
      </c>
      <c r="M734" s="29">
        <v>6.352991421369936E-3</v>
      </c>
      <c r="N734" s="29">
        <v>10.1</v>
      </c>
      <c r="O734" s="35">
        <v>0</v>
      </c>
      <c r="P734" s="29">
        <v>-6.0899999999999999E-3</v>
      </c>
      <c r="Q734" s="29">
        <v>-5.4000000000000001E-4</v>
      </c>
      <c r="R734" s="29">
        <v>6.1138940128203072E-3</v>
      </c>
      <c r="S734" s="92">
        <v>10</v>
      </c>
      <c r="T734" s="35">
        <v>0</v>
      </c>
      <c r="U734" s="29">
        <v>-4.6500000000000005E-3</v>
      </c>
      <c r="V734" s="29">
        <v>-1.1100000000000001E-3</v>
      </c>
      <c r="W734" s="29">
        <v>4.7806484915751757E-3</v>
      </c>
      <c r="X734" s="92">
        <v>10</v>
      </c>
      <c r="Y734" s="298" t="s">
        <v>3007</v>
      </c>
    </row>
    <row r="735" spans="1:25" x14ac:dyDescent="0.25">
      <c r="A735" s="30" t="s">
        <v>18</v>
      </c>
      <c r="B735" s="141" t="s">
        <v>794</v>
      </c>
      <c r="C735" s="141" t="s">
        <v>22</v>
      </c>
      <c r="D735" s="141">
        <v>35</v>
      </c>
      <c r="E735" s="141" t="s">
        <v>59</v>
      </c>
      <c r="F735" s="141">
        <v>35</v>
      </c>
      <c r="G735" s="141" t="s">
        <v>31</v>
      </c>
      <c r="H735" s="141" t="s">
        <v>3007</v>
      </c>
      <c r="I735" s="141" t="s">
        <v>3007</v>
      </c>
      <c r="J735" s="31">
        <v>0</v>
      </c>
      <c r="K735" s="31">
        <v>0</v>
      </c>
      <c r="L735" s="31">
        <v>0</v>
      </c>
      <c r="M735" s="31">
        <v>0</v>
      </c>
      <c r="N735" s="31">
        <v>35.520000000000003</v>
      </c>
      <c r="O735" s="93">
        <v>0</v>
      </c>
      <c r="P735" s="31">
        <v>0</v>
      </c>
      <c r="Q735" s="31">
        <v>0</v>
      </c>
      <c r="R735" s="31">
        <v>0</v>
      </c>
      <c r="S735" s="94">
        <v>35.22</v>
      </c>
      <c r="T735" s="93">
        <v>0</v>
      </c>
      <c r="U735" s="31">
        <v>0</v>
      </c>
      <c r="V735" s="31">
        <v>0</v>
      </c>
      <c r="W735" s="31">
        <v>0</v>
      </c>
      <c r="X735" s="94">
        <v>35.26</v>
      </c>
      <c r="Y735" s="299" t="s">
        <v>3007</v>
      </c>
    </row>
    <row r="736" spans="1:25" x14ac:dyDescent="0.25">
      <c r="A736" s="28" t="s">
        <v>18</v>
      </c>
      <c r="B736" s="140" t="s">
        <v>794</v>
      </c>
      <c r="C736" s="296" t="s">
        <v>22</v>
      </c>
      <c r="D736" s="140">
        <v>35</v>
      </c>
      <c r="E736" s="140" t="s">
        <v>270</v>
      </c>
      <c r="F736" s="140">
        <v>10</v>
      </c>
      <c r="G736" s="140" t="s">
        <v>36</v>
      </c>
      <c r="H736" s="140" t="s">
        <v>3007</v>
      </c>
      <c r="I736" s="140" t="s">
        <v>289</v>
      </c>
      <c r="J736" s="29">
        <v>0</v>
      </c>
      <c r="K736" s="29">
        <v>0</v>
      </c>
      <c r="L736" s="29">
        <v>0</v>
      </c>
      <c r="M736" s="29">
        <v>0</v>
      </c>
      <c r="N736" s="29" t="s">
        <v>3162</v>
      </c>
      <c r="O736" s="35">
        <v>0</v>
      </c>
      <c r="P736" s="29">
        <v>0</v>
      </c>
      <c r="Q736" s="29">
        <v>0</v>
      </c>
      <c r="R736" s="29">
        <v>0</v>
      </c>
      <c r="S736" s="92" t="s">
        <v>3162</v>
      </c>
      <c r="T736" s="35">
        <v>0</v>
      </c>
      <c r="U736" s="29">
        <v>0</v>
      </c>
      <c r="V736" s="29">
        <v>0</v>
      </c>
      <c r="W736" s="29">
        <v>0</v>
      </c>
      <c r="X736" s="92" t="s">
        <v>3162</v>
      </c>
      <c r="Y736" s="298" t="s">
        <v>3007</v>
      </c>
    </row>
    <row r="737" spans="1:25" x14ac:dyDescent="0.25">
      <c r="A737" s="28" t="s">
        <v>18</v>
      </c>
      <c r="B737" s="140" t="s">
        <v>794</v>
      </c>
      <c r="C737" s="296" t="s">
        <v>22</v>
      </c>
      <c r="D737" s="140">
        <v>35</v>
      </c>
      <c r="E737" s="140" t="s">
        <v>800</v>
      </c>
      <c r="F737" s="140">
        <v>10</v>
      </c>
      <c r="G737" s="140" t="s">
        <v>3007</v>
      </c>
      <c r="H737" s="140">
        <v>2</v>
      </c>
      <c r="I737" s="140" t="s">
        <v>801</v>
      </c>
      <c r="J737" s="29">
        <v>0</v>
      </c>
      <c r="K737" s="29">
        <v>-2.9999999999999997E-4</v>
      </c>
      <c r="L737" s="29">
        <v>0</v>
      </c>
      <c r="M737" s="29">
        <v>2.9999999999999997E-4</v>
      </c>
      <c r="N737" s="29" t="s">
        <v>3162</v>
      </c>
      <c r="O737" s="35">
        <v>0</v>
      </c>
      <c r="P737" s="29">
        <v>-2.9999999999999997E-4</v>
      </c>
      <c r="Q737" s="29">
        <v>0</v>
      </c>
      <c r="R737" s="29">
        <v>2.9999999999999997E-4</v>
      </c>
      <c r="S737" s="92" t="s">
        <v>3162</v>
      </c>
      <c r="T737" s="35">
        <v>0</v>
      </c>
      <c r="U737" s="29">
        <v>-2.9999999999999997E-4</v>
      </c>
      <c r="V737" s="29">
        <v>0</v>
      </c>
      <c r="W737" s="29">
        <v>2.9999999999999997E-4</v>
      </c>
      <c r="X737" s="92" t="s">
        <v>3162</v>
      </c>
      <c r="Y737" s="298" t="s">
        <v>3007</v>
      </c>
    </row>
    <row r="738" spans="1:25" ht="15.75" thickBot="1" x14ac:dyDescent="0.3">
      <c r="A738" s="32" t="s">
        <v>18</v>
      </c>
      <c r="B738" s="142" t="s">
        <v>794</v>
      </c>
      <c r="C738" s="305" t="s">
        <v>22</v>
      </c>
      <c r="D738" s="142">
        <v>35</v>
      </c>
      <c r="E738" s="142" t="s">
        <v>144</v>
      </c>
      <c r="F738" s="142">
        <v>10</v>
      </c>
      <c r="G738" s="142" t="s">
        <v>57</v>
      </c>
      <c r="H738" s="142">
        <v>1</v>
      </c>
      <c r="I738" s="142" t="s">
        <v>58</v>
      </c>
      <c r="J738" s="29">
        <v>0</v>
      </c>
      <c r="K738" s="29">
        <v>0</v>
      </c>
      <c r="L738" s="29">
        <v>-5.9999999999999995E-5</v>
      </c>
      <c r="M738" s="29">
        <v>5.9999999999999995E-5</v>
      </c>
      <c r="N738" s="29" t="s">
        <v>3162</v>
      </c>
      <c r="O738" s="36">
        <v>0</v>
      </c>
      <c r="P738" s="33">
        <v>0</v>
      </c>
      <c r="Q738" s="33">
        <v>-2.9999999999999997E-5</v>
      </c>
      <c r="R738" s="33">
        <v>2.9999999999999997E-5</v>
      </c>
      <c r="S738" s="95" t="s">
        <v>3162</v>
      </c>
      <c r="T738" s="36">
        <v>0</v>
      </c>
      <c r="U738" s="33">
        <v>0</v>
      </c>
      <c r="V738" s="33">
        <v>-1.4999999999999999E-5</v>
      </c>
      <c r="W738" s="33">
        <v>1.4999999999999999E-5</v>
      </c>
      <c r="X738" s="95" t="s">
        <v>3162</v>
      </c>
      <c r="Y738" s="301" t="s">
        <v>3007</v>
      </c>
    </row>
    <row r="739" spans="1:25" x14ac:dyDescent="0.25">
      <c r="A739" s="24" t="s">
        <v>18</v>
      </c>
      <c r="B739" s="138" t="s">
        <v>802</v>
      </c>
      <c r="C739" s="138" t="s">
        <v>20</v>
      </c>
      <c r="D739" s="138">
        <v>110</v>
      </c>
      <c r="E739" s="138" t="s">
        <v>30</v>
      </c>
      <c r="F739" s="138">
        <v>110</v>
      </c>
      <c r="G739" s="138" t="s">
        <v>31</v>
      </c>
      <c r="H739" s="138" t="s">
        <v>3007</v>
      </c>
      <c r="I739" s="138" t="s">
        <v>3007</v>
      </c>
      <c r="J739" s="25">
        <v>3.7490995003758076</v>
      </c>
      <c r="K739" s="25">
        <v>-0.72239999999999993</v>
      </c>
      <c r="L739" s="25">
        <v>-0.27360000000000001</v>
      </c>
      <c r="M739" s="25">
        <v>0.77247570835593271</v>
      </c>
      <c r="N739" s="25">
        <v>119.1</v>
      </c>
      <c r="O739" s="88">
        <v>4.4109608815195109</v>
      </c>
      <c r="P739" s="25">
        <v>-0.86039999999999994</v>
      </c>
      <c r="Q739" s="25">
        <v>-0.28799999999999998</v>
      </c>
      <c r="R739" s="25">
        <v>0.9073214204459189</v>
      </c>
      <c r="S739" s="89">
        <v>118.9</v>
      </c>
      <c r="T739" s="88">
        <v>4.778237068998533</v>
      </c>
      <c r="U739" s="25">
        <v>-0.93959999999999999</v>
      </c>
      <c r="V739" s="25">
        <v>-0.29399999999999998</v>
      </c>
      <c r="W739" s="25">
        <v>0.98452230040766464</v>
      </c>
      <c r="X739" s="89">
        <v>119.1</v>
      </c>
      <c r="Y739" s="294" t="s">
        <v>3007</v>
      </c>
    </row>
    <row r="740" spans="1:25" x14ac:dyDescent="0.25">
      <c r="A740" s="28" t="s">
        <v>18</v>
      </c>
      <c r="B740" s="140" t="s">
        <v>802</v>
      </c>
      <c r="C740" s="296" t="s">
        <v>20</v>
      </c>
      <c r="D740" s="140">
        <v>110</v>
      </c>
      <c r="E740" s="479" t="s">
        <v>704</v>
      </c>
      <c r="F740" s="140">
        <v>10</v>
      </c>
      <c r="G740" s="140" t="s">
        <v>36</v>
      </c>
      <c r="H740" s="140" t="s">
        <v>3007</v>
      </c>
      <c r="I740" s="140" t="s">
        <v>259</v>
      </c>
      <c r="J740" s="29">
        <v>43.183534864096586</v>
      </c>
      <c r="K740" s="478">
        <v>-0.72239999999999993</v>
      </c>
      <c r="L740" s="478">
        <v>-0.27360000000000001</v>
      </c>
      <c r="M740" s="29">
        <v>0.77247570835593271</v>
      </c>
      <c r="N740" s="29">
        <v>10.34</v>
      </c>
      <c r="O740" s="35">
        <v>51.317343328049887</v>
      </c>
      <c r="P740" s="29">
        <v>-0.86039999999999994</v>
      </c>
      <c r="Q740" s="29">
        <v>-0.28799999999999998</v>
      </c>
      <c r="R740" s="29">
        <v>0.9073214204459189</v>
      </c>
      <c r="S740" s="92">
        <v>10.220000000000001</v>
      </c>
      <c r="T740" s="35">
        <v>55.520783894412219</v>
      </c>
      <c r="U740" s="29">
        <v>-0.93959999999999999</v>
      </c>
      <c r="V740" s="29">
        <v>-0.29399999999999998</v>
      </c>
      <c r="W740" s="29">
        <v>0.98452230040766464</v>
      </c>
      <c r="X740" s="92">
        <v>10.25</v>
      </c>
      <c r="Y740" s="298" t="s">
        <v>3007</v>
      </c>
    </row>
    <row r="741" spans="1:25" x14ac:dyDescent="0.25">
      <c r="A741" s="28" t="s">
        <v>18</v>
      </c>
      <c r="B741" s="140" t="s">
        <v>802</v>
      </c>
      <c r="C741" s="296" t="s">
        <v>20</v>
      </c>
      <c r="D741" s="140">
        <v>110</v>
      </c>
      <c r="E741" s="140" t="s">
        <v>803</v>
      </c>
      <c r="F741" s="140">
        <v>10</v>
      </c>
      <c r="G741" s="140" t="s">
        <v>3007</v>
      </c>
      <c r="H741" s="297">
        <v>1</v>
      </c>
      <c r="I741" s="140" t="s">
        <v>804</v>
      </c>
      <c r="J741" s="29">
        <v>8.2021715000553481</v>
      </c>
      <c r="K741" s="29">
        <v>-0.1431</v>
      </c>
      <c r="L741" s="29">
        <v>-3.2399999999999998E-2</v>
      </c>
      <c r="M741" s="29">
        <v>0.14672208422729008</v>
      </c>
      <c r="N741" s="29">
        <v>10.34</v>
      </c>
      <c r="O741" s="35">
        <v>9.1745959306457863</v>
      </c>
      <c r="P741" s="29">
        <v>-0.15930000000000002</v>
      </c>
      <c r="Q741" s="29">
        <v>-3.0600000000000002E-2</v>
      </c>
      <c r="R741" s="29">
        <v>0.16221236081137594</v>
      </c>
      <c r="S741" s="92">
        <v>10.220000000000001</v>
      </c>
      <c r="T741" s="35">
        <v>10.677042894499403</v>
      </c>
      <c r="U741" s="29">
        <v>-0.18569999999999998</v>
      </c>
      <c r="V741" s="29">
        <v>-3.6899999999999995E-2</v>
      </c>
      <c r="W741" s="29">
        <v>0.18933066312671065</v>
      </c>
      <c r="X741" s="92">
        <v>10.25</v>
      </c>
      <c r="Y741" s="298" t="s">
        <v>3007</v>
      </c>
    </row>
    <row r="742" spans="1:25" x14ac:dyDescent="0.25">
      <c r="A742" s="28" t="s">
        <v>18</v>
      </c>
      <c r="B742" s="140" t="s">
        <v>802</v>
      </c>
      <c r="C742" s="296" t="s">
        <v>20</v>
      </c>
      <c r="D742" s="140">
        <v>110</v>
      </c>
      <c r="E742" s="140" t="s">
        <v>805</v>
      </c>
      <c r="F742" s="140">
        <v>10</v>
      </c>
      <c r="G742" s="140" t="s">
        <v>3007</v>
      </c>
      <c r="H742" s="297">
        <v>1</v>
      </c>
      <c r="I742" s="140" t="s">
        <v>3066</v>
      </c>
      <c r="J742" s="29">
        <v>33.641128152707438</v>
      </c>
      <c r="K742" s="29">
        <v>-0.56320000000000003</v>
      </c>
      <c r="L742" s="29">
        <v>-0.21199999999999999</v>
      </c>
      <c r="M742" s="29">
        <v>0.6017792286212611</v>
      </c>
      <c r="N742" s="29">
        <v>10.34</v>
      </c>
      <c r="O742" s="35">
        <v>39.035260139007242</v>
      </c>
      <c r="P742" s="29">
        <v>-0.65679999999999994</v>
      </c>
      <c r="Q742" s="29">
        <v>-0.21199999999999999</v>
      </c>
      <c r="R742" s="29">
        <v>0.69016682041373145</v>
      </c>
      <c r="S742" s="92">
        <v>10.220000000000001</v>
      </c>
      <c r="T742" s="35">
        <v>42.171334141400827</v>
      </c>
      <c r="U742" s="29">
        <v>-0.71520000000000006</v>
      </c>
      <c r="V742" s="29">
        <v>-0.21840000000000001</v>
      </c>
      <c r="W742" s="29">
        <v>0.74780318266239021</v>
      </c>
      <c r="X742" s="92">
        <v>10.25</v>
      </c>
      <c r="Y742" s="298" t="s">
        <v>3007</v>
      </c>
    </row>
    <row r="743" spans="1:25" x14ac:dyDescent="0.25">
      <c r="A743" s="28" t="s">
        <v>18</v>
      </c>
      <c r="B743" s="140" t="s">
        <v>802</v>
      </c>
      <c r="C743" s="296" t="s">
        <v>20</v>
      </c>
      <c r="D743" s="140">
        <v>110</v>
      </c>
      <c r="E743" s="140" t="s">
        <v>806</v>
      </c>
      <c r="F743" s="140">
        <v>10</v>
      </c>
      <c r="G743" s="140" t="s">
        <v>3007</v>
      </c>
      <c r="H743" s="297">
        <v>1</v>
      </c>
      <c r="I743" s="140" t="s">
        <v>3067</v>
      </c>
      <c r="J743" s="29">
        <v>1.4797349149570629</v>
      </c>
      <c r="K743" s="29">
        <v>-8.0999999999999996E-3</v>
      </c>
      <c r="L743" s="29">
        <v>-2.52E-2</v>
      </c>
      <c r="M743" s="29">
        <v>2.6469794105734936E-2</v>
      </c>
      <c r="N743" s="29">
        <v>10.34</v>
      </c>
      <c r="O743" s="35">
        <v>2.9786497230555979</v>
      </c>
      <c r="P743" s="29">
        <v>-3.3299999999999996E-2</v>
      </c>
      <c r="Q743" s="29">
        <v>-4.0799999999999996E-2</v>
      </c>
      <c r="R743" s="29">
        <v>5.2664314293456811E-2</v>
      </c>
      <c r="S743" s="92">
        <v>10.220000000000001</v>
      </c>
      <c r="T743" s="35">
        <v>2.7415656313261612</v>
      </c>
      <c r="U743" s="29">
        <v>-2.8199999999999999E-2</v>
      </c>
      <c r="V743" s="29">
        <v>-3.9600000000000003E-2</v>
      </c>
      <c r="W743" s="29">
        <v>4.8614812557491165E-2</v>
      </c>
      <c r="X743" s="92">
        <v>10.25</v>
      </c>
      <c r="Y743" s="298" t="s">
        <v>3007</v>
      </c>
    </row>
    <row r="744" spans="1:25" x14ac:dyDescent="0.25">
      <c r="A744" s="28" t="s">
        <v>18</v>
      </c>
      <c r="B744" s="140" t="s">
        <v>802</v>
      </c>
      <c r="C744" s="296" t="s">
        <v>20</v>
      </c>
      <c r="D744" s="140">
        <v>110</v>
      </c>
      <c r="E744" s="140" t="s">
        <v>135</v>
      </c>
      <c r="F744" s="140">
        <v>10</v>
      </c>
      <c r="G744" s="140" t="s">
        <v>57</v>
      </c>
      <c r="H744" s="297">
        <v>1</v>
      </c>
      <c r="I744" s="140" t="s">
        <v>58</v>
      </c>
      <c r="J744" s="29">
        <v>0</v>
      </c>
      <c r="K744" s="29">
        <v>-1.0000000000000001E-5</v>
      </c>
      <c r="L744" s="29">
        <v>-2.9999999999999997E-5</v>
      </c>
      <c r="M744" s="29">
        <v>3.1622776601683789E-5</v>
      </c>
      <c r="N744" s="29">
        <v>10.34</v>
      </c>
      <c r="O744" s="35">
        <v>0</v>
      </c>
      <c r="P744" s="29">
        <v>-1.0000000000000001E-5</v>
      </c>
      <c r="Q744" s="29">
        <v>-2.0000000000000002E-5</v>
      </c>
      <c r="R744" s="29">
        <v>2.2360679774997901E-5</v>
      </c>
      <c r="S744" s="92">
        <v>10.220000000000001</v>
      </c>
      <c r="T744" s="35">
        <v>0</v>
      </c>
      <c r="U744" s="29">
        <v>-2.0000000000000002E-5</v>
      </c>
      <c r="V744" s="29">
        <v>-2.9999999999999997E-5</v>
      </c>
      <c r="W744" s="29">
        <v>3.6055512754639895E-5</v>
      </c>
      <c r="X744" s="92">
        <v>10.25</v>
      </c>
      <c r="Y744" s="298" t="s">
        <v>3007</v>
      </c>
    </row>
    <row r="745" spans="1:25" x14ac:dyDescent="0.25">
      <c r="A745" s="30" t="s">
        <v>18</v>
      </c>
      <c r="B745" s="141" t="s">
        <v>802</v>
      </c>
      <c r="C745" s="141" t="s">
        <v>20</v>
      </c>
      <c r="D745" s="141">
        <v>110</v>
      </c>
      <c r="E745" s="141" t="s">
        <v>59</v>
      </c>
      <c r="F745" s="141">
        <v>110</v>
      </c>
      <c r="G745" s="141" t="s">
        <v>31</v>
      </c>
      <c r="H745" s="141" t="s">
        <v>3007</v>
      </c>
      <c r="I745" s="141" t="s">
        <v>3007</v>
      </c>
      <c r="J745" s="31">
        <v>2.1451514720677824</v>
      </c>
      <c r="K745" s="31">
        <v>-0.4284</v>
      </c>
      <c r="L745" s="31">
        <v>-9.6000000000000002E-2</v>
      </c>
      <c r="M745" s="31">
        <v>0.43902455512192029</v>
      </c>
      <c r="N745" s="31">
        <v>118.3</v>
      </c>
      <c r="O745" s="93">
        <v>2.7022883521017458</v>
      </c>
      <c r="P745" s="31">
        <v>-0.54120000000000001</v>
      </c>
      <c r="Q745" s="31">
        <v>-0.10440000000000001</v>
      </c>
      <c r="R745" s="31">
        <v>0.55117764831313687</v>
      </c>
      <c r="S745" s="94">
        <v>117.9</v>
      </c>
      <c r="T745" s="93">
        <v>2.9093441114842089</v>
      </c>
      <c r="U745" s="31">
        <v>-0.58560000000000001</v>
      </c>
      <c r="V745" s="31">
        <v>-0.10199999999999999</v>
      </c>
      <c r="W745" s="31">
        <v>0.59441682344967328</v>
      </c>
      <c r="X745" s="94">
        <v>118.1</v>
      </c>
      <c r="Y745" s="299" t="s">
        <v>3007</v>
      </c>
    </row>
    <row r="746" spans="1:25" x14ac:dyDescent="0.25">
      <c r="A746" s="28" t="s">
        <v>18</v>
      </c>
      <c r="B746" s="140" t="s">
        <v>802</v>
      </c>
      <c r="C746" s="296" t="s">
        <v>20</v>
      </c>
      <c r="D746" s="140">
        <v>110</v>
      </c>
      <c r="E746" s="479" t="s">
        <v>791</v>
      </c>
      <c r="F746" s="140">
        <v>10</v>
      </c>
      <c r="G746" s="140" t="s">
        <v>36</v>
      </c>
      <c r="H746" s="140" t="s">
        <v>3007</v>
      </c>
      <c r="I746" s="140" t="s">
        <v>289</v>
      </c>
      <c r="J746" s="29">
        <v>24.354262873859756</v>
      </c>
      <c r="K746" s="478">
        <v>-0.4284</v>
      </c>
      <c r="L746" s="478">
        <v>-9.6000000000000002E-2</v>
      </c>
      <c r="M746" s="29">
        <v>0.43902455512192029</v>
      </c>
      <c r="N746" s="29">
        <v>10.42</v>
      </c>
      <c r="O746" s="35">
        <v>30.902017139941403</v>
      </c>
      <c r="P746" s="29">
        <v>-0.54120000000000001</v>
      </c>
      <c r="Q746" s="29">
        <v>-0.10440000000000001</v>
      </c>
      <c r="R746" s="29">
        <v>0.55117764831313687</v>
      </c>
      <c r="S746" s="92">
        <v>10.31</v>
      </c>
      <c r="T746" s="35">
        <v>33.197443436356046</v>
      </c>
      <c r="U746" s="29">
        <v>-0.58560000000000001</v>
      </c>
      <c r="V746" s="29">
        <v>-0.10199999999999999</v>
      </c>
      <c r="W746" s="29">
        <v>0.59441682344967328</v>
      </c>
      <c r="X746" s="92">
        <v>10.35</v>
      </c>
      <c r="Y746" s="298" t="s">
        <v>3007</v>
      </c>
    </row>
    <row r="747" spans="1:25" x14ac:dyDescent="0.25">
      <c r="A747" s="28" t="s">
        <v>18</v>
      </c>
      <c r="B747" s="140" t="s">
        <v>802</v>
      </c>
      <c r="C747" s="296" t="s">
        <v>20</v>
      </c>
      <c r="D747" s="140">
        <v>110</v>
      </c>
      <c r="E747" s="140" t="s">
        <v>807</v>
      </c>
      <c r="F747" s="140">
        <v>10</v>
      </c>
      <c r="G747" s="140" t="s">
        <v>3007</v>
      </c>
      <c r="H747" s="140">
        <v>2</v>
      </c>
      <c r="I747" s="140" t="s">
        <v>3067</v>
      </c>
      <c r="J747" s="29">
        <v>16.973878765791948</v>
      </c>
      <c r="K747" s="29">
        <v>-0.30360000000000004</v>
      </c>
      <c r="L747" s="29">
        <v>-3.8100000000000002E-2</v>
      </c>
      <c r="M747" s="29">
        <v>0.30598132295942515</v>
      </c>
      <c r="N747" s="29">
        <v>10.42</v>
      </c>
      <c r="O747" s="35">
        <v>20.366080963875202</v>
      </c>
      <c r="P747" s="29">
        <v>-0.35969999999999996</v>
      </c>
      <c r="Q747" s="29">
        <v>-5.0700000000000002E-2</v>
      </c>
      <c r="R747" s="29">
        <v>0.36325552989596727</v>
      </c>
      <c r="S747" s="92">
        <v>10.31</v>
      </c>
      <c r="T747" s="35">
        <v>22.140897611176548</v>
      </c>
      <c r="U747" s="29">
        <v>-0.39360000000000001</v>
      </c>
      <c r="V747" s="29">
        <v>-4.7399999999999998E-2</v>
      </c>
      <c r="W747" s="29">
        <v>0.39644384217692169</v>
      </c>
      <c r="X747" s="92">
        <v>10.35</v>
      </c>
      <c r="Y747" s="298" t="s">
        <v>3007</v>
      </c>
    </row>
    <row r="748" spans="1:25" x14ac:dyDescent="0.25">
      <c r="A748" s="28" t="s">
        <v>18</v>
      </c>
      <c r="B748" s="140" t="s">
        <v>802</v>
      </c>
      <c r="C748" s="296" t="s">
        <v>20</v>
      </c>
      <c r="D748" s="140">
        <v>110</v>
      </c>
      <c r="E748" s="140" t="s">
        <v>808</v>
      </c>
      <c r="F748" s="140">
        <v>10</v>
      </c>
      <c r="G748" s="140" t="s">
        <v>3007</v>
      </c>
      <c r="H748" s="140">
        <v>2</v>
      </c>
      <c r="I748" s="140" t="s">
        <v>3066</v>
      </c>
      <c r="J748" s="29">
        <v>0</v>
      </c>
      <c r="K748" s="29">
        <v>0</v>
      </c>
      <c r="L748" s="29">
        <v>0</v>
      </c>
      <c r="M748" s="29">
        <v>0</v>
      </c>
      <c r="N748" s="29" t="s">
        <v>39</v>
      </c>
      <c r="O748" s="35">
        <v>0</v>
      </c>
      <c r="P748" s="29">
        <v>0</v>
      </c>
      <c r="Q748" s="29">
        <v>0</v>
      </c>
      <c r="R748" s="29">
        <v>0</v>
      </c>
      <c r="S748" s="92" t="s">
        <v>39</v>
      </c>
      <c r="T748" s="35">
        <v>0</v>
      </c>
      <c r="U748" s="29">
        <v>0</v>
      </c>
      <c r="V748" s="29">
        <v>0</v>
      </c>
      <c r="W748" s="29">
        <v>0</v>
      </c>
      <c r="X748" s="92" t="s">
        <v>39</v>
      </c>
      <c r="Y748" s="298" t="s">
        <v>3007</v>
      </c>
    </row>
    <row r="749" spans="1:25" x14ac:dyDescent="0.25">
      <c r="A749" s="28" t="s">
        <v>18</v>
      </c>
      <c r="B749" s="140" t="s">
        <v>802</v>
      </c>
      <c r="C749" s="296" t="s">
        <v>20</v>
      </c>
      <c r="D749" s="140">
        <v>110</v>
      </c>
      <c r="E749" s="140" t="s">
        <v>809</v>
      </c>
      <c r="F749" s="140">
        <v>10</v>
      </c>
      <c r="G749" s="140" t="s">
        <v>3007</v>
      </c>
      <c r="H749" s="140">
        <v>2</v>
      </c>
      <c r="I749" s="140" t="s">
        <v>810</v>
      </c>
      <c r="J749" s="29">
        <v>7.8260223753417888</v>
      </c>
      <c r="K749" s="29">
        <v>-0.1206</v>
      </c>
      <c r="L749" s="29">
        <v>-7.3200000000000001E-2</v>
      </c>
      <c r="M749" s="29">
        <v>0.14107657495133627</v>
      </c>
      <c r="N749" s="29">
        <v>10.42</v>
      </c>
      <c r="O749" s="35">
        <v>10.667863947031394</v>
      </c>
      <c r="P749" s="29">
        <v>-0.1779</v>
      </c>
      <c r="Q749" s="29">
        <v>-6.7500000000000004E-2</v>
      </c>
      <c r="R749" s="29">
        <v>0.19027522171843606</v>
      </c>
      <c r="S749" s="92">
        <v>10.31</v>
      </c>
      <c r="T749" s="35">
        <v>11.216945344986403</v>
      </c>
      <c r="U749" s="29">
        <v>-0.18840000000000001</v>
      </c>
      <c r="V749" s="29">
        <v>-6.9599999999999995E-2</v>
      </c>
      <c r="W749" s="29">
        <v>0.20084501487465403</v>
      </c>
      <c r="X749" s="92">
        <v>10.35</v>
      </c>
      <c r="Y749" s="298" t="s">
        <v>3007</v>
      </c>
    </row>
    <row r="750" spans="1:25" ht="15.75" thickBot="1" x14ac:dyDescent="0.3">
      <c r="A750" s="32" t="s">
        <v>18</v>
      </c>
      <c r="B750" s="142" t="s">
        <v>802</v>
      </c>
      <c r="C750" s="305" t="s">
        <v>20</v>
      </c>
      <c r="D750" s="142">
        <v>110</v>
      </c>
      <c r="E750" s="142" t="s">
        <v>2706</v>
      </c>
      <c r="F750" s="142">
        <v>10</v>
      </c>
      <c r="G750" s="142" t="s">
        <v>57</v>
      </c>
      <c r="H750" s="142">
        <v>2</v>
      </c>
      <c r="I750" s="142" t="s">
        <v>58</v>
      </c>
      <c r="J750" s="29">
        <v>0</v>
      </c>
      <c r="K750" s="29">
        <v>-1.358E-2</v>
      </c>
      <c r="L750" s="29">
        <v>-3.5999999999999997E-4</v>
      </c>
      <c r="M750" s="29">
        <v>1.3584770885075684E-2</v>
      </c>
      <c r="N750" s="29">
        <v>10.42</v>
      </c>
      <c r="O750" s="36">
        <v>0</v>
      </c>
      <c r="P750" s="33">
        <v>-1.3300000000000001E-2</v>
      </c>
      <c r="Q750" s="33">
        <v>-3.4000000000000002E-4</v>
      </c>
      <c r="R750" s="33">
        <v>1.3304345154873276E-2</v>
      </c>
      <c r="S750" s="95">
        <v>10.31</v>
      </c>
      <c r="T750" s="36">
        <v>0</v>
      </c>
      <c r="U750" s="33">
        <v>-1.34E-2</v>
      </c>
      <c r="V750" s="33">
        <v>-3.5E-4</v>
      </c>
      <c r="W750" s="33">
        <v>1.3404570116195447E-2</v>
      </c>
      <c r="X750" s="95">
        <v>10.35</v>
      </c>
      <c r="Y750" s="301" t="s">
        <v>3007</v>
      </c>
    </row>
    <row r="751" spans="1:25" x14ac:dyDescent="0.25">
      <c r="A751" s="24" t="s">
        <v>18</v>
      </c>
      <c r="B751" s="138" t="s">
        <v>811</v>
      </c>
      <c r="C751" s="138" t="s">
        <v>20</v>
      </c>
      <c r="D751" s="138">
        <v>110</v>
      </c>
      <c r="E751" s="138" t="s">
        <v>30</v>
      </c>
      <c r="F751" s="138">
        <v>110</v>
      </c>
      <c r="G751" s="138" t="s">
        <v>31</v>
      </c>
      <c r="H751" s="138" t="s">
        <v>3007</v>
      </c>
      <c r="I751" s="138" t="s">
        <v>3007</v>
      </c>
      <c r="J751" s="25">
        <v>1.7007533252362206</v>
      </c>
      <c r="K751" s="25">
        <v>-0.32400000000000001</v>
      </c>
      <c r="L751" s="25">
        <v>-0.12720000000000001</v>
      </c>
      <c r="M751" s="25">
        <v>0.34807447478951975</v>
      </c>
      <c r="N751" s="25">
        <v>118.3</v>
      </c>
      <c r="O751" s="88">
        <v>2.0083795995842633</v>
      </c>
      <c r="P751" s="25">
        <v>-0.39239999999999997</v>
      </c>
      <c r="Q751" s="25">
        <v>-0.1176</v>
      </c>
      <c r="R751" s="25">
        <v>0.40964316178840332</v>
      </c>
      <c r="S751" s="89">
        <v>117.9</v>
      </c>
      <c r="T751" s="88">
        <v>2.1532826239794156</v>
      </c>
      <c r="U751" s="25">
        <v>-0.42360000000000003</v>
      </c>
      <c r="V751" s="25">
        <v>-0.1188</v>
      </c>
      <c r="W751" s="25">
        <v>0.43994363275310627</v>
      </c>
      <c r="X751" s="89">
        <v>118.1</v>
      </c>
      <c r="Y751" s="294" t="s">
        <v>3007</v>
      </c>
    </row>
    <row r="752" spans="1:25" x14ac:dyDescent="0.25">
      <c r="A752" s="28" t="s">
        <v>18</v>
      </c>
      <c r="B752" s="140" t="s">
        <v>811</v>
      </c>
      <c r="C752" s="296" t="s">
        <v>20</v>
      </c>
      <c r="D752" s="140">
        <v>110</v>
      </c>
      <c r="E752" s="479" t="s">
        <v>704</v>
      </c>
      <c r="F752" s="140">
        <v>10</v>
      </c>
      <c r="G752" s="140" t="s">
        <v>36</v>
      </c>
      <c r="H752" s="140" t="s">
        <v>3007</v>
      </c>
      <c r="I752" s="140" t="s">
        <v>812</v>
      </c>
      <c r="J752" s="29">
        <v>19.34606907456201</v>
      </c>
      <c r="K752" s="478">
        <v>-0.32400000000000001</v>
      </c>
      <c r="L752" s="478">
        <v>-0.12720000000000001</v>
      </c>
      <c r="M752" s="29">
        <v>0.34807447478951975</v>
      </c>
      <c r="N752" s="29">
        <v>10.4</v>
      </c>
      <c r="O752" s="35">
        <v>22.989121824367437</v>
      </c>
      <c r="P752" s="29">
        <v>-0.39239999999999997</v>
      </c>
      <c r="Q752" s="29">
        <v>-0.1176</v>
      </c>
      <c r="R752" s="29">
        <v>0.40964316178840332</v>
      </c>
      <c r="S752" s="92">
        <v>10.3</v>
      </c>
      <c r="T752" s="35">
        <v>24.570307042702314</v>
      </c>
      <c r="U752" s="29">
        <v>-0.42360000000000003</v>
      </c>
      <c r="V752" s="29">
        <v>-0.1188</v>
      </c>
      <c r="W752" s="29">
        <v>0.43994363275310627</v>
      </c>
      <c r="X752" s="92">
        <v>10.35</v>
      </c>
      <c r="Y752" s="298" t="s">
        <v>3007</v>
      </c>
    </row>
    <row r="753" spans="1:25" x14ac:dyDescent="0.25">
      <c r="A753" s="28" t="s">
        <v>18</v>
      </c>
      <c r="B753" s="140" t="s">
        <v>811</v>
      </c>
      <c r="C753" s="296" t="s">
        <v>20</v>
      </c>
      <c r="D753" s="140">
        <v>110</v>
      </c>
      <c r="E753" s="140" t="s">
        <v>813</v>
      </c>
      <c r="F753" s="140">
        <v>10</v>
      </c>
      <c r="G753" s="140" t="s">
        <v>3007</v>
      </c>
      <c r="H753" s="297">
        <v>1</v>
      </c>
      <c r="I753" s="140" t="s">
        <v>814</v>
      </c>
      <c r="J753" s="29">
        <v>11.856664295683844</v>
      </c>
      <c r="K753" s="108">
        <v>-0.19140000000000001</v>
      </c>
      <c r="L753" s="108">
        <v>-9.4200000000000006E-2</v>
      </c>
      <c r="M753" s="29">
        <v>0.21332510400794372</v>
      </c>
      <c r="N753" s="29">
        <v>10.4</v>
      </c>
      <c r="O753" s="35">
        <v>15.543714371215863</v>
      </c>
      <c r="P753" s="29">
        <v>-0.26100000000000001</v>
      </c>
      <c r="Q753" s="29">
        <v>-9.2700000000000005E-2</v>
      </c>
      <c r="R753" s="29">
        <v>0.27697344638069549</v>
      </c>
      <c r="S753" s="92">
        <v>10.3</v>
      </c>
      <c r="T753" s="35">
        <v>15.614028317066401</v>
      </c>
      <c r="U753" s="29">
        <v>-0.26519999999999999</v>
      </c>
      <c r="V753" s="29">
        <v>-8.8499999999999995E-2</v>
      </c>
      <c r="W753" s="29">
        <v>0.27957698403123243</v>
      </c>
      <c r="X753" s="92">
        <v>10.35</v>
      </c>
      <c r="Y753" s="298" t="s">
        <v>3007</v>
      </c>
    </row>
    <row r="754" spans="1:25" x14ac:dyDescent="0.25">
      <c r="A754" s="28" t="s">
        <v>18</v>
      </c>
      <c r="B754" s="140" t="s">
        <v>811</v>
      </c>
      <c r="C754" s="296" t="s">
        <v>20</v>
      </c>
      <c r="D754" s="140">
        <v>110</v>
      </c>
      <c r="E754" s="140" t="s">
        <v>815</v>
      </c>
      <c r="F754" s="140">
        <v>10</v>
      </c>
      <c r="G754" s="140" t="s">
        <v>3007</v>
      </c>
      <c r="H754" s="297">
        <v>1</v>
      </c>
      <c r="I754" s="140" t="s">
        <v>816</v>
      </c>
      <c r="J754" s="29">
        <v>8.7766647791821182</v>
      </c>
      <c r="K754" s="29">
        <v>-0.15180000000000002</v>
      </c>
      <c r="L754" s="29">
        <v>-4.3499999999999997E-2</v>
      </c>
      <c r="M754" s="29">
        <v>0.15790975270704469</v>
      </c>
      <c r="N754" s="29">
        <v>10.4</v>
      </c>
      <c r="O754" s="35">
        <v>9.3004326723870179</v>
      </c>
      <c r="P754" s="29">
        <v>-0.16169999999999998</v>
      </c>
      <c r="Q754" s="29">
        <v>-3.6299999999999999E-2</v>
      </c>
      <c r="R754" s="29">
        <v>0.16572440978926428</v>
      </c>
      <c r="S754" s="92">
        <v>10.3</v>
      </c>
      <c r="T754" s="35">
        <v>10.276817098133405</v>
      </c>
      <c r="U754" s="29">
        <v>-0.1797</v>
      </c>
      <c r="V754" s="29">
        <v>-3.9600000000000003E-2</v>
      </c>
      <c r="W754" s="29">
        <v>0.18401154855062765</v>
      </c>
      <c r="X754" s="92">
        <v>10.35</v>
      </c>
      <c r="Y754" s="298" t="s">
        <v>3007</v>
      </c>
    </row>
    <row r="755" spans="1:25" x14ac:dyDescent="0.25">
      <c r="A755" s="28" t="s">
        <v>18</v>
      </c>
      <c r="B755" s="140" t="s">
        <v>811</v>
      </c>
      <c r="C755" s="296" t="s">
        <v>20</v>
      </c>
      <c r="D755" s="140">
        <v>110</v>
      </c>
      <c r="E755" s="140" t="s">
        <v>135</v>
      </c>
      <c r="F755" s="140">
        <v>10</v>
      </c>
      <c r="G755" s="140" t="s">
        <v>57</v>
      </c>
      <c r="H755" s="297">
        <v>1</v>
      </c>
      <c r="I755" s="140" t="s">
        <v>58</v>
      </c>
      <c r="J755" s="29">
        <v>0</v>
      </c>
      <c r="K755" s="29">
        <v>-1.3099999999999999E-2</v>
      </c>
      <c r="L755" s="29">
        <v>-3.5499999999999996E-4</v>
      </c>
      <c r="M755" s="29">
        <v>1.3104809231728631E-2</v>
      </c>
      <c r="N755" s="29">
        <v>10.4</v>
      </c>
      <c r="O755" s="35">
        <v>0</v>
      </c>
      <c r="P755" s="29">
        <v>-1.2800000000000001E-2</v>
      </c>
      <c r="Q755" s="29">
        <v>-2.6499999999999999E-4</v>
      </c>
      <c r="R755" s="29">
        <v>1.2802742870182156E-2</v>
      </c>
      <c r="S755" s="92">
        <v>10.3</v>
      </c>
      <c r="T755" s="35">
        <v>0</v>
      </c>
      <c r="U755" s="29">
        <v>-1.3894999999999999E-2</v>
      </c>
      <c r="V755" s="29">
        <v>-3.2499999999999999E-4</v>
      </c>
      <c r="W755" s="29">
        <v>1.3898800307940251E-2</v>
      </c>
      <c r="X755" s="92">
        <v>10.35</v>
      </c>
      <c r="Y755" s="298" t="s">
        <v>3007</v>
      </c>
    </row>
    <row r="756" spans="1:25" x14ac:dyDescent="0.25">
      <c r="A756" s="30" t="s">
        <v>18</v>
      </c>
      <c r="B756" s="141" t="s">
        <v>811</v>
      </c>
      <c r="C756" s="141" t="s">
        <v>20</v>
      </c>
      <c r="D756" s="141">
        <v>110</v>
      </c>
      <c r="E756" s="141" t="s">
        <v>59</v>
      </c>
      <c r="F756" s="141">
        <v>110</v>
      </c>
      <c r="G756" s="141" t="s">
        <v>31</v>
      </c>
      <c r="H756" s="141" t="s">
        <v>3007</v>
      </c>
      <c r="I756" s="141" t="s">
        <v>3007</v>
      </c>
      <c r="J756" s="31">
        <v>0.74774700872516264</v>
      </c>
      <c r="K756" s="31">
        <v>-0.1464</v>
      </c>
      <c r="L756" s="31">
        <v>-4.8000000000000001E-2</v>
      </c>
      <c r="M756" s="31">
        <v>0.15406803691875873</v>
      </c>
      <c r="N756" s="31">
        <v>119.1</v>
      </c>
      <c r="O756" s="93">
        <v>0.86592494312840229</v>
      </c>
      <c r="P756" s="31">
        <v>-0.17280000000000001</v>
      </c>
      <c r="Q756" s="31">
        <v>-4.3200000000000002E-2</v>
      </c>
      <c r="R756" s="31">
        <v>0.17811816302668296</v>
      </c>
      <c r="S756" s="94">
        <v>118.9</v>
      </c>
      <c r="T756" s="93">
        <v>0.9464357509423279</v>
      </c>
      <c r="U756" s="31">
        <v>-0.18959999999999999</v>
      </c>
      <c r="V756" s="31">
        <v>-4.5600000000000002E-2</v>
      </c>
      <c r="W756" s="31">
        <v>0</v>
      </c>
      <c r="X756" s="94">
        <v>119.1</v>
      </c>
      <c r="Y756" s="299" t="s">
        <v>3007</v>
      </c>
    </row>
    <row r="757" spans="1:25" x14ac:dyDescent="0.25">
      <c r="A757" s="28" t="s">
        <v>18</v>
      </c>
      <c r="B757" s="140" t="s">
        <v>811</v>
      </c>
      <c r="C757" s="296" t="s">
        <v>20</v>
      </c>
      <c r="D757" s="140">
        <v>110</v>
      </c>
      <c r="E757" s="479" t="s">
        <v>791</v>
      </c>
      <c r="F757" s="140">
        <v>10</v>
      </c>
      <c r="G757" s="140" t="s">
        <v>36</v>
      </c>
      <c r="H757" s="140" t="s">
        <v>3007</v>
      </c>
      <c r="I757" s="140" t="s">
        <v>289</v>
      </c>
      <c r="J757" s="29">
        <v>8.6045090569243357</v>
      </c>
      <c r="K757" s="478">
        <v>-0.1464</v>
      </c>
      <c r="L757" s="478">
        <v>-4.8000000000000001E-2</v>
      </c>
      <c r="M757" s="29">
        <v>0.15406803691875873</v>
      </c>
      <c r="N757" s="29">
        <v>10.35</v>
      </c>
      <c r="O757" s="35">
        <v>10.044729340289466</v>
      </c>
      <c r="P757" s="29">
        <v>-0.17280000000000001</v>
      </c>
      <c r="Q757" s="29">
        <v>-4.3200000000000002E-2</v>
      </c>
      <c r="R757" s="29">
        <v>0.17811816302668296</v>
      </c>
      <c r="S757" s="92">
        <v>10.25</v>
      </c>
      <c r="T757" s="35">
        <v>10.911955269819094</v>
      </c>
      <c r="U757" s="29">
        <v>-0.18959999999999999</v>
      </c>
      <c r="V757" s="29">
        <v>-4.5600000000000002E-2</v>
      </c>
      <c r="W757" s="29">
        <v>0.19500646143141001</v>
      </c>
      <c r="X757" s="92">
        <v>10.33</v>
      </c>
      <c r="Y757" s="298" t="s">
        <v>3007</v>
      </c>
    </row>
    <row r="758" spans="1:25" x14ac:dyDescent="0.25">
      <c r="A758" s="28" t="s">
        <v>18</v>
      </c>
      <c r="B758" s="140" t="s">
        <v>811</v>
      </c>
      <c r="C758" s="296" t="s">
        <v>20</v>
      </c>
      <c r="D758" s="140">
        <v>110</v>
      </c>
      <c r="E758" s="140" t="s">
        <v>817</v>
      </c>
      <c r="F758" s="140">
        <v>10</v>
      </c>
      <c r="G758" s="140" t="s">
        <v>3007</v>
      </c>
      <c r="H758" s="140">
        <v>2</v>
      </c>
      <c r="I758" s="140" t="s">
        <v>814</v>
      </c>
      <c r="J758" s="29">
        <v>6.7023749481342429</v>
      </c>
      <c r="K758" s="29">
        <v>-0.114</v>
      </c>
      <c r="L758" s="29">
        <v>-3.7499999999999999E-2</v>
      </c>
      <c r="M758" s="29">
        <v>0.12000937463381767</v>
      </c>
      <c r="N758" s="29">
        <v>10.35</v>
      </c>
      <c r="O758" s="35">
        <v>8.2189354305609612</v>
      </c>
      <c r="P758" s="29">
        <v>-0.1416</v>
      </c>
      <c r="Q758" s="29">
        <v>-3.4500000000000003E-2</v>
      </c>
      <c r="R758" s="29">
        <v>0.14574227252242228</v>
      </c>
      <c r="S758" s="92">
        <v>10.25</v>
      </c>
      <c r="T758" s="35">
        <v>8.4366829831639798</v>
      </c>
      <c r="U758" s="29">
        <v>-0.1467</v>
      </c>
      <c r="V758" s="29">
        <v>-3.4799999999999998E-2</v>
      </c>
      <c r="W758" s="29">
        <v>0.15077111792382519</v>
      </c>
      <c r="X758" s="92">
        <v>10.33</v>
      </c>
      <c r="Y758" s="298" t="s">
        <v>3007</v>
      </c>
    </row>
    <row r="759" spans="1:25" x14ac:dyDescent="0.25">
      <c r="A759" s="28" t="s">
        <v>18</v>
      </c>
      <c r="B759" s="140" t="s">
        <v>811</v>
      </c>
      <c r="C759" s="296" t="s">
        <v>20</v>
      </c>
      <c r="D759" s="140">
        <v>110</v>
      </c>
      <c r="E759" s="140" t="s">
        <v>818</v>
      </c>
      <c r="F759" s="140">
        <v>10</v>
      </c>
      <c r="G759" s="140" t="s">
        <v>3007</v>
      </c>
      <c r="H759" s="140">
        <v>2</v>
      </c>
      <c r="I759" s="140" t="s">
        <v>819</v>
      </c>
      <c r="J759" s="29">
        <v>0</v>
      </c>
      <c r="K759" s="29">
        <v>0</v>
      </c>
      <c r="L759" s="29">
        <v>0</v>
      </c>
      <c r="M759" s="29">
        <v>0</v>
      </c>
      <c r="N759" s="29" t="s">
        <v>39</v>
      </c>
      <c r="O759" s="35">
        <v>0</v>
      </c>
      <c r="P759" s="29">
        <v>0</v>
      </c>
      <c r="Q759" s="29">
        <v>0</v>
      </c>
      <c r="R759" s="29">
        <v>0</v>
      </c>
      <c r="S759" s="92" t="s">
        <v>39</v>
      </c>
      <c r="T759" s="35">
        <v>0</v>
      </c>
      <c r="U759" s="29">
        <v>0</v>
      </c>
      <c r="V759" s="29">
        <v>0</v>
      </c>
      <c r="W759" s="29">
        <v>0</v>
      </c>
      <c r="X759" s="92" t="s">
        <v>39</v>
      </c>
      <c r="Y759" s="298" t="s">
        <v>3007</v>
      </c>
    </row>
    <row r="760" spans="1:25" x14ac:dyDescent="0.25">
      <c r="A760" s="28" t="s">
        <v>18</v>
      </c>
      <c r="B760" s="140" t="s">
        <v>811</v>
      </c>
      <c r="C760" s="296" t="s">
        <v>20</v>
      </c>
      <c r="D760" s="140">
        <v>110</v>
      </c>
      <c r="E760" s="140" t="s">
        <v>820</v>
      </c>
      <c r="F760" s="140">
        <v>10</v>
      </c>
      <c r="G760" s="140" t="s">
        <v>3007</v>
      </c>
      <c r="H760" s="140">
        <v>2</v>
      </c>
      <c r="I760" s="140" t="s">
        <v>821</v>
      </c>
      <c r="J760" s="29">
        <v>2.5131942699170646</v>
      </c>
      <c r="K760" s="29">
        <v>-4.3200000000000002E-2</v>
      </c>
      <c r="L760" s="29">
        <v>-1.26E-2</v>
      </c>
      <c r="M760" s="29">
        <v>4.5000000000000005E-2</v>
      </c>
      <c r="N760" s="29">
        <v>10.35</v>
      </c>
      <c r="O760" s="35">
        <v>2.4867287849115285</v>
      </c>
      <c r="P760" s="29">
        <v>-4.2900000000000001E-2</v>
      </c>
      <c r="Q760" s="29">
        <v>-1.0199999999999999E-2</v>
      </c>
      <c r="R760" s="29">
        <v>4.4095918178443681E-2</v>
      </c>
      <c r="S760" s="92">
        <v>10.25</v>
      </c>
      <c r="T760" s="35">
        <v>3.2249087818011879</v>
      </c>
      <c r="U760" s="29">
        <v>-5.6100000000000004E-2</v>
      </c>
      <c r="V760" s="29">
        <v>-1.32E-2</v>
      </c>
      <c r="W760" s="29">
        <v>5.7632022348690838E-2</v>
      </c>
      <c r="X760" s="92">
        <v>10.33</v>
      </c>
      <c r="Y760" s="298" t="s">
        <v>3007</v>
      </c>
    </row>
    <row r="761" spans="1:25" ht="15.75" thickBot="1" x14ac:dyDescent="0.3">
      <c r="A761" s="32" t="s">
        <v>18</v>
      </c>
      <c r="B761" s="142" t="s">
        <v>811</v>
      </c>
      <c r="C761" s="305" t="s">
        <v>20</v>
      </c>
      <c r="D761" s="142">
        <v>110</v>
      </c>
      <c r="E761" s="142" t="s">
        <v>2726</v>
      </c>
      <c r="F761" s="142">
        <v>10</v>
      </c>
      <c r="G761" s="142" t="s">
        <v>57</v>
      </c>
      <c r="H761" s="142">
        <v>2</v>
      </c>
      <c r="I761" s="142" t="s">
        <v>58</v>
      </c>
      <c r="J761" s="29">
        <v>0</v>
      </c>
      <c r="K761" s="29">
        <v>0</v>
      </c>
      <c r="L761" s="29">
        <v>0</v>
      </c>
      <c r="M761" s="29">
        <v>0</v>
      </c>
      <c r="N761" s="29">
        <v>10.35</v>
      </c>
      <c r="O761" s="36">
        <v>0</v>
      </c>
      <c r="P761" s="33">
        <v>0</v>
      </c>
      <c r="Q761" s="33">
        <v>0</v>
      </c>
      <c r="R761" s="33">
        <v>0</v>
      </c>
      <c r="S761" s="95">
        <v>10.25</v>
      </c>
      <c r="T761" s="36">
        <v>0</v>
      </c>
      <c r="U761" s="33">
        <v>0</v>
      </c>
      <c r="V761" s="33">
        <v>0</v>
      </c>
      <c r="W761" s="33">
        <v>0</v>
      </c>
      <c r="X761" s="95">
        <v>10.33</v>
      </c>
      <c r="Y761" s="301" t="s">
        <v>3007</v>
      </c>
    </row>
    <row r="762" spans="1:25" x14ac:dyDescent="0.25">
      <c r="A762" s="24" t="s">
        <v>18</v>
      </c>
      <c r="B762" s="138" t="s">
        <v>822</v>
      </c>
      <c r="C762" s="138" t="s">
        <v>20</v>
      </c>
      <c r="D762" s="138">
        <v>110</v>
      </c>
      <c r="E762" s="138" t="s">
        <v>30</v>
      </c>
      <c r="F762" s="138">
        <v>110</v>
      </c>
      <c r="G762" s="138" t="s">
        <v>31</v>
      </c>
      <c r="H762" s="138" t="s">
        <v>3007</v>
      </c>
      <c r="I762" s="138" t="s">
        <v>3007</v>
      </c>
      <c r="J762" s="25">
        <v>0.13678034633670191</v>
      </c>
      <c r="K762" s="25">
        <v>-2.5999999999999999E-2</v>
      </c>
      <c r="L762" s="25">
        <v>-1.3599999999999999E-2</v>
      </c>
      <c r="M762" s="25">
        <v>2.9342119896149287E-2</v>
      </c>
      <c r="N762" s="25">
        <v>124</v>
      </c>
      <c r="O762" s="88">
        <v>0.21844849314355863</v>
      </c>
      <c r="P762" s="25">
        <v>-4.3799999999999999E-2</v>
      </c>
      <c r="Q762" s="25">
        <v>-1.0199999999999999E-2</v>
      </c>
      <c r="R762" s="25">
        <v>4.4971991283464421E-2</v>
      </c>
      <c r="S762" s="89">
        <v>119</v>
      </c>
      <c r="T762" s="88">
        <v>0.25289521969458284</v>
      </c>
      <c r="U762" s="25">
        <v>-5.0599999999999999E-2</v>
      </c>
      <c r="V762" s="25">
        <v>-1.4E-2</v>
      </c>
      <c r="W762" s="25">
        <v>5.2501047608595391E-2</v>
      </c>
      <c r="X762" s="89">
        <v>120</v>
      </c>
      <c r="Y762" s="294" t="s">
        <v>3007</v>
      </c>
    </row>
    <row r="763" spans="1:25" x14ac:dyDescent="0.25">
      <c r="A763" s="28" t="s">
        <v>18</v>
      </c>
      <c r="B763" s="140" t="s">
        <v>829</v>
      </c>
      <c r="C763" s="296" t="s">
        <v>20</v>
      </c>
      <c r="D763" s="140">
        <v>110</v>
      </c>
      <c r="E763" s="140" t="s">
        <v>704</v>
      </c>
      <c r="F763" s="140">
        <v>10</v>
      </c>
      <c r="G763" s="140" t="s">
        <v>36</v>
      </c>
      <c r="H763" s="140" t="s">
        <v>3007</v>
      </c>
      <c r="I763" s="140" t="s">
        <v>259</v>
      </c>
      <c r="J763" s="29">
        <v>38.995694270159483</v>
      </c>
      <c r="K763" s="29">
        <v>-0.68940000000000001</v>
      </c>
      <c r="L763" s="29">
        <v>-0.19</v>
      </c>
      <c r="M763" s="29">
        <v>0.71510304152618454</v>
      </c>
      <c r="N763" s="29">
        <v>10.6</v>
      </c>
      <c r="O763" s="35">
        <v>60.732957680391131</v>
      </c>
      <c r="P763" s="29">
        <v>-1.0508</v>
      </c>
      <c r="Q763" s="29">
        <v>-0.25880000000000003</v>
      </c>
      <c r="R763" s="29">
        <v>1.0822005729068895</v>
      </c>
      <c r="S763" s="92">
        <v>10.3</v>
      </c>
      <c r="T763" s="35">
        <v>65.414854932756839</v>
      </c>
      <c r="U763" s="29">
        <v>-1.1252</v>
      </c>
      <c r="V763" s="29">
        <v>-0.2576</v>
      </c>
      <c r="W763" s="29">
        <v>1.1543105301434273</v>
      </c>
      <c r="X763" s="92">
        <v>10.199999999999999</v>
      </c>
      <c r="Y763" s="298" t="s">
        <v>3007</v>
      </c>
    </row>
    <row r="764" spans="1:25" x14ac:dyDescent="0.25">
      <c r="A764" s="28" t="s">
        <v>18</v>
      </c>
      <c r="B764" s="140" t="s">
        <v>822</v>
      </c>
      <c r="C764" s="296" t="s">
        <v>20</v>
      </c>
      <c r="D764" s="140">
        <v>110</v>
      </c>
      <c r="E764" s="140" t="s">
        <v>823</v>
      </c>
      <c r="F764" s="140">
        <v>10</v>
      </c>
      <c r="G764" s="140" t="s">
        <v>3007</v>
      </c>
      <c r="H764" s="297">
        <v>1</v>
      </c>
      <c r="I764" s="140" t="s">
        <v>824</v>
      </c>
      <c r="J764" s="29">
        <v>0.66483806976238069</v>
      </c>
      <c r="K764" s="29">
        <v>-9.1999999999999998E-3</v>
      </c>
      <c r="L764" s="29">
        <v>-8.0000000000000002E-3</v>
      </c>
      <c r="M764" s="29">
        <v>1.2191800523302538E-2</v>
      </c>
      <c r="N764" s="29">
        <v>10.6</v>
      </c>
      <c r="O764" s="35">
        <v>0.98194550581902784</v>
      </c>
      <c r="P764" s="29">
        <v>-1.7000000000000001E-2</v>
      </c>
      <c r="Q764" s="29">
        <v>-5.4000000000000003E-3</v>
      </c>
      <c r="R764" s="29">
        <v>1.783704011320264E-2</v>
      </c>
      <c r="S764" s="92">
        <v>10.5</v>
      </c>
      <c r="T764" s="35">
        <v>8.2444841926563858E-2</v>
      </c>
      <c r="U764" s="29">
        <v>-1.5800000000000002E-2</v>
      </c>
      <c r="V764" s="29">
        <v>-6.1999999999999998E-3</v>
      </c>
      <c r="W764" s="29">
        <v>1.6972919607421699E-2</v>
      </c>
      <c r="X764" s="92">
        <v>119</v>
      </c>
      <c r="Y764" s="298" t="s">
        <v>3007</v>
      </c>
    </row>
    <row r="765" spans="1:25" x14ac:dyDescent="0.25">
      <c r="A765" s="28" t="s">
        <v>18</v>
      </c>
      <c r="B765" s="140" t="s">
        <v>822</v>
      </c>
      <c r="C765" s="296" t="s">
        <v>20</v>
      </c>
      <c r="D765" s="140">
        <v>110</v>
      </c>
      <c r="E765" s="140" t="s">
        <v>825</v>
      </c>
      <c r="F765" s="140">
        <v>10</v>
      </c>
      <c r="G765" s="140" t="s">
        <v>3007</v>
      </c>
      <c r="H765" s="297">
        <v>1</v>
      </c>
      <c r="I765" s="140" t="s">
        <v>826</v>
      </c>
      <c r="J765" s="29">
        <v>0.98670509134549433</v>
      </c>
      <c r="K765" s="29">
        <v>-1.66E-2</v>
      </c>
      <c r="L765" s="29">
        <v>-7.1999999999999998E-3</v>
      </c>
      <c r="M765" s="29">
        <v>1.8094197965093671E-2</v>
      </c>
      <c r="N765" s="29">
        <v>10.6</v>
      </c>
      <c r="O765" s="35">
        <v>1.5229516971795194</v>
      </c>
      <c r="P765" s="29">
        <v>-2.6600000000000002E-2</v>
      </c>
      <c r="Q765" s="29">
        <v>-7.6E-3</v>
      </c>
      <c r="R765" s="29">
        <v>2.7664417579265972E-2</v>
      </c>
      <c r="S765" s="92">
        <v>10.5</v>
      </c>
      <c r="T765" s="35">
        <v>0.17932552780926744</v>
      </c>
      <c r="U765" s="29">
        <v>-3.44E-2</v>
      </c>
      <c r="V765" s="29">
        <v>-1.34E-2</v>
      </c>
      <c r="W765" s="29">
        <v>3.6917746410093891E-2</v>
      </c>
      <c r="X765" s="92">
        <v>119</v>
      </c>
      <c r="Y765" s="298" t="s">
        <v>3007</v>
      </c>
    </row>
    <row r="766" spans="1:25" x14ac:dyDescent="0.25">
      <c r="A766" s="28" t="s">
        <v>18</v>
      </c>
      <c r="B766" s="140" t="s">
        <v>822</v>
      </c>
      <c r="C766" s="296" t="s">
        <v>20</v>
      </c>
      <c r="D766" s="140">
        <v>110</v>
      </c>
      <c r="E766" s="140" t="s">
        <v>135</v>
      </c>
      <c r="F766" s="140">
        <v>10</v>
      </c>
      <c r="G766" s="140" t="s">
        <v>57</v>
      </c>
      <c r="H766" s="297">
        <v>1</v>
      </c>
      <c r="I766" s="140" t="s">
        <v>58</v>
      </c>
      <c r="J766" s="29">
        <v>0</v>
      </c>
      <c r="K766" s="29">
        <v>-6.1399999999999996E-3</v>
      </c>
      <c r="L766" s="29">
        <v>-4.6000000000000001E-4</v>
      </c>
      <c r="M766" s="29">
        <v>6.157207159094129E-3</v>
      </c>
      <c r="N766" s="29">
        <v>10.6</v>
      </c>
      <c r="O766" s="35">
        <v>0</v>
      </c>
      <c r="P766" s="29">
        <v>-6.0599999999999994E-3</v>
      </c>
      <c r="Q766" s="29">
        <v>-4.0000000000000002E-4</v>
      </c>
      <c r="R766" s="29">
        <v>6.0731869722576463E-3</v>
      </c>
      <c r="S766" s="92">
        <v>10.5</v>
      </c>
      <c r="T766" s="35">
        <v>0</v>
      </c>
      <c r="U766" s="29">
        <v>-5.7999999999999996E-3</v>
      </c>
      <c r="V766" s="29">
        <v>-4.1999999999999996E-4</v>
      </c>
      <c r="W766" s="29">
        <v>5.8151870133298375E-3</v>
      </c>
      <c r="X766" s="92">
        <v>119</v>
      </c>
      <c r="Y766" s="298" t="s">
        <v>3007</v>
      </c>
    </row>
    <row r="767" spans="1:25" x14ac:dyDescent="0.25">
      <c r="A767" s="30" t="s">
        <v>18</v>
      </c>
      <c r="B767" s="141" t="s">
        <v>822</v>
      </c>
      <c r="C767" s="141" t="s">
        <v>20</v>
      </c>
      <c r="D767" s="141">
        <v>110</v>
      </c>
      <c r="E767" s="141" t="s">
        <v>59</v>
      </c>
      <c r="F767" s="141">
        <v>110</v>
      </c>
      <c r="G767" s="141" t="s">
        <v>31</v>
      </c>
      <c r="H767" s="141" t="s">
        <v>3007</v>
      </c>
      <c r="I767" s="141" t="s">
        <v>827</v>
      </c>
      <c r="J767" s="31" t="s">
        <v>431</v>
      </c>
      <c r="K767" s="31" t="s">
        <v>2727</v>
      </c>
      <c r="L767" s="31" t="s">
        <v>2727</v>
      </c>
      <c r="M767" s="31" t="s">
        <v>2727</v>
      </c>
      <c r="N767" s="31">
        <v>124</v>
      </c>
      <c r="O767" s="93" t="s">
        <v>431</v>
      </c>
      <c r="P767" s="31" t="s">
        <v>2727</v>
      </c>
      <c r="Q767" s="31" t="s">
        <v>2727</v>
      </c>
      <c r="R767" s="31" t="s">
        <v>2727</v>
      </c>
      <c r="S767" s="94">
        <v>119</v>
      </c>
      <c r="T767" s="93" t="s">
        <v>431</v>
      </c>
      <c r="U767" s="31" t="s">
        <v>2727</v>
      </c>
      <c r="V767" s="31" t="s">
        <v>2727</v>
      </c>
      <c r="W767" s="31" t="s">
        <v>2727</v>
      </c>
      <c r="X767" s="94">
        <v>119</v>
      </c>
      <c r="Y767" s="299" t="s">
        <v>3007</v>
      </c>
    </row>
    <row r="768" spans="1:25" ht="15.75" thickBot="1" x14ac:dyDescent="0.3">
      <c r="A768" s="32" t="s">
        <v>18</v>
      </c>
      <c r="B768" s="142" t="s">
        <v>822</v>
      </c>
      <c r="C768" s="305" t="s">
        <v>20</v>
      </c>
      <c r="D768" s="142">
        <v>110</v>
      </c>
      <c r="E768" s="142" t="s">
        <v>791</v>
      </c>
      <c r="F768" s="142">
        <v>10</v>
      </c>
      <c r="G768" s="142" t="s">
        <v>36</v>
      </c>
      <c r="H768" s="142" t="s">
        <v>3007</v>
      </c>
      <c r="I768" s="142" t="s">
        <v>828</v>
      </c>
      <c r="J768" s="33">
        <v>0</v>
      </c>
      <c r="K768" s="33">
        <v>0</v>
      </c>
      <c r="L768" s="33">
        <v>0</v>
      </c>
      <c r="M768" s="33">
        <v>0</v>
      </c>
      <c r="N768" s="33">
        <v>0</v>
      </c>
      <c r="O768" s="36">
        <v>0</v>
      </c>
      <c r="P768" s="33">
        <v>0</v>
      </c>
      <c r="Q768" s="33">
        <v>0</v>
      </c>
      <c r="R768" s="33">
        <v>0</v>
      </c>
      <c r="S768" s="95">
        <v>0</v>
      </c>
      <c r="T768" s="36">
        <v>0</v>
      </c>
      <c r="U768" s="33">
        <v>0</v>
      </c>
      <c r="V768" s="33">
        <v>-2.0000000000000001E-4</v>
      </c>
      <c r="W768" s="33">
        <v>2.0000000000000001E-4</v>
      </c>
      <c r="X768" s="95">
        <v>0</v>
      </c>
      <c r="Y768" s="301" t="s">
        <v>3007</v>
      </c>
    </row>
    <row r="769" spans="1:25" x14ac:dyDescent="0.25">
      <c r="A769" s="24" t="s">
        <v>18</v>
      </c>
      <c r="B769" s="138" t="s">
        <v>829</v>
      </c>
      <c r="C769" s="138" t="s">
        <v>20</v>
      </c>
      <c r="D769" s="138">
        <v>110</v>
      </c>
      <c r="E769" s="138" t="s">
        <v>30</v>
      </c>
      <c r="F769" s="138">
        <v>110</v>
      </c>
      <c r="G769" s="138" t="s">
        <v>31</v>
      </c>
      <c r="H769" s="138" t="s">
        <v>3007</v>
      </c>
      <c r="I769" s="138" t="s">
        <v>3007</v>
      </c>
      <c r="J769" s="25">
        <v>3.3068348741095241</v>
      </c>
      <c r="K769" s="25">
        <v>-0.68940000000000001</v>
      </c>
      <c r="L769" s="25">
        <v>-0.19</v>
      </c>
      <c r="M769" s="25">
        <v>0.71510304152618454</v>
      </c>
      <c r="N769" s="25">
        <v>125</v>
      </c>
      <c r="O769" s="88">
        <v>5.1698302818845345</v>
      </c>
      <c r="P769" s="25">
        <v>-1.0508</v>
      </c>
      <c r="Q769" s="25">
        <v>-0.25880000000000003</v>
      </c>
      <c r="R769" s="25">
        <v>1.0822005729068895</v>
      </c>
      <c r="S769" s="89">
        <v>121</v>
      </c>
      <c r="T769" s="88">
        <v>5.4691108222468827</v>
      </c>
      <c r="U769" s="25">
        <v>-1.1252</v>
      </c>
      <c r="V769" s="25">
        <v>-0.2576</v>
      </c>
      <c r="W769" s="25">
        <v>1.1543105301434273</v>
      </c>
      <c r="X769" s="89">
        <v>122</v>
      </c>
      <c r="Y769" s="294" t="s">
        <v>3007</v>
      </c>
    </row>
    <row r="770" spans="1:25" x14ac:dyDescent="0.25">
      <c r="A770" s="28" t="s">
        <v>18</v>
      </c>
      <c r="B770" s="140" t="s">
        <v>829</v>
      </c>
      <c r="C770" s="296" t="s">
        <v>20</v>
      </c>
      <c r="D770" s="140">
        <v>110</v>
      </c>
      <c r="E770" s="479" t="s">
        <v>704</v>
      </c>
      <c r="F770" s="140">
        <v>10</v>
      </c>
      <c r="G770" s="140" t="s">
        <v>36</v>
      </c>
      <c r="H770" s="140" t="s">
        <v>3007</v>
      </c>
      <c r="I770" s="140" t="s">
        <v>259</v>
      </c>
      <c r="J770" s="29">
        <v>38.995694270159483</v>
      </c>
      <c r="K770" s="478">
        <v>-0.68940000000000001</v>
      </c>
      <c r="L770" s="478">
        <v>-0.19</v>
      </c>
      <c r="M770" s="29">
        <v>0.71510304152618454</v>
      </c>
      <c r="N770" s="29">
        <v>10.6</v>
      </c>
      <c r="O770" s="35">
        <v>60.732957680391131</v>
      </c>
      <c r="P770" s="29">
        <v>-1.0508</v>
      </c>
      <c r="Q770" s="29">
        <v>-0.25880000000000003</v>
      </c>
      <c r="R770" s="29">
        <v>1.0822005729068895</v>
      </c>
      <c r="S770" s="92">
        <v>10.3</v>
      </c>
      <c r="T770" s="35">
        <v>65.414854932756839</v>
      </c>
      <c r="U770" s="29">
        <v>-1.1252</v>
      </c>
      <c r="V770" s="29">
        <v>-0.2576</v>
      </c>
      <c r="W770" s="29">
        <v>1.1543105301434273</v>
      </c>
      <c r="X770" s="92">
        <v>10.199999999999999</v>
      </c>
      <c r="Y770" s="298" t="s">
        <v>3007</v>
      </c>
    </row>
    <row r="771" spans="1:25" x14ac:dyDescent="0.25">
      <c r="A771" s="28" t="s">
        <v>18</v>
      </c>
      <c r="B771" s="140" t="s">
        <v>829</v>
      </c>
      <c r="C771" s="296" t="s">
        <v>20</v>
      </c>
      <c r="D771" s="140">
        <v>110</v>
      </c>
      <c r="E771" s="140" t="s">
        <v>830</v>
      </c>
      <c r="F771" s="140">
        <v>10</v>
      </c>
      <c r="G771" s="140" t="s">
        <v>3007</v>
      </c>
      <c r="H771" s="297">
        <v>1</v>
      </c>
      <c r="I771" s="140" t="s">
        <v>831</v>
      </c>
      <c r="J771" s="29">
        <v>1.9865815654746053</v>
      </c>
      <c r="K771" s="29">
        <v>-3.15E-2</v>
      </c>
      <c r="L771" s="29">
        <v>-1.83E-2</v>
      </c>
      <c r="M771" s="29">
        <v>3.642993274767331E-2</v>
      </c>
      <c r="N771" s="29">
        <v>10.6</v>
      </c>
      <c r="O771" s="35">
        <v>3.5906369517617369</v>
      </c>
      <c r="P771" s="29">
        <v>-6.2E-2</v>
      </c>
      <c r="Q771" s="29">
        <v>-1.5800000000000002E-2</v>
      </c>
      <c r="R771" s="29">
        <v>6.3981559843442393E-2</v>
      </c>
      <c r="S771" s="92">
        <v>10.3</v>
      </c>
      <c r="T771" s="35">
        <v>2.7302094979833016</v>
      </c>
      <c r="U771" s="29">
        <v>-4.53E-2</v>
      </c>
      <c r="V771" s="29">
        <v>-1.6399999999999998E-2</v>
      </c>
      <c r="W771" s="29">
        <v>4.8177276801413337E-2</v>
      </c>
      <c r="X771" s="92">
        <v>10.199999999999999</v>
      </c>
      <c r="Y771" s="298" t="s">
        <v>3007</v>
      </c>
    </row>
    <row r="772" spans="1:25" x14ac:dyDescent="0.25">
      <c r="A772" s="28" t="s">
        <v>18</v>
      </c>
      <c r="B772" s="140" t="s">
        <v>829</v>
      </c>
      <c r="C772" s="296" t="s">
        <v>20</v>
      </c>
      <c r="D772" s="140">
        <v>110</v>
      </c>
      <c r="E772" s="140" t="s">
        <v>832</v>
      </c>
      <c r="F772" s="140">
        <v>10</v>
      </c>
      <c r="G772" s="140" t="s">
        <v>3007</v>
      </c>
      <c r="H772" s="297">
        <v>1</v>
      </c>
      <c r="I772" s="140" t="s">
        <v>833</v>
      </c>
      <c r="J772" s="29">
        <v>23.479259196128197</v>
      </c>
      <c r="K772" s="29">
        <v>-0.41220000000000001</v>
      </c>
      <c r="L772" s="29">
        <v>-0.12440000000000001</v>
      </c>
      <c r="M772" s="29">
        <v>0.43056265513859887</v>
      </c>
      <c r="N772" s="29">
        <v>10.6</v>
      </c>
      <c r="O772" s="35">
        <v>37.397489432393101</v>
      </c>
      <c r="P772" s="29">
        <v>-0.63739999999999997</v>
      </c>
      <c r="Q772" s="29">
        <v>-0.19440000000000002</v>
      </c>
      <c r="R772" s="29">
        <v>0.66638586419581258</v>
      </c>
      <c r="S772" s="92">
        <v>10.3</v>
      </c>
      <c r="T772" s="35">
        <v>41.135506751715624</v>
      </c>
      <c r="U772" s="29">
        <v>-0.70299999999999996</v>
      </c>
      <c r="V772" s="29">
        <v>-0.18080000000000002</v>
      </c>
      <c r="W772" s="29">
        <v>0.72587715214077375</v>
      </c>
      <c r="X772" s="92">
        <v>10.199999999999999</v>
      </c>
      <c r="Y772" s="298" t="s">
        <v>3007</v>
      </c>
    </row>
    <row r="773" spans="1:25" x14ac:dyDescent="0.25">
      <c r="A773" s="28" t="s">
        <v>18</v>
      </c>
      <c r="B773" s="140" t="s">
        <v>829</v>
      </c>
      <c r="C773" s="296" t="s">
        <v>20</v>
      </c>
      <c r="D773" s="140">
        <v>110</v>
      </c>
      <c r="E773" s="140" t="s">
        <v>834</v>
      </c>
      <c r="F773" s="140">
        <v>10</v>
      </c>
      <c r="G773" s="140" t="s">
        <v>3007</v>
      </c>
      <c r="H773" s="297">
        <v>1</v>
      </c>
      <c r="I773" s="140" t="s">
        <v>835</v>
      </c>
      <c r="J773" s="29">
        <v>0.5986066746673615</v>
      </c>
      <c r="K773" s="29">
        <v>-4.3E-3</v>
      </c>
      <c r="L773" s="29">
        <v>-1.01E-2</v>
      </c>
      <c r="M773" s="29">
        <v>1.0977249200050075E-2</v>
      </c>
      <c r="N773" s="29">
        <v>10.6</v>
      </c>
      <c r="O773" s="35">
        <v>0.86775550635753596</v>
      </c>
      <c r="P773" s="29">
        <v>-1.2199999999999999E-2</v>
      </c>
      <c r="Q773" s="29">
        <v>-9.4999999999999998E-3</v>
      </c>
      <c r="R773" s="29">
        <v>1.5462535367784934E-2</v>
      </c>
      <c r="S773" s="92">
        <v>10.3</v>
      </c>
      <c r="T773" s="35">
        <v>0.96978695800284198</v>
      </c>
      <c r="U773" s="29">
        <v>-1.43E-2</v>
      </c>
      <c r="V773" s="29">
        <v>-9.4000000000000004E-3</v>
      </c>
      <c r="W773" s="29">
        <v>1.7112860660918151E-2</v>
      </c>
      <c r="X773" s="92">
        <v>10.199999999999999</v>
      </c>
      <c r="Y773" s="298" t="s">
        <v>3007</v>
      </c>
    </row>
    <row r="774" spans="1:25" x14ac:dyDescent="0.25">
      <c r="A774" s="28" t="s">
        <v>18</v>
      </c>
      <c r="B774" s="140" t="s">
        <v>829</v>
      </c>
      <c r="C774" s="296" t="s">
        <v>20</v>
      </c>
      <c r="D774" s="140">
        <v>110</v>
      </c>
      <c r="E774" s="140" t="s">
        <v>836</v>
      </c>
      <c r="F774" s="140">
        <v>10</v>
      </c>
      <c r="G774" s="140" t="s">
        <v>3007</v>
      </c>
      <c r="H774" s="297">
        <v>1</v>
      </c>
      <c r="I774" s="140" t="s">
        <v>837</v>
      </c>
      <c r="J774" s="29">
        <v>1.1661089675754095</v>
      </c>
      <c r="K774" s="29">
        <v>-2.12E-2</v>
      </c>
      <c r="L774" s="29">
        <v>-2.8E-3</v>
      </c>
      <c r="M774" s="29">
        <v>2.1384106247397856E-2</v>
      </c>
      <c r="N774" s="29">
        <v>10.6</v>
      </c>
      <c r="O774" s="35">
        <v>1.9774591656587006</v>
      </c>
      <c r="P774" s="29">
        <v>-3.5200000000000002E-2</v>
      </c>
      <c r="Q774" s="29">
        <v>-1.6000000000000001E-3</v>
      </c>
      <c r="R774" s="29">
        <v>3.5236344872872388E-2</v>
      </c>
      <c r="S774" s="92">
        <v>10.3</v>
      </c>
      <c r="T774" s="35">
        <v>2.597072372011028</v>
      </c>
      <c r="U774" s="29">
        <v>-4.58E-2</v>
      </c>
      <c r="V774" s="29">
        <v>-1.6000000000000001E-3</v>
      </c>
      <c r="W774" s="29">
        <v>4.5827939076506591E-2</v>
      </c>
      <c r="X774" s="92">
        <v>10.199999999999999</v>
      </c>
      <c r="Y774" s="298" t="s">
        <v>3007</v>
      </c>
    </row>
    <row r="775" spans="1:25" x14ac:dyDescent="0.25">
      <c r="A775" s="28" t="s">
        <v>18</v>
      </c>
      <c r="B775" s="140" t="s">
        <v>829</v>
      </c>
      <c r="C775" s="296" t="s">
        <v>20</v>
      </c>
      <c r="D775" s="140">
        <v>110</v>
      </c>
      <c r="E775" s="140" t="s">
        <v>838</v>
      </c>
      <c r="F775" s="140">
        <v>10</v>
      </c>
      <c r="G775" s="140" t="s">
        <v>3007</v>
      </c>
      <c r="H775" s="297">
        <v>1</v>
      </c>
      <c r="I775" s="140" t="s">
        <v>839</v>
      </c>
      <c r="J775" s="29">
        <v>12.091089976533231</v>
      </c>
      <c r="K775" s="29">
        <v>-0.2152</v>
      </c>
      <c r="L775" s="29">
        <v>-5.3399999999999996E-2</v>
      </c>
      <c r="M775" s="29">
        <v>0.22172640798966639</v>
      </c>
      <c r="N775" s="29">
        <v>10.6</v>
      </c>
      <c r="O775" s="35">
        <v>18.082881739399539</v>
      </c>
      <c r="P775" s="29">
        <v>-0.316</v>
      </c>
      <c r="Q775" s="29">
        <v>-6.3E-2</v>
      </c>
      <c r="R775" s="29">
        <v>0.32221886971436048</v>
      </c>
      <c r="S775" s="92">
        <v>10.3</v>
      </c>
      <c r="T775" s="35">
        <v>17.880173956126374</v>
      </c>
      <c r="U775" s="29">
        <v>-0.30960000000000004</v>
      </c>
      <c r="V775" s="29">
        <v>-6.08E-2</v>
      </c>
      <c r="W775" s="29">
        <v>0.31551354962980593</v>
      </c>
      <c r="X775" s="92">
        <v>10.199999999999999</v>
      </c>
      <c r="Y775" s="298" t="s">
        <v>3007</v>
      </c>
    </row>
    <row r="776" spans="1:25" ht="15.75" thickBot="1" x14ac:dyDescent="0.3">
      <c r="A776" s="32" t="s">
        <v>18</v>
      </c>
      <c r="B776" s="142" t="s">
        <v>829</v>
      </c>
      <c r="C776" s="305" t="s">
        <v>20</v>
      </c>
      <c r="D776" s="142">
        <v>110</v>
      </c>
      <c r="E776" s="142" t="s">
        <v>135</v>
      </c>
      <c r="F776" s="142">
        <v>10</v>
      </c>
      <c r="G776" s="142" t="s">
        <v>57</v>
      </c>
      <c r="H776" s="307">
        <v>1</v>
      </c>
      <c r="I776" s="142" t="s">
        <v>58</v>
      </c>
      <c r="J776" s="29">
        <v>0</v>
      </c>
      <c r="K776" s="29">
        <v>-4.0899999999999999E-3</v>
      </c>
      <c r="L776" s="29">
        <v>-2.9999999999999997E-5</v>
      </c>
      <c r="M776" s="29">
        <v>4.0901100229700418E-3</v>
      </c>
      <c r="N776" s="29">
        <v>10.6</v>
      </c>
      <c r="O776" s="36">
        <v>0</v>
      </c>
      <c r="P776" s="33">
        <v>-7.6799999999999993E-3</v>
      </c>
      <c r="Q776" s="33">
        <v>0</v>
      </c>
      <c r="R776" s="33">
        <v>7.6799999999999993E-3</v>
      </c>
      <c r="S776" s="95">
        <v>10.3</v>
      </c>
      <c r="T776" s="36">
        <v>0</v>
      </c>
      <c r="U776" s="33">
        <v>-3.5899999999999999E-3</v>
      </c>
      <c r="V776" s="33">
        <v>-4.0000000000000003E-5</v>
      </c>
      <c r="W776" s="33">
        <v>3.5902228343098704E-3</v>
      </c>
      <c r="X776" s="95">
        <v>10.199999999999999</v>
      </c>
      <c r="Y776" s="301" t="s">
        <v>3007</v>
      </c>
    </row>
    <row r="777" spans="1:25" x14ac:dyDescent="0.25">
      <c r="A777" s="24" t="s">
        <v>18</v>
      </c>
      <c r="B777" s="138" t="s">
        <v>840</v>
      </c>
      <c r="C777" s="138" t="s">
        <v>20</v>
      </c>
      <c r="D777" s="138">
        <v>110</v>
      </c>
      <c r="E777" s="138" t="s">
        <v>30</v>
      </c>
      <c r="F777" s="138">
        <v>110</v>
      </c>
      <c r="G777" s="138" t="s">
        <v>31</v>
      </c>
      <c r="H777" s="138" t="s">
        <v>3007</v>
      </c>
      <c r="I777" s="138" t="s">
        <v>3007</v>
      </c>
      <c r="J777" s="25">
        <v>7.7006233308690213</v>
      </c>
      <c r="K777" s="25">
        <v>-1.5660000000000001</v>
      </c>
      <c r="L777" s="25">
        <v>-0.15719999999999998</v>
      </c>
      <c r="M777" s="25">
        <v>1.5738703377343384</v>
      </c>
      <c r="N777" s="25">
        <v>118.14</v>
      </c>
      <c r="O777" s="88">
        <v>16.485702116696448</v>
      </c>
      <c r="P777" s="25">
        <v>-3.3071999999999999</v>
      </c>
      <c r="Q777" s="25">
        <v>-0.44400000000000001</v>
      </c>
      <c r="R777" s="25">
        <v>3.3368709654405277</v>
      </c>
      <c r="S777" s="89">
        <v>117</v>
      </c>
      <c r="T777" s="88">
        <v>17.283245982100855</v>
      </c>
      <c r="U777" s="25">
        <v>-3.4968000000000004</v>
      </c>
      <c r="V777" s="25">
        <v>-0.33960000000000001</v>
      </c>
      <c r="W777" s="25">
        <v>3.5132518270115511</v>
      </c>
      <c r="X777" s="89">
        <v>117.5</v>
      </c>
      <c r="Y777" s="294" t="s">
        <v>3007</v>
      </c>
    </row>
    <row r="778" spans="1:25" x14ac:dyDescent="0.25">
      <c r="A778" s="28" t="s">
        <v>18</v>
      </c>
      <c r="B778" s="140" t="s">
        <v>840</v>
      </c>
      <c r="C778" s="296" t="s">
        <v>20</v>
      </c>
      <c r="D778" s="140">
        <v>110</v>
      </c>
      <c r="E778" s="140" t="s">
        <v>704</v>
      </c>
      <c r="F778" s="140">
        <v>10</v>
      </c>
      <c r="G778" s="140" t="s">
        <v>36</v>
      </c>
      <c r="H778" s="140" t="s">
        <v>3007</v>
      </c>
      <c r="I778" s="140" t="s">
        <v>259</v>
      </c>
      <c r="J778" s="29">
        <v>88.583411909334586</v>
      </c>
      <c r="K778" s="29">
        <v>-1.5660000000000001</v>
      </c>
      <c r="L778" s="29">
        <v>-0.15719999999999998</v>
      </c>
      <c r="M778" s="29">
        <v>1.5738703377343384</v>
      </c>
      <c r="N778" s="29">
        <v>10.27</v>
      </c>
      <c r="O778" s="35">
        <v>190.59556794994907</v>
      </c>
      <c r="P778" s="29">
        <v>-3.3071999999999999</v>
      </c>
      <c r="Q778" s="29">
        <v>-0.44400000000000001</v>
      </c>
      <c r="R778" s="29">
        <v>3.3368709654405277</v>
      </c>
      <c r="S778" s="92">
        <v>10.119999999999999</v>
      </c>
      <c r="T778" s="35">
        <v>199.48736767159633</v>
      </c>
      <c r="U778" s="29">
        <v>-3.4968000000000004</v>
      </c>
      <c r="V778" s="29">
        <v>-0.33960000000000001</v>
      </c>
      <c r="W778" s="29">
        <v>3.5132518270115511</v>
      </c>
      <c r="X778" s="92">
        <v>10.18</v>
      </c>
      <c r="Y778" s="298" t="s">
        <v>3007</v>
      </c>
    </row>
    <row r="779" spans="1:25" x14ac:dyDescent="0.25">
      <c r="A779" s="28" t="s">
        <v>18</v>
      </c>
      <c r="B779" s="140" t="s">
        <v>840</v>
      </c>
      <c r="C779" s="296" t="s">
        <v>20</v>
      </c>
      <c r="D779" s="140">
        <v>110</v>
      </c>
      <c r="E779" s="140" t="s">
        <v>841</v>
      </c>
      <c r="F779" s="140">
        <v>10</v>
      </c>
      <c r="G779" s="140" t="s">
        <v>3007</v>
      </c>
      <c r="H779" s="297">
        <v>1</v>
      </c>
      <c r="I779" s="140" t="s">
        <v>842</v>
      </c>
      <c r="J779" s="29">
        <v>2.0735063932336177</v>
      </c>
      <c r="K779" s="29">
        <v>-3.6600000000000001E-2</v>
      </c>
      <c r="L779" s="29">
        <v>-4.2000000000000006E-3</v>
      </c>
      <c r="M779" s="29">
        <v>3.6840195439221006E-2</v>
      </c>
      <c r="N779" s="29">
        <v>10.27</v>
      </c>
      <c r="O779" s="35">
        <v>2.1688319128556843</v>
      </c>
      <c r="P779" s="29">
        <v>-3.78E-2</v>
      </c>
      <c r="Q779" s="29">
        <v>-3.5999999999999999E-3</v>
      </c>
      <c r="R779" s="29">
        <v>3.7971041597512176E-2</v>
      </c>
      <c r="S779" s="92">
        <v>10.119999999999999</v>
      </c>
      <c r="T779" s="35">
        <v>2.3628160238572331</v>
      </c>
      <c r="U779" s="29">
        <v>-4.1399999999999999E-2</v>
      </c>
      <c r="V779" s="29">
        <v>-4.2000000000000006E-3</v>
      </c>
      <c r="W779" s="29">
        <v>4.1612498122559287E-2</v>
      </c>
      <c r="X779" s="92">
        <v>10.18</v>
      </c>
      <c r="Y779" s="298" t="s">
        <v>3007</v>
      </c>
    </row>
    <row r="780" spans="1:25" x14ac:dyDescent="0.25">
      <c r="A780" s="28" t="s">
        <v>18</v>
      </c>
      <c r="B780" s="140" t="s">
        <v>840</v>
      </c>
      <c r="C780" s="296" t="s">
        <v>20</v>
      </c>
      <c r="D780" s="140">
        <v>110</v>
      </c>
      <c r="E780" s="140" t="s">
        <v>843</v>
      </c>
      <c r="F780" s="140">
        <v>10</v>
      </c>
      <c r="G780" s="140" t="s">
        <v>3007</v>
      </c>
      <c r="H780" s="297">
        <v>1</v>
      </c>
      <c r="I780" s="140" t="s">
        <v>844</v>
      </c>
      <c r="J780" s="29">
        <v>46.943754845522257</v>
      </c>
      <c r="K780" s="29">
        <v>-0.80159999999999998</v>
      </c>
      <c r="L780" s="29">
        <v>-0.23039999999999999</v>
      </c>
      <c r="M780" s="29">
        <v>0.83405438671587839</v>
      </c>
      <c r="N780" s="29">
        <v>10.27</v>
      </c>
      <c r="O780" s="35">
        <v>102.65424800274175</v>
      </c>
      <c r="P780" s="29">
        <v>-1.7535999999999998</v>
      </c>
      <c r="Q780" s="29">
        <v>-0.39360000000000001</v>
      </c>
      <c r="R780" s="29">
        <v>1.7972295123328015</v>
      </c>
      <c r="S780" s="92">
        <v>10.119999999999999</v>
      </c>
      <c r="T780" s="35">
        <v>101.19617254360871</v>
      </c>
      <c r="U780" s="29">
        <v>-1.7504000000000002</v>
      </c>
      <c r="V780" s="29">
        <v>-0.3352</v>
      </c>
      <c r="W780" s="29">
        <v>1.7822062731345103</v>
      </c>
      <c r="X780" s="92">
        <v>10.18</v>
      </c>
      <c r="Y780" s="298" t="s">
        <v>3007</v>
      </c>
    </row>
    <row r="781" spans="1:25" x14ac:dyDescent="0.25">
      <c r="A781" s="28" t="s">
        <v>18</v>
      </c>
      <c r="B781" s="140" t="s">
        <v>840</v>
      </c>
      <c r="C781" s="296" t="s">
        <v>20</v>
      </c>
      <c r="D781" s="140">
        <v>110</v>
      </c>
      <c r="E781" s="140" t="s">
        <v>845</v>
      </c>
      <c r="F781" s="140">
        <v>10</v>
      </c>
      <c r="G781" s="140" t="s">
        <v>3007</v>
      </c>
      <c r="H781" s="297">
        <v>1</v>
      </c>
      <c r="I781" s="140" t="s">
        <v>3068</v>
      </c>
      <c r="J781" s="29">
        <v>9.301245830027014</v>
      </c>
      <c r="K781" s="29">
        <v>-0.16440000000000002</v>
      </c>
      <c r="L781" s="29">
        <v>-1.6800000000000002E-2</v>
      </c>
      <c r="M781" s="29">
        <v>0.16525616478667296</v>
      </c>
      <c r="N781" s="29">
        <v>10.27</v>
      </c>
      <c r="O781" s="35">
        <v>12.024889641855973</v>
      </c>
      <c r="P781" s="29">
        <v>-0.2092</v>
      </c>
      <c r="Q781" s="29">
        <v>-2.3600000000000003E-2</v>
      </c>
      <c r="R781" s="29">
        <v>0.21052695789375764</v>
      </c>
      <c r="S781" s="92">
        <v>10.119999999999999</v>
      </c>
      <c r="T781" s="35">
        <v>10.828581261601819</v>
      </c>
      <c r="U781" s="29">
        <v>-0.19</v>
      </c>
      <c r="V781" s="29">
        <v>-1.6399999999999998E-2</v>
      </c>
      <c r="W781" s="29">
        <v>0.19070647603057428</v>
      </c>
      <c r="X781" s="92">
        <v>10.18</v>
      </c>
      <c r="Y781" s="298" t="s">
        <v>3007</v>
      </c>
    </row>
    <row r="782" spans="1:25" x14ac:dyDescent="0.25">
      <c r="A782" s="28" t="s">
        <v>18</v>
      </c>
      <c r="B782" s="140" t="s">
        <v>840</v>
      </c>
      <c r="C782" s="296" t="s">
        <v>20</v>
      </c>
      <c r="D782" s="140">
        <v>110</v>
      </c>
      <c r="E782" s="140" t="s">
        <v>846</v>
      </c>
      <c r="F782" s="140">
        <v>10</v>
      </c>
      <c r="G782" s="140" t="s">
        <v>3007</v>
      </c>
      <c r="H782" s="297">
        <v>1</v>
      </c>
      <c r="I782" s="140" t="s">
        <v>847</v>
      </c>
      <c r="J782" s="29">
        <v>6.4188416768611942</v>
      </c>
      <c r="K782" s="29">
        <v>-0.1128</v>
      </c>
      <c r="L782" s="29">
        <v>-1.6800000000000002E-2</v>
      </c>
      <c r="M782" s="29">
        <v>0.11404420195696052</v>
      </c>
      <c r="N782" s="29">
        <v>10.27</v>
      </c>
      <c r="O782" s="35">
        <v>16.640934343859133</v>
      </c>
      <c r="P782" s="29">
        <v>-0.24399999999999999</v>
      </c>
      <c r="Q782" s="29">
        <v>-0.15919999999999998</v>
      </c>
      <c r="R782" s="29">
        <v>0.29134282211854817</v>
      </c>
      <c r="S782" s="92">
        <v>10.119999999999999</v>
      </c>
      <c r="T782" s="35">
        <v>9.8424825574123282</v>
      </c>
      <c r="U782" s="29">
        <v>-0.15840000000000001</v>
      </c>
      <c r="V782" s="29">
        <v>-7.0400000000000004E-2</v>
      </c>
      <c r="W782" s="29">
        <v>0.17333989731161145</v>
      </c>
      <c r="X782" s="92">
        <v>10.18</v>
      </c>
      <c r="Y782" s="298" t="s">
        <v>3007</v>
      </c>
    </row>
    <row r="783" spans="1:25" x14ac:dyDescent="0.25">
      <c r="A783" s="28" t="s">
        <v>18</v>
      </c>
      <c r="B783" s="140" t="s">
        <v>840</v>
      </c>
      <c r="C783" s="296" t="s">
        <v>20</v>
      </c>
      <c r="D783" s="140">
        <v>110</v>
      </c>
      <c r="E783" s="140" t="s">
        <v>3069</v>
      </c>
      <c r="F783" s="140">
        <v>10</v>
      </c>
      <c r="G783" s="140" t="s">
        <v>3007</v>
      </c>
      <c r="H783" s="297">
        <v>1</v>
      </c>
      <c r="I783" s="140" t="s">
        <v>3070</v>
      </c>
      <c r="J783" s="29">
        <v>6.2852657547751569</v>
      </c>
      <c r="K783" s="29">
        <v>-9.8400000000000001E-2</v>
      </c>
      <c r="L783" s="29">
        <v>-5.28E-2</v>
      </c>
      <c r="M783" s="29">
        <v>0.11167094519166568</v>
      </c>
      <c r="N783" s="29">
        <v>10.27</v>
      </c>
      <c r="O783" s="35">
        <v>10.001343105990193</v>
      </c>
      <c r="P783" s="29">
        <v>-0.16719999999999999</v>
      </c>
      <c r="Q783" s="29">
        <v>-5.1999999999999998E-2</v>
      </c>
      <c r="R783" s="29">
        <v>0.17509951456243389</v>
      </c>
      <c r="S783" s="92">
        <v>10.119999999999999</v>
      </c>
      <c r="T783" s="35">
        <v>11.260025658208466</v>
      </c>
      <c r="U783" s="29">
        <v>-0.1928</v>
      </c>
      <c r="V783" s="29">
        <v>-4.6399999999999997E-2</v>
      </c>
      <c r="W783" s="29">
        <v>0.1983048158769726</v>
      </c>
      <c r="X783" s="92">
        <v>10.18</v>
      </c>
      <c r="Y783" s="298" t="s">
        <v>3007</v>
      </c>
    </row>
    <row r="784" spans="1:25" x14ac:dyDescent="0.25">
      <c r="A784" s="28" t="s">
        <v>18</v>
      </c>
      <c r="B784" s="140" t="s">
        <v>840</v>
      </c>
      <c r="C784" s="296" t="s">
        <v>20</v>
      </c>
      <c r="D784" s="140">
        <v>110</v>
      </c>
      <c r="E784" s="140" t="s">
        <v>2824</v>
      </c>
      <c r="F784" s="140">
        <v>10</v>
      </c>
      <c r="G784" s="140" t="s">
        <v>3007</v>
      </c>
      <c r="H784" s="297">
        <v>1</v>
      </c>
      <c r="I784" s="140" t="s">
        <v>3071</v>
      </c>
      <c r="J784" s="29">
        <v>20.205886160375076</v>
      </c>
      <c r="K784" s="29">
        <v>-0.35899999999999999</v>
      </c>
      <c r="L784" s="29">
        <v>0</v>
      </c>
      <c r="M784" s="29">
        <v>0.35899999999999999</v>
      </c>
      <c r="N784" s="29">
        <v>10.27</v>
      </c>
      <c r="O784" s="35">
        <v>50.663711759464469</v>
      </c>
      <c r="P784" s="29">
        <v>-0.88700000000000001</v>
      </c>
      <c r="Q784" s="29">
        <v>0</v>
      </c>
      <c r="R784" s="29">
        <v>0.88700000000000001</v>
      </c>
      <c r="S784" s="92">
        <v>10.119999999999999</v>
      </c>
      <c r="T784" s="35">
        <v>68.024144438386358</v>
      </c>
      <c r="U784" s="29">
        <v>-1.198</v>
      </c>
      <c r="V784" s="29">
        <v>-1E-3</v>
      </c>
      <c r="W784" s="29">
        <v>1.1980004173621976</v>
      </c>
      <c r="X784" s="92">
        <v>10.18</v>
      </c>
      <c r="Y784" s="298" t="s">
        <v>3007</v>
      </c>
    </row>
    <row r="785" spans="1:25" x14ac:dyDescent="0.25">
      <c r="A785" s="28" t="s">
        <v>18</v>
      </c>
      <c r="B785" s="140" t="s">
        <v>840</v>
      </c>
      <c r="C785" s="296" t="s">
        <v>20</v>
      </c>
      <c r="D785" s="140">
        <v>110</v>
      </c>
      <c r="E785" s="140" t="s">
        <v>135</v>
      </c>
      <c r="F785" s="140">
        <v>10</v>
      </c>
      <c r="G785" s="140" t="s">
        <v>57</v>
      </c>
      <c r="H785" s="297">
        <v>1</v>
      </c>
      <c r="I785" s="140" t="s">
        <v>58</v>
      </c>
      <c r="J785" s="29">
        <v>0</v>
      </c>
      <c r="K785" s="29">
        <v>-1.455E-2</v>
      </c>
      <c r="L785" s="29">
        <v>-3.4000000000000002E-4</v>
      </c>
      <c r="M785" s="29">
        <v>1.4553971966442701E-2</v>
      </c>
      <c r="N785" s="29">
        <v>10.27</v>
      </c>
      <c r="O785" s="35">
        <v>0</v>
      </c>
      <c r="P785" s="29">
        <v>-1.4039999999999999E-2</v>
      </c>
      <c r="Q785" s="29">
        <v>-3.4000000000000002E-4</v>
      </c>
      <c r="R785" s="29">
        <v>0</v>
      </c>
      <c r="S785" s="92">
        <v>10.119999999999999</v>
      </c>
      <c r="T785" s="35">
        <v>0</v>
      </c>
      <c r="U785" s="29">
        <v>-1.423E-2</v>
      </c>
      <c r="V785" s="29">
        <v>-3.4000000000000002E-4</v>
      </c>
      <c r="W785" s="29">
        <v>1.4234061261635766E-2</v>
      </c>
      <c r="X785" s="92">
        <v>10.18</v>
      </c>
      <c r="Y785" s="298" t="s">
        <v>3007</v>
      </c>
    </row>
    <row r="786" spans="1:25" x14ac:dyDescent="0.25">
      <c r="A786" s="30" t="s">
        <v>18</v>
      </c>
      <c r="B786" s="141" t="s">
        <v>840</v>
      </c>
      <c r="C786" s="141" t="s">
        <v>20</v>
      </c>
      <c r="D786" s="141">
        <v>110</v>
      </c>
      <c r="E786" s="141" t="s">
        <v>59</v>
      </c>
      <c r="F786" s="141">
        <v>110</v>
      </c>
      <c r="G786" s="141" t="s">
        <v>31</v>
      </c>
      <c r="H786" s="141" t="s">
        <v>3007</v>
      </c>
      <c r="I786" s="141" t="s">
        <v>3007</v>
      </c>
      <c r="J786" s="31">
        <v>6.2943326994043938</v>
      </c>
      <c r="K786" s="31">
        <v>-1.286</v>
      </c>
      <c r="L786" s="31">
        <v>-6.0000000000000001E-3</v>
      </c>
      <c r="M786" s="31">
        <v>1.2860139968134094</v>
      </c>
      <c r="N786" s="31">
        <v>118.1</v>
      </c>
      <c r="O786" s="93">
        <v>13.25838830558498</v>
      </c>
      <c r="P786" s="31">
        <v>-2.6640000000000001</v>
      </c>
      <c r="Q786" s="31">
        <v>-0.32400000000000001</v>
      </c>
      <c r="R786" s="31">
        <v>2.6836303769334555</v>
      </c>
      <c r="S786" s="94">
        <v>117</v>
      </c>
      <c r="T786" s="93">
        <v>12.497018691103166</v>
      </c>
      <c r="U786" s="31">
        <v>-2.528</v>
      </c>
      <c r="V786" s="31">
        <v>-0.25</v>
      </c>
      <c r="W786" s="31">
        <v>2.5403314744339962</v>
      </c>
      <c r="X786" s="94">
        <v>117.5</v>
      </c>
      <c r="Y786" s="299" t="s">
        <v>3007</v>
      </c>
    </row>
    <row r="787" spans="1:25" x14ac:dyDescent="0.25">
      <c r="A787" s="28" t="s">
        <v>18</v>
      </c>
      <c r="B787" s="140" t="s">
        <v>840</v>
      </c>
      <c r="C787" s="296" t="s">
        <v>20</v>
      </c>
      <c r="D787" s="140">
        <v>110</v>
      </c>
      <c r="E787" s="140" t="s">
        <v>270</v>
      </c>
      <c r="F787" s="140">
        <v>10</v>
      </c>
      <c r="G787" s="140" t="s">
        <v>36</v>
      </c>
      <c r="H787" s="140" t="s">
        <v>3007</v>
      </c>
      <c r="I787" s="140" t="s">
        <v>289</v>
      </c>
      <c r="J787" s="29">
        <v>71.822289062768974</v>
      </c>
      <c r="K787" s="29">
        <v>-1.286</v>
      </c>
      <c r="L787" s="29">
        <v>-6.0000000000000001E-3</v>
      </c>
      <c r="M787" s="29">
        <v>1.2860139968134094</v>
      </c>
      <c r="N787" s="29">
        <v>10.35</v>
      </c>
      <c r="O787" s="35">
        <v>151.93255942736948</v>
      </c>
      <c r="P787" s="29">
        <v>-2.6640000000000001</v>
      </c>
      <c r="Q787" s="29">
        <v>-0.32400000000000001</v>
      </c>
      <c r="R787" s="29">
        <v>2.6836303769334555</v>
      </c>
      <c r="S787" s="92">
        <v>10.210000000000001</v>
      </c>
      <c r="T787" s="35">
        <v>143.11887877238033</v>
      </c>
      <c r="U787" s="29">
        <v>-2.528</v>
      </c>
      <c r="V787" s="29">
        <v>-0.25</v>
      </c>
      <c r="W787" s="29">
        <v>2.5403314744339962</v>
      </c>
      <c r="X787" s="92">
        <v>10.26</v>
      </c>
      <c r="Y787" s="298" t="s">
        <v>3007</v>
      </c>
    </row>
    <row r="788" spans="1:25" x14ac:dyDescent="0.25">
      <c r="A788" s="28" t="s">
        <v>18</v>
      </c>
      <c r="B788" s="140" t="s">
        <v>840</v>
      </c>
      <c r="C788" s="296" t="s">
        <v>20</v>
      </c>
      <c r="D788" s="140">
        <v>110</v>
      </c>
      <c r="E788" s="140" t="s">
        <v>848</v>
      </c>
      <c r="F788" s="140">
        <v>10</v>
      </c>
      <c r="G788" s="140" t="s">
        <v>3007</v>
      </c>
      <c r="H788" s="140">
        <v>2</v>
      </c>
      <c r="I788" s="140" t="s">
        <v>3072</v>
      </c>
      <c r="J788" s="29">
        <v>0.52104230721021372</v>
      </c>
      <c r="K788" s="29">
        <v>-4.7999999999999996E-3</v>
      </c>
      <c r="L788" s="29">
        <v>-8.0000000000000002E-3</v>
      </c>
      <c r="M788" s="29">
        <v>9.3295230317524801E-3</v>
      </c>
      <c r="N788" s="29">
        <v>10.35</v>
      </c>
      <c r="O788" s="35">
        <v>0.54726108818146424</v>
      </c>
      <c r="P788" s="29">
        <v>-4.0000000000000001E-3</v>
      </c>
      <c r="Q788" s="29">
        <v>-8.8000000000000005E-3</v>
      </c>
      <c r="R788" s="29">
        <v>9.6664367788756572E-3</v>
      </c>
      <c r="S788" s="92">
        <v>10.210000000000001</v>
      </c>
      <c r="T788" s="35">
        <v>0.54459412381410821</v>
      </c>
      <c r="U788" s="29">
        <v>-4.0000000000000001E-3</v>
      </c>
      <c r="V788" s="29">
        <v>-8.8000000000000005E-3</v>
      </c>
      <c r="W788" s="29">
        <v>9.6664367788756572E-3</v>
      </c>
      <c r="X788" s="92">
        <v>10.26</v>
      </c>
      <c r="Y788" s="298" t="s">
        <v>3007</v>
      </c>
    </row>
    <row r="789" spans="1:25" x14ac:dyDescent="0.25">
      <c r="A789" s="28" t="s">
        <v>18</v>
      </c>
      <c r="B789" s="140" t="s">
        <v>840</v>
      </c>
      <c r="C789" s="296" t="s">
        <v>20</v>
      </c>
      <c r="D789" s="140">
        <v>110</v>
      </c>
      <c r="E789" s="140" t="s">
        <v>849</v>
      </c>
      <c r="F789" s="140">
        <v>10</v>
      </c>
      <c r="G789" s="140" t="s">
        <v>3007</v>
      </c>
      <c r="H789" s="140">
        <v>2</v>
      </c>
      <c r="I789" s="140" t="s">
        <v>850</v>
      </c>
      <c r="J789" s="29">
        <v>11.69344506367581</v>
      </c>
      <c r="K789" s="29">
        <v>-0.2024</v>
      </c>
      <c r="L789" s="29">
        <v>-5.3600000000000002E-2</v>
      </c>
      <c r="M789" s="29">
        <v>0.2093769805876472</v>
      </c>
      <c r="N789" s="29">
        <v>10.35</v>
      </c>
      <c r="O789" s="35">
        <v>28.749389864215878</v>
      </c>
      <c r="P789" s="29">
        <v>-0.48719999999999997</v>
      </c>
      <c r="Q789" s="29">
        <v>-0.14319999999999999</v>
      </c>
      <c r="R789" s="29">
        <v>0.5078090979886043</v>
      </c>
      <c r="S789" s="92">
        <v>10.210000000000001</v>
      </c>
      <c r="T789" s="35">
        <v>21.808090252103927</v>
      </c>
      <c r="U789" s="29">
        <v>-0.37519999999999998</v>
      </c>
      <c r="V789" s="29">
        <v>-9.5200000000000007E-2</v>
      </c>
      <c r="W789" s="29">
        <v>0.38708924035679421</v>
      </c>
      <c r="X789" s="92">
        <v>10.26</v>
      </c>
      <c r="Y789" s="298" t="s">
        <v>3007</v>
      </c>
    </row>
    <row r="790" spans="1:25" x14ac:dyDescent="0.25">
      <c r="A790" s="28" t="s">
        <v>18</v>
      </c>
      <c r="B790" s="140" t="s">
        <v>840</v>
      </c>
      <c r="C790" s="296" t="s">
        <v>20</v>
      </c>
      <c r="D790" s="140">
        <v>110</v>
      </c>
      <c r="E790" s="140" t="s">
        <v>851</v>
      </c>
      <c r="F790" s="140">
        <v>10</v>
      </c>
      <c r="G790" s="140" t="s">
        <v>3007</v>
      </c>
      <c r="H790" s="140">
        <v>2</v>
      </c>
      <c r="I790" s="140" t="s">
        <v>852</v>
      </c>
      <c r="J790" s="29">
        <v>33.399733517567569</v>
      </c>
      <c r="K790" s="29">
        <v>-0.57840000000000003</v>
      </c>
      <c r="L790" s="29">
        <v>-0.152</v>
      </c>
      <c r="M790" s="29">
        <v>0.59803892849880602</v>
      </c>
      <c r="N790" s="29">
        <v>10.35</v>
      </c>
      <c r="O790" s="35">
        <v>59.394606965465236</v>
      </c>
      <c r="P790" s="29">
        <v>-1.0224</v>
      </c>
      <c r="Q790" s="29">
        <v>-0.23519999999999999</v>
      </c>
      <c r="R790" s="29">
        <v>1.0491047612131021</v>
      </c>
      <c r="S790" s="92">
        <v>10.210000000000001</v>
      </c>
      <c r="T790" s="35">
        <v>52.670699937885168</v>
      </c>
      <c r="U790" s="29">
        <v>-0.91359999999999997</v>
      </c>
      <c r="V790" s="29">
        <v>-0.19839999999999999</v>
      </c>
      <c r="W790" s="29">
        <v>0.93489438975747408</v>
      </c>
      <c r="X790" s="92">
        <v>10.26</v>
      </c>
      <c r="Y790" s="298" t="s">
        <v>3007</v>
      </c>
    </row>
    <row r="791" spans="1:25" x14ac:dyDescent="0.25">
      <c r="A791" s="28" t="s">
        <v>18</v>
      </c>
      <c r="B791" s="140" t="s">
        <v>840</v>
      </c>
      <c r="C791" s="296" t="s">
        <v>20</v>
      </c>
      <c r="D791" s="140">
        <v>110</v>
      </c>
      <c r="E791" s="140" t="s">
        <v>3073</v>
      </c>
      <c r="F791" s="140">
        <v>10</v>
      </c>
      <c r="G791" s="140" t="s">
        <v>3007</v>
      </c>
      <c r="H791" s="140">
        <v>2</v>
      </c>
      <c r="I791" s="140" t="s">
        <v>3074</v>
      </c>
      <c r="J791" s="29">
        <v>13.895171874563683</v>
      </c>
      <c r="K791" s="29">
        <v>-0.24880000000000002</v>
      </c>
      <c r="L791" s="29">
        <v>0</v>
      </c>
      <c r="M791" s="29">
        <v>0.24880000000000002</v>
      </c>
      <c r="N791" s="29">
        <v>10.35</v>
      </c>
      <c r="O791" s="35">
        <v>23.199274402156686</v>
      </c>
      <c r="P791" s="29">
        <v>-0.40960000000000002</v>
      </c>
      <c r="Q791" s="29">
        <v>-1.2E-2</v>
      </c>
      <c r="R791" s="29">
        <v>0.40977574354761409</v>
      </c>
      <c r="S791" s="92">
        <v>10.210000000000001</v>
      </c>
      <c r="T791" s="35">
        <v>30.058661418868372</v>
      </c>
      <c r="U791" s="29">
        <v>-0.53279999999999994</v>
      </c>
      <c r="V791" s="29">
        <v>-2.8000000000000001E-2</v>
      </c>
      <c r="W791" s="29">
        <v>0.53353522845262991</v>
      </c>
      <c r="X791" s="92">
        <v>10.26</v>
      </c>
      <c r="Y791" s="298" t="s">
        <v>3007</v>
      </c>
    </row>
    <row r="792" spans="1:25" x14ac:dyDescent="0.25">
      <c r="A792" s="28" t="s">
        <v>18</v>
      </c>
      <c r="B792" s="140" t="s">
        <v>840</v>
      </c>
      <c r="C792" s="296" t="s">
        <v>20</v>
      </c>
      <c r="D792" s="140">
        <v>110</v>
      </c>
      <c r="E792" s="140" t="s">
        <v>2825</v>
      </c>
      <c r="F792" s="140">
        <v>10</v>
      </c>
      <c r="G792" s="140" t="s">
        <v>3007</v>
      </c>
      <c r="H792" s="140">
        <v>2</v>
      </c>
      <c r="I792" s="140" t="s">
        <v>3071</v>
      </c>
      <c r="J792" s="29">
        <v>13.794644103767</v>
      </c>
      <c r="K792" s="29">
        <v>-0.247</v>
      </c>
      <c r="L792" s="29">
        <v>0</v>
      </c>
      <c r="M792" s="29">
        <v>0.247</v>
      </c>
      <c r="N792" s="29">
        <v>10.35</v>
      </c>
      <c r="O792" s="35">
        <v>41.611741875628788</v>
      </c>
      <c r="P792" s="29">
        <v>-0.73499999999999999</v>
      </c>
      <c r="Q792" s="29">
        <v>-1E-3</v>
      </c>
      <c r="R792" s="29">
        <v>0.73500068027179399</v>
      </c>
      <c r="S792" s="92">
        <v>10.210000000000001</v>
      </c>
      <c r="T792" s="35">
        <v>39.268088505771644</v>
      </c>
      <c r="U792" s="29">
        <v>-0.69699999999999995</v>
      </c>
      <c r="V792" s="29">
        <v>-1E-3</v>
      </c>
      <c r="W792" s="29">
        <v>0.69700071735974556</v>
      </c>
      <c r="X792" s="92">
        <v>10.26</v>
      </c>
      <c r="Y792" s="298" t="s">
        <v>3007</v>
      </c>
    </row>
    <row r="793" spans="1:25" ht="15.75" thickBot="1" x14ac:dyDescent="0.3">
      <c r="A793" s="32" t="s">
        <v>18</v>
      </c>
      <c r="B793" s="142" t="s">
        <v>840</v>
      </c>
      <c r="C793" s="305" t="s">
        <v>20</v>
      </c>
      <c r="D793" s="142">
        <v>110</v>
      </c>
      <c r="E793" s="142" t="s">
        <v>2706</v>
      </c>
      <c r="F793" s="142">
        <v>10</v>
      </c>
      <c r="G793" s="142" t="s">
        <v>57</v>
      </c>
      <c r="H793" s="142">
        <v>2</v>
      </c>
      <c r="I793" s="142" t="s">
        <v>58</v>
      </c>
      <c r="J793" s="29">
        <v>0</v>
      </c>
      <c r="K793" s="29">
        <v>0</v>
      </c>
      <c r="L793" s="29">
        <v>0</v>
      </c>
      <c r="M793" s="29">
        <v>0</v>
      </c>
      <c r="N793" s="29">
        <v>10.35</v>
      </c>
      <c r="O793" s="36" t="s">
        <v>54</v>
      </c>
      <c r="P793" s="33">
        <v>0</v>
      </c>
      <c r="Q793" s="33">
        <v>0</v>
      </c>
      <c r="R793" s="33">
        <v>0</v>
      </c>
      <c r="S793" s="95">
        <v>10.210000000000001</v>
      </c>
      <c r="T793" s="36">
        <v>0</v>
      </c>
      <c r="U793" s="33">
        <v>0</v>
      </c>
      <c r="V793" s="33">
        <v>0</v>
      </c>
      <c r="W793" s="33">
        <v>0</v>
      </c>
      <c r="X793" s="95">
        <v>10.26</v>
      </c>
      <c r="Y793" s="301" t="s">
        <v>3007</v>
      </c>
    </row>
    <row r="794" spans="1:25" x14ac:dyDescent="0.25">
      <c r="A794" s="24" t="s">
        <v>18</v>
      </c>
      <c r="B794" s="138" t="s">
        <v>853</v>
      </c>
      <c r="C794" s="138" t="s">
        <v>20</v>
      </c>
      <c r="D794" s="138">
        <v>110</v>
      </c>
      <c r="E794" s="138" t="s">
        <v>30</v>
      </c>
      <c r="F794" s="138">
        <v>110</v>
      </c>
      <c r="G794" s="138" t="s">
        <v>31</v>
      </c>
      <c r="H794" s="138" t="s">
        <v>3007</v>
      </c>
      <c r="I794" s="138" t="s">
        <v>32</v>
      </c>
      <c r="J794" s="25">
        <v>9.4171270615948206</v>
      </c>
      <c r="K794" s="25">
        <v>-1.9319999999999999</v>
      </c>
      <c r="L794" s="25">
        <v>-0.24</v>
      </c>
      <c r="M794" s="25">
        <v>1.9468497630788051</v>
      </c>
      <c r="N794" s="25">
        <v>119.5</v>
      </c>
      <c r="O794" s="88">
        <v>17.403223936392006</v>
      </c>
      <c r="P794" s="25">
        <v>-3.4980000000000002</v>
      </c>
      <c r="Q794" s="25">
        <v>-0.73199999999999998</v>
      </c>
      <c r="R794" s="25">
        <v>3.5737694385620347</v>
      </c>
      <c r="S794" s="89">
        <v>118.7</v>
      </c>
      <c r="T794" s="88">
        <v>17.732694963750568</v>
      </c>
      <c r="U794" s="25">
        <v>-3.6120000000000001</v>
      </c>
      <c r="V794" s="25">
        <v>-0.46200000000000002</v>
      </c>
      <c r="W794" s="25">
        <v>3.6414266435011431</v>
      </c>
      <c r="X794" s="89">
        <v>118.7</v>
      </c>
      <c r="Y794" s="294" t="s">
        <v>3007</v>
      </c>
    </row>
    <row r="795" spans="1:25" x14ac:dyDescent="0.25">
      <c r="A795" s="28" t="s">
        <v>18</v>
      </c>
      <c r="B795" s="140" t="s">
        <v>853</v>
      </c>
      <c r="C795" s="296" t="s">
        <v>20</v>
      </c>
      <c r="D795" s="140">
        <v>110</v>
      </c>
      <c r="E795" s="479" t="s">
        <v>704</v>
      </c>
      <c r="F795" s="140">
        <v>10</v>
      </c>
      <c r="G795" s="140" t="s">
        <v>36</v>
      </c>
      <c r="H795" s="140" t="s">
        <v>3007</v>
      </c>
      <c r="I795" s="479" t="s">
        <v>259</v>
      </c>
      <c r="J795" s="29">
        <v>108.20641190967126</v>
      </c>
      <c r="K795" s="478">
        <v>-1.9319999999999999</v>
      </c>
      <c r="L795" s="478">
        <v>-0.24</v>
      </c>
      <c r="M795" s="29">
        <v>1.9468497630788051</v>
      </c>
      <c r="N795" s="29">
        <v>10.4</v>
      </c>
      <c r="O795" s="35">
        <v>200.94967716437074</v>
      </c>
      <c r="P795" s="29">
        <v>-3.4980000000000002</v>
      </c>
      <c r="Q795" s="29">
        <v>-0.73199999999999998</v>
      </c>
      <c r="R795" s="29">
        <v>3.5737694385620347</v>
      </c>
      <c r="S795" s="92">
        <v>10.28</v>
      </c>
      <c r="T795" s="35">
        <v>203.96035777104578</v>
      </c>
      <c r="U795" s="29">
        <v>-3.6120000000000001</v>
      </c>
      <c r="V795" s="29">
        <v>-0.46200000000000002</v>
      </c>
      <c r="W795" s="29">
        <v>3.6414266435011431</v>
      </c>
      <c r="X795" s="92">
        <v>10.32</v>
      </c>
      <c r="Y795" s="298" t="s">
        <v>3007</v>
      </c>
    </row>
    <row r="796" spans="1:25" x14ac:dyDescent="0.25">
      <c r="A796" s="28" t="s">
        <v>18</v>
      </c>
      <c r="B796" s="140" t="s">
        <v>853</v>
      </c>
      <c r="C796" s="296" t="s">
        <v>20</v>
      </c>
      <c r="D796" s="140">
        <v>110</v>
      </c>
      <c r="E796" s="140" t="s">
        <v>2728</v>
      </c>
      <c r="F796" s="140">
        <v>10</v>
      </c>
      <c r="G796" s="140" t="s">
        <v>3007</v>
      </c>
      <c r="H796" s="297">
        <v>1</v>
      </c>
      <c r="I796" s="140" t="s">
        <v>284</v>
      </c>
      <c r="J796" s="29">
        <v>10.738312954209219</v>
      </c>
      <c r="K796" s="29">
        <v>-0.17880000000000001</v>
      </c>
      <c r="L796" s="29">
        <v>-7.3200000000000001E-2</v>
      </c>
      <c r="M796" s="29">
        <v>0.19320372667213229</v>
      </c>
      <c r="N796" s="29">
        <v>10.4</v>
      </c>
      <c r="O796" s="35">
        <v>49.529171227205403</v>
      </c>
      <c r="P796" s="29">
        <v>-0.76560000000000006</v>
      </c>
      <c r="Q796" s="29">
        <v>-0.43560000000000004</v>
      </c>
      <c r="R796" s="29">
        <v>0.88084659277311173</v>
      </c>
      <c r="S796" s="92">
        <v>10.28</v>
      </c>
      <c r="T796" s="35">
        <v>20.416264906820018</v>
      </c>
      <c r="U796" s="29">
        <v>-0.33</v>
      </c>
      <c r="V796" s="29">
        <v>-0.15480000000000002</v>
      </c>
      <c r="W796" s="29">
        <v>0.36450382714040191</v>
      </c>
      <c r="X796" s="92">
        <v>10.32</v>
      </c>
      <c r="Y796" s="298" t="s">
        <v>3007</v>
      </c>
    </row>
    <row r="797" spans="1:25" x14ac:dyDescent="0.25">
      <c r="A797" s="28" t="s">
        <v>18</v>
      </c>
      <c r="B797" s="140" t="s">
        <v>853</v>
      </c>
      <c r="C797" s="296" t="s">
        <v>20</v>
      </c>
      <c r="D797" s="140">
        <v>110</v>
      </c>
      <c r="E797" s="140" t="s">
        <v>2729</v>
      </c>
      <c r="F797" s="140">
        <v>10</v>
      </c>
      <c r="G797" s="140" t="s">
        <v>3007</v>
      </c>
      <c r="H797" s="297">
        <v>1</v>
      </c>
      <c r="I797" s="140" t="s">
        <v>854</v>
      </c>
      <c r="J797" s="29">
        <v>2.6452466004960349</v>
      </c>
      <c r="K797" s="29">
        <v>-3.9600000000000003E-2</v>
      </c>
      <c r="L797" s="29">
        <v>-2.64E-2</v>
      </c>
      <c r="M797" s="29">
        <v>4.7593276836124659E-2</v>
      </c>
      <c r="N797" s="29">
        <v>10.4</v>
      </c>
      <c r="O797" s="35">
        <v>1.4597045266267474</v>
      </c>
      <c r="P797" s="29">
        <v>-2.1600000000000001E-2</v>
      </c>
      <c r="Q797" s="29">
        <v>-1.44E-2</v>
      </c>
      <c r="R797" s="29">
        <v>2.5959969183340724E-2</v>
      </c>
      <c r="S797" s="92">
        <v>10.28</v>
      </c>
      <c r="T797" s="35">
        <v>4.3894990905378934</v>
      </c>
      <c r="U797" s="29">
        <v>-7.0800000000000002E-2</v>
      </c>
      <c r="V797" s="29">
        <v>-3.3600000000000005E-2</v>
      </c>
      <c r="W797" s="29">
        <v>7.8368360962827344E-2</v>
      </c>
      <c r="X797" s="92">
        <v>10.32</v>
      </c>
      <c r="Y797" s="298" t="s">
        <v>3007</v>
      </c>
    </row>
    <row r="798" spans="1:25" x14ac:dyDescent="0.25">
      <c r="A798" s="28" t="s">
        <v>18</v>
      </c>
      <c r="B798" s="140" t="s">
        <v>853</v>
      </c>
      <c r="C798" s="296" t="s">
        <v>20</v>
      </c>
      <c r="D798" s="140">
        <v>110</v>
      </c>
      <c r="E798" s="140" t="s">
        <v>2730</v>
      </c>
      <c r="F798" s="140">
        <v>10</v>
      </c>
      <c r="G798" s="140" t="s">
        <v>3007</v>
      </c>
      <c r="H798" s="297">
        <v>1</v>
      </c>
      <c r="I798" s="140" t="s">
        <v>855</v>
      </c>
      <c r="J798" s="29">
        <v>22.179796181457053</v>
      </c>
      <c r="K798" s="29">
        <v>-0.39679999999999999</v>
      </c>
      <c r="L798" s="29">
        <v>-4.24E-2</v>
      </c>
      <c r="M798" s="29">
        <v>0.39905889289677532</v>
      </c>
      <c r="N798" s="29">
        <v>10.4</v>
      </c>
      <c r="O798" s="35">
        <v>34.238484098505715</v>
      </c>
      <c r="P798" s="29">
        <v>-0.60320000000000007</v>
      </c>
      <c r="Q798" s="29">
        <v>-8.3199999999999996E-2</v>
      </c>
      <c r="R798" s="29">
        <v>0.60891089660146513</v>
      </c>
      <c r="S798" s="92">
        <v>10.28</v>
      </c>
      <c r="T798" s="35">
        <v>41.318850713158952</v>
      </c>
      <c r="U798" s="29">
        <v>-0.73280000000000001</v>
      </c>
      <c r="V798" s="29">
        <v>-8.48E-2</v>
      </c>
      <c r="W798" s="29">
        <v>0.73769023309245463</v>
      </c>
      <c r="X798" s="92">
        <v>10.32</v>
      </c>
      <c r="Y798" s="298" t="s">
        <v>3007</v>
      </c>
    </row>
    <row r="799" spans="1:25" x14ac:dyDescent="0.25">
      <c r="A799" s="28" t="s">
        <v>18</v>
      </c>
      <c r="B799" s="140" t="s">
        <v>853</v>
      </c>
      <c r="C799" s="296" t="s">
        <v>20</v>
      </c>
      <c r="D799" s="140">
        <v>110</v>
      </c>
      <c r="E799" s="140" t="s">
        <v>2731</v>
      </c>
      <c r="F799" s="140">
        <v>10</v>
      </c>
      <c r="G799" s="140" t="s">
        <v>3007</v>
      </c>
      <c r="H799" s="297">
        <v>1</v>
      </c>
      <c r="I799" s="140" t="s">
        <v>856</v>
      </c>
      <c r="J799" s="29">
        <v>51.207826300753148</v>
      </c>
      <c r="K799" s="29">
        <v>-0.91439999999999999</v>
      </c>
      <c r="L799" s="29">
        <v>-0.1128</v>
      </c>
      <c r="M799" s="29">
        <v>0.92133121080315084</v>
      </c>
      <c r="N799" s="29">
        <v>10.4</v>
      </c>
      <c r="O799" s="35">
        <v>87.671456346737173</v>
      </c>
      <c r="P799" s="29">
        <v>-1.5515999999999999</v>
      </c>
      <c r="Q799" s="29">
        <v>-0.15359999999999999</v>
      </c>
      <c r="R799" s="29">
        <v>1.5591842482529124</v>
      </c>
      <c r="S799" s="92">
        <v>10.28</v>
      </c>
      <c r="T799" s="35">
        <v>108.71380368388861</v>
      </c>
      <c r="U799" s="29">
        <v>-1.9319999999999999</v>
      </c>
      <c r="V799" s="29">
        <v>-0.186</v>
      </c>
      <c r="W799" s="29">
        <v>1.9409327654506736</v>
      </c>
      <c r="X799" s="92">
        <v>10.32</v>
      </c>
      <c r="Y799" s="298" t="s">
        <v>3007</v>
      </c>
    </row>
    <row r="800" spans="1:25" x14ac:dyDescent="0.25">
      <c r="A800" s="28" t="s">
        <v>18</v>
      </c>
      <c r="B800" s="140" t="s">
        <v>853</v>
      </c>
      <c r="C800" s="296" t="s">
        <v>20</v>
      </c>
      <c r="D800" s="140">
        <v>110</v>
      </c>
      <c r="E800" s="140" t="s">
        <v>2732</v>
      </c>
      <c r="F800" s="140">
        <v>10</v>
      </c>
      <c r="G800" s="140" t="s">
        <v>3007</v>
      </c>
      <c r="H800" s="297">
        <v>1</v>
      </c>
      <c r="I800" s="140" t="s">
        <v>857</v>
      </c>
      <c r="J800" s="29">
        <v>0.25378979043392924</v>
      </c>
      <c r="K800" s="29">
        <v>-2.376E-4</v>
      </c>
      <c r="L800" s="29">
        <v>-4.5599999999999998E-3</v>
      </c>
      <c r="M800" s="29">
        <v>4.5661859094872602E-3</v>
      </c>
      <c r="N800" s="29">
        <v>10.4</v>
      </c>
      <c r="O800" s="35">
        <v>0.26266640957519677</v>
      </c>
      <c r="P800" s="29">
        <v>-7.6679999999999999E-4</v>
      </c>
      <c r="Q800" s="29">
        <v>-4.6079999999999992E-3</v>
      </c>
      <c r="R800" s="29">
        <v>4.6713644944491317E-3</v>
      </c>
      <c r="S800" s="92">
        <v>10.28</v>
      </c>
      <c r="T800" s="35">
        <v>0.31272004405564313</v>
      </c>
      <c r="U800" s="29">
        <v>-1.6140000000000002E-3</v>
      </c>
      <c r="V800" s="29">
        <v>-5.3448000000000002E-3</v>
      </c>
      <c r="W800" s="29">
        <v>5.5831785785518274E-3</v>
      </c>
      <c r="X800" s="92">
        <v>10.32</v>
      </c>
      <c r="Y800" s="298" t="s">
        <v>3007</v>
      </c>
    </row>
    <row r="801" spans="1:25" x14ac:dyDescent="0.25">
      <c r="A801" s="28" t="s">
        <v>18</v>
      </c>
      <c r="B801" s="140" t="s">
        <v>853</v>
      </c>
      <c r="C801" s="296" t="s">
        <v>20</v>
      </c>
      <c r="D801" s="140">
        <v>110</v>
      </c>
      <c r="E801" s="140" t="s">
        <v>2733</v>
      </c>
      <c r="F801" s="140">
        <v>10</v>
      </c>
      <c r="G801" s="140" t="s">
        <v>3007</v>
      </c>
      <c r="H801" s="297">
        <v>1</v>
      </c>
      <c r="I801" s="140" t="s">
        <v>858</v>
      </c>
      <c r="J801" s="29">
        <v>14.203620358851213</v>
      </c>
      <c r="K801" s="29">
        <v>-0.25223840000000003</v>
      </c>
      <c r="L801" s="29">
        <v>-4.1016800000000006E-2</v>
      </c>
      <c r="M801" s="29">
        <v>0.25555153749645104</v>
      </c>
      <c r="N801" s="29">
        <v>10.4</v>
      </c>
      <c r="O801" s="35">
        <v>21.496245707709626</v>
      </c>
      <c r="P801" s="29">
        <v>-0.3591512</v>
      </c>
      <c r="Q801" s="29">
        <v>-0.13100399999999998</v>
      </c>
      <c r="R801" s="29">
        <v>0.38229783216419105</v>
      </c>
      <c r="S801" s="92">
        <v>10.28</v>
      </c>
      <c r="T801" s="35">
        <v>17.328197862435321</v>
      </c>
      <c r="U801" s="29">
        <v>-0.29776079999999999</v>
      </c>
      <c r="V801" s="29">
        <v>-8.3956799999999998E-2</v>
      </c>
      <c r="W801" s="29">
        <v>0.30937071335677524</v>
      </c>
      <c r="X801" s="92">
        <v>10.32</v>
      </c>
      <c r="Y801" s="298" t="s">
        <v>3007</v>
      </c>
    </row>
    <row r="802" spans="1:25" x14ac:dyDescent="0.25">
      <c r="A802" s="28" t="s">
        <v>18</v>
      </c>
      <c r="B802" s="140" t="s">
        <v>853</v>
      </c>
      <c r="C802" s="296" t="s">
        <v>20</v>
      </c>
      <c r="D802" s="140">
        <v>110</v>
      </c>
      <c r="E802" s="140" t="s">
        <v>2734</v>
      </c>
      <c r="F802" s="140">
        <v>10</v>
      </c>
      <c r="G802" s="140" t="s">
        <v>3007</v>
      </c>
      <c r="H802" s="297">
        <v>1</v>
      </c>
      <c r="I802" s="140" t="s">
        <v>284</v>
      </c>
      <c r="J802" s="29">
        <v>4.7170844046474674</v>
      </c>
      <c r="K802" s="29">
        <v>-7.0800000000000002E-2</v>
      </c>
      <c r="L802" s="29">
        <v>-4.6799999999999994E-2</v>
      </c>
      <c r="M802" s="29">
        <v>8.4869782608417238E-2</v>
      </c>
      <c r="N802" s="29">
        <v>10.4</v>
      </c>
      <c r="O802" s="35">
        <v>6.2025515544579193</v>
      </c>
      <c r="P802" s="29">
        <v>-9.4799999999999995E-2</v>
      </c>
      <c r="Q802" s="29">
        <v>-5.6399999999999999E-2</v>
      </c>
      <c r="R802" s="29">
        <v>0.11030865786510141</v>
      </c>
      <c r="S802" s="92">
        <v>10.28</v>
      </c>
      <c r="T802" s="35">
        <v>6.1638696158679256</v>
      </c>
      <c r="U802" s="29">
        <v>-9.7200000000000009E-2</v>
      </c>
      <c r="V802" s="29">
        <v>-5.16E-2</v>
      </c>
      <c r="W802" s="29">
        <v>0.11004726257385961</v>
      </c>
      <c r="X802" s="92">
        <v>10.32</v>
      </c>
      <c r="Y802" s="298" t="s">
        <v>3007</v>
      </c>
    </row>
    <row r="803" spans="1:25" x14ac:dyDescent="0.25">
      <c r="A803" s="28" t="s">
        <v>18</v>
      </c>
      <c r="B803" s="140" t="s">
        <v>853</v>
      </c>
      <c r="C803" s="296" t="s">
        <v>20</v>
      </c>
      <c r="D803" s="140">
        <v>110</v>
      </c>
      <c r="E803" s="140" t="s">
        <v>2735</v>
      </c>
      <c r="F803" s="140">
        <v>10</v>
      </c>
      <c r="G803" s="140" t="s">
        <v>3007</v>
      </c>
      <c r="H803" s="297">
        <v>1</v>
      </c>
      <c r="I803" s="140" t="s">
        <v>284</v>
      </c>
      <c r="J803" s="29">
        <v>0</v>
      </c>
      <c r="K803" s="29">
        <v>0</v>
      </c>
      <c r="L803" s="29">
        <v>0</v>
      </c>
      <c r="M803" s="29">
        <v>0</v>
      </c>
      <c r="N803" s="29" t="s">
        <v>39</v>
      </c>
      <c r="O803" s="35">
        <v>0</v>
      </c>
      <c r="P803" s="29">
        <v>0</v>
      </c>
      <c r="Q803" s="29">
        <v>0</v>
      </c>
      <c r="R803" s="29">
        <v>0</v>
      </c>
      <c r="S803" s="92" t="s">
        <v>39</v>
      </c>
      <c r="T803" s="35">
        <v>0</v>
      </c>
      <c r="U803" s="29">
        <v>0</v>
      </c>
      <c r="V803" s="29">
        <v>0</v>
      </c>
      <c r="W803" s="29">
        <v>0</v>
      </c>
      <c r="X803" s="92" t="s">
        <v>39</v>
      </c>
      <c r="Y803" s="298" t="s">
        <v>3007</v>
      </c>
    </row>
    <row r="804" spans="1:25" x14ac:dyDescent="0.25">
      <c r="A804" s="28" t="s">
        <v>18</v>
      </c>
      <c r="B804" s="140" t="s">
        <v>853</v>
      </c>
      <c r="C804" s="296" t="s">
        <v>20</v>
      </c>
      <c r="D804" s="140">
        <v>110</v>
      </c>
      <c r="E804" s="140" t="s">
        <v>2736</v>
      </c>
      <c r="F804" s="140">
        <v>10</v>
      </c>
      <c r="G804" s="140" t="s">
        <v>3007</v>
      </c>
      <c r="H804" s="297">
        <v>1</v>
      </c>
      <c r="I804" s="140" t="s">
        <v>859</v>
      </c>
      <c r="J804" s="29">
        <v>3.4015117830146733</v>
      </c>
      <c r="K804" s="29">
        <v>-6.1200000000000004E-2</v>
      </c>
      <c r="L804" s="29">
        <v>0</v>
      </c>
      <c r="M804" s="29">
        <v>6.1200000000000004E-2</v>
      </c>
      <c r="N804" s="29">
        <v>10.4</v>
      </c>
      <c r="O804" s="35">
        <v>5.6678887114549825</v>
      </c>
      <c r="P804" s="29">
        <v>-0.1008</v>
      </c>
      <c r="Q804" s="29">
        <v>0</v>
      </c>
      <c r="R804" s="29">
        <v>0.1008</v>
      </c>
      <c r="S804" s="92">
        <v>10.28</v>
      </c>
      <c r="T804" s="35">
        <v>7.1918268584487164</v>
      </c>
      <c r="U804" s="29">
        <v>-0.12840000000000001</v>
      </c>
      <c r="V804" s="29">
        <v>0</v>
      </c>
      <c r="W804" s="29">
        <v>0.12840000000000001</v>
      </c>
      <c r="X804" s="92">
        <v>10.32</v>
      </c>
      <c r="Y804" s="298" t="s">
        <v>3007</v>
      </c>
    </row>
    <row r="805" spans="1:25" x14ac:dyDescent="0.25">
      <c r="A805" s="28" t="s">
        <v>18</v>
      </c>
      <c r="B805" s="140" t="s">
        <v>853</v>
      </c>
      <c r="C805" s="296" t="s">
        <v>20</v>
      </c>
      <c r="D805" s="140">
        <v>110</v>
      </c>
      <c r="E805" s="140" t="s">
        <v>135</v>
      </c>
      <c r="F805" s="140">
        <v>10</v>
      </c>
      <c r="G805" s="140" t="s">
        <v>57</v>
      </c>
      <c r="H805" s="297">
        <v>1</v>
      </c>
      <c r="I805" s="140" t="s">
        <v>58</v>
      </c>
      <c r="J805" s="29">
        <v>0</v>
      </c>
      <c r="K805" s="29">
        <v>-4.5300000000000002E-3</v>
      </c>
      <c r="L805" s="29">
        <v>-3.8999999999999999E-4</v>
      </c>
      <c r="M805" s="29">
        <v>4.5467570860999382E-3</v>
      </c>
      <c r="N805" s="29">
        <v>10.4</v>
      </c>
      <c r="O805" s="35">
        <v>0</v>
      </c>
      <c r="P805" s="29">
        <v>-4.4099999999999999E-3</v>
      </c>
      <c r="Q805" s="29">
        <v>-3.8999999999999999E-4</v>
      </c>
      <c r="R805" s="29">
        <v>4.4272113118756819E-3</v>
      </c>
      <c r="S805" s="92">
        <v>10.28</v>
      </c>
      <c r="T805" s="35">
        <v>0</v>
      </c>
      <c r="U805" s="29">
        <v>-4.47E-3</v>
      </c>
      <c r="V805" s="29">
        <v>-6.6E-4</v>
      </c>
      <c r="W805" s="29">
        <v>4.5184621277598418E-3</v>
      </c>
      <c r="X805" s="92">
        <v>10.32</v>
      </c>
      <c r="Y805" s="298" t="s">
        <v>3007</v>
      </c>
    </row>
    <row r="806" spans="1:25" x14ac:dyDescent="0.25">
      <c r="A806" s="30" t="s">
        <v>18</v>
      </c>
      <c r="B806" s="141" t="s">
        <v>853</v>
      </c>
      <c r="C806" s="141" t="s">
        <v>20</v>
      </c>
      <c r="D806" s="141">
        <v>110</v>
      </c>
      <c r="E806" s="141" t="s">
        <v>59</v>
      </c>
      <c r="F806" s="141">
        <v>110</v>
      </c>
      <c r="G806" s="141" t="s">
        <v>31</v>
      </c>
      <c r="H806" s="141" t="s">
        <v>3007</v>
      </c>
      <c r="I806" s="141" t="s">
        <v>77</v>
      </c>
      <c r="J806" s="31">
        <v>4.9119893635038707</v>
      </c>
      <c r="K806" s="31">
        <v>-0.97199999999999998</v>
      </c>
      <c r="L806" s="31">
        <v>-0.28199999999999997</v>
      </c>
      <c r="M806" s="31">
        <v>1.0120810244244283</v>
      </c>
      <c r="N806" s="31">
        <v>119.1</v>
      </c>
      <c r="O806" s="93">
        <v>11.982260284134414</v>
      </c>
      <c r="P806" s="31">
        <v>-2.3340000000000001</v>
      </c>
      <c r="Q806" s="31">
        <v>-0.79200000000000004</v>
      </c>
      <c r="R806" s="31">
        <v>2.4647149936655963</v>
      </c>
      <c r="S806" s="94">
        <v>118.9</v>
      </c>
      <c r="T806" s="93">
        <v>9.6241495878178718</v>
      </c>
      <c r="U806" s="31">
        <v>-1.9379999999999999</v>
      </c>
      <c r="V806" s="31">
        <v>-0.42</v>
      </c>
      <c r="W806" s="31">
        <v>1.9829886535227577</v>
      </c>
      <c r="X806" s="94">
        <v>119.1</v>
      </c>
      <c r="Y806" s="299" t="s">
        <v>3007</v>
      </c>
    </row>
    <row r="807" spans="1:25" x14ac:dyDescent="0.25">
      <c r="A807" s="28" t="s">
        <v>18</v>
      </c>
      <c r="B807" s="140" t="s">
        <v>853</v>
      </c>
      <c r="C807" s="296" t="s">
        <v>20</v>
      </c>
      <c r="D807" s="140">
        <v>110</v>
      </c>
      <c r="E807" s="479" t="s">
        <v>791</v>
      </c>
      <c r="F807" s="140">
        <v>10</v>
      </c>
      <c r="G807" s="140" t="s">
        <v>36</v>
      </c>
      <c r="H807" s="140" t="s">
        <v>3007</v>
      </c>
      <c r="I807" s="479" t="s">
        <v>289</v>
      </c>
      <c r="J807" s="29">
        <v>56.143755584770737</v>
      </c>
      <c r="K807" s="478">
        <v>-0.97199999999999998</v>
      </c>
      <c r="L807" s="478">
        <v>-0.28199999999999997</v>
      </c>
      <c r="M807" s="29">
        <v>1.0120810244244283</v>
      </c>
      <c r="N807" s="29">
        <v>10.42</v>
      </c>
      <c r="O807" s="35">
        <v>138.31949007607591</v>
      </c>
      <c r="P807" s="29">
        <v>-2.3340000000000001</v>
      </c>
      <c r="Q807" s="29">
        <v>-0.79200000000000004</v>
      </c>
      <c r="R807" s="29">
        <v>2.4647149936655963</v>
      </c>
      <c r="S807" s="92">
        <v>10.3</v>
      </c>
      <c r="T807" s="35">
        <v>110.4273811087773</v>
      </c>
      <c r="U807" s="29">
        <v>-1.9379999999999999</v>
      </c>
      <c r="V807" s="29">
        <v>-0.42</v>
      </c>
      <c r="W807" s="29">
        <v>1.9829886535227577</v>
      </c>
      <c r="X807" s="92">
        <v>10.38</v>
      </c>
      <c r="Y807" s="298" t="s">
        <v>3007</v>
      </c>
    </row>
    <row r="808" spans="1:25" x14ac:dyDescent="0.25">
      <c r="A808" s="28" t="s">
        <v>18</v>
      </c>
      <c r="B808" s="140" t="s">
        <v>853</v>
      </c>
      <c r="C808" s="296" t="s">
        <v>20</v>
      </c>
      <c r="D808" s="140">
        <v>110</v>
      </c>
      <c r="E808" s="140" t="s">
        <v>2737</v>
      </c>
      <c r="F808" s="140">
        <v>10</v>
      </c>
      <c r="G808" s="140" t="s">
        <v>3007</v>
      </c>
      <c r="H808" s="140">
        <v>2</v>
      </c>
      <c r="I808" s="140" t="s">
        <v>860</v>
      </c>
      <c r="J808" s="29">
        <v>13.073699510478198</v>
      </c>
      <c r="K808" s="29">
        <v>-0.2336</v>
      </c>
      <c r="L808" s="29">
        <v>-3.1199999999999999E-2</v>
      </c>
      <c r="M808" s="29">
        <v>0.23567435159558622</v>
      </c>
      <c r="N808" s="29">
        <v>10.42</v>
      </c>
      <c r="O808" s="35">
        <v>26.51497133381357</v>
      </c>
      <c r="P808" s="29">
        <v>-0.46960000000000002</v>
      </c>
      <c r="Q808" s="29">
        <v>-5.1999999999999998E-2</v>
      </c>
      <c r="R808" s="29">
        <v>0.47247027419722398</v>
      </c>
      <c r="S808" s="92">
        <v>10.3</v>
      </c>
      <c r="T808" s="35">
        <v>33.323607402501963</v>
      </c>
      <c r="U808" s="29">
        <v>-0.59599999999999997</v>
      </c>
      <c r="V808" s="29">
        <v>-5.3600000000000002E-2</v>
      </c>
      <c r="W808" s="29">
        <v>0.59840534756968866</v>
      </c>
      <c r="X808" s="92">
        <v>10.38</v>
      </c>
      <c r="Y808" s="298" t="s">
        <v>3007</v>
      </c>
    </row>
    <row r="809" spans="1:25" x14ac:dyDescent="0.25">
      <c r="A809" s="28" t="s">
        <v>18</v>
      </c>
      <c r="B809" s="140" t="s">
        <v>853</v>
      </c>
      <c r="C809" s="296" t="s">
        <v>20</v>
      </c>
      <c r="D809" s="140">
        <v>110</v>
      </c>
      <c r="E809" s="140" t="s">
        <v>2738</v>
      </c>
      <c r="F809" s="140">
        <v>10</v>
      </c>
      <c r="G809" s="140" t="s">
        <v>3007</v>
      </c>
      <c r="H809" s="140">
        <v>2</v>
      </c>
      <c r="I809" s="140" t="s">
        <v>861</v>
      </c>
      <c r="J809" s="29">
        <v>0.86794435847505202</v>
      </c>
      <c r="K809" s="29">
        <v>-1.1999999999999999E-3</v>
      </c>
      <c r="L809" s="29">
        <v>-1.5599999999999999E-2</v>
      </c>
      <c r="M809" s="29">
        <v>1.5646085772486357E-2</v>
      </c>
      <c r="N809" s="29">
        <v>10.42</v>
      </c>
      <c r="O809" s="35">
        <v>3.754985629124143</v>
      </c>
      <c r="P809" s="29">
        <v>-5.6399999999999999E-2</v>
      </c>
      <c r="Q809" s="29">
        <v>-3.5999999999999997E-2</v>
      </c>
      <c r="R809" s="29">
        <v>6.6910088925363126E-2</v>
      </c>
      <c r="S809" s="92">
        <v>10.3</v>
      </c>
      <c r="T809" s="35">
        <v>0.87894326158347502</v>
      </c>
      <c r="U809" s="29">
        <v>-2.3999999999999998E-3</v>
      </c>
      <c r="V809" s="29">
        <v>-1.5599999999999999E-2</v>
      </c>
      <c r="W809" s="29">
        <v>1.5783535725559086E-2</v>
      </c>
      <c r="X809" s="92">
        <v>10.38</v>
      </c>
      <c r="Y809" s="298" t="s">
        <v>3007</v>
      </c>
    </row>
    <row r="810" spans="1:25" x14ac:dyDescent="0.25">
      <c r="A810" s="28" t="s">
        <v>18</v>
      </c>
      <c r="B810" s="140" t="s">
        <v>853</v>
      </c>
      <c r="C810" s="296" t="s">
        <v>20</v>
      </c>
      <c r="D810" s="140">
        <v>110</v>
      </c>
      <c r="E810" s="140" t="s">
        <v>2739</v>
      </c>
      <c r="F810" s="140">
        <v>10</v>
      </c>
      <c r="G810" s="140" t="s">
        <v>3007</v>
      </c>
      <c r="H810" s="140">
        <v>2</v>
      </c>
      <c r="I810" s="140" t="s">
        <v>284</v>
      </c>
      <c r="J810" s="29">
        <v>14.390611691184043</v>
      </c>
      <c r="K810" s="29">
        <v>-0.1956</v>
      </c>
      <c r="L810" s="29">
        <v>-0.1704</v>
      </c>
      <c r="M810" s="29">
        <v>0.25941380071229825</v>
      </c>
      <c r="N810" s="29">
        <v>10.42</v>
      </c>
      <c r="O810" s="35">
        <v>54.632257026217253</v>
      </c>
      <c r="P810" s="29">
        <v>-0.78479999999999994</v>
      </c>
      <c r="Q810" s="29">
        <v>-0.57599999999999996</v>
      </c>
      <c r="R810" s="29">
        <v>0.97349218795016523</v>
      </c>
      <c r="S810" s="92">
        <v>10.3</v>
      </c>
      <c r="T810" s="35">
        <v>23.385631509804732</v>
      </c>
      <c r="U810" s="29">
        <v>-0.31439999999999996</v>
      </c>
      <c r="V810" s="29">
        <v>-0.27839999999999998</v>
      </c>
      <c r="W810" s="29">
        <v>0.41994513927416749</v>
      </c>
      <c r="X810" s="92">
        <v>10.38</v>
      </c>
      <c r="Y810" s="298" t="s">
        <v>3007</v>
      </c>
    </row>
    <row r="811" spans="1:25" x14ac:dyDescent="0.25">
      <c r="A811" s="28" t="s">
        <v>18</v>
      </c>
      <c r="B811" s="140" t="s">
        <v>853</v>
      </c>
      <c r="C811" s="296" t="s">
        <v>20</v>
      </c>
      <c r="D811" s="140">
        <v>110</v>
      </c>
      <c r="E811" s="140" t="s">
        <v>2740</v>
      </c>
      <c r="F811" s="140">
        <v>10</v>
      </c>
      <c r="G811" s="140" t="s">
        <v>3007</v>
      </c>
      <c r="H811" s="140">
        <v>2</v>
      </c>
      <c r="I811" s="140" t="s">
        <v>284</v>
      </c>
      <c r="J811" s="29">
        <v>0</v>
      </c>
      <c r="K811" s="29">
        <v>0</v>
      </c>
      <c r="L811" s="29">
        <v>0</v>
      </c>
      <c r="M811" s="29">
        <v>0</v>
      </c>
      <c r="N811" s="29" t="s">
        <v>39</v>
      </c>
      <c r="O811" s="35">
        <v>0</v>
      </c>
      <c r="P811" s="29">
        <v>0</v>
      </c>
      <c r="Q811" s="29">
        <v>0</v>
      </c>
      <c r="R811" s="29">
        <v>0</v>
      </c>
      <c r="S811" s="92" t="s">
        <v>39</v>
      </c>
      <c r="T811" s="35">
        <v>0</v>
      </c>
      <c r="U811" s="29">
        <v>0</v>
      </c>
      <c r="V811" s="29">
        <v>0</v>
      </c>
      <c r="W811" s="29">
        <v>0</v>
      </c>
      <c r="X811" s="92" t="s">
        <v>39</v>
      </c>
      <c r="Y811" s="298" t="s">
        <v>3007</v>
      </c>
    </row>
    <row r="812" spans="1:25" x14ac:dyDescent="0.25">
      <c r="A812" s="28" t="s">
        <v>18</v>
      </c>
      <c r="B812" s="140" t="s">
        <v>853</v>
      </c>
      <c r="C812" s="296" t="s">
        <v>20</v>
      </c>
      <c r="D812" s="140">
        <v>110</v>
      </c>
      <c r="E812" s="140" t="s">
        <v>2741</v>
      </c>
      <c r="F812" s="140">
        <v>10</v>
      </c>
      <c r="G812" s="140" t="s">
        <v>3007</v>
      </c>
      <c r="H812" s="140">
        <v>2</v>
      </c>
      <c r="I812" s="140" t="s">
        <v>284</v>
      </c>
      <c r="J812" s="29">
        <v>3.0125370727218019</v>
      </c>
      <c r="K812" s="29">
        <v>-3.8399999999999997E-2</v>
      </c>
      <c r="L812" s="29">
        <v>-3.8399999999999997E-2</v>
      </c>
      <c r="M812" s="29">
        <v>5.4305800795126848E-2</v>
      </c>
      <c r="N812" s="29">
        <v>10.42</v>
      </c>
      <c r="O812" s="35">
        <v>3.9047818210200496</v>
      </c>
      <c r="P812" s="29">
        <v>-5.8799999999999998E-2</v>
      </c>
      <c r="Q812" s="29">
        <v>-3.7200000000000004E-2</v>
      </c>
      <c r="R812" s="29">
        <v>6.9579307268756274E-2</v>
      </c>
      <c r="S812" s="92">
        <v>10.3</v>
      </c>
      <c r="T812" s="35">
        <v>5.1433409482158057</v>
      </c>
      <c r="U812" s="29">
        <v>-8.4000000000000005E-2</v>
      </c>
      <c r="V812" s="29">
        <v>-3.8399999999999997E-2</v>
      </c>
      <c r="W812" s="29">
        <v>9.2361030743490516E-2</v>
      </c>
      <c r="X812" s="92">
        <v>10.38</v>
      </c>
      <c r="Y812" s="298" t="s">
        <v>3007</v>
      </c>
    </row>
    <row r="813" spans="1:25" x14ac:dyDescent="0.25">
      <c r="A813" s="28" t="s">
        <v>18</v>
      </c>
      <c r="B813" s="140" t="s">
        <v>853</v>
      </c>
      <c r="C813" s="296" t="s">
        <v>20</v>
      </c>
      <c r="D813" s="140">
        <v>110</v>
      </c>
      <c r="E813" s="140" t="s">
        <v>2742</v>
      </c>
      <c r="F813" s="140">
        <v>10</v>
      </c>
      <c r="G813" s="140" t="s">
        <v>3007</v>
      </c>
      <c r="H813" s="140">
        <v>2</v>
      </c>
      <c r="I813" s="140" t="s">
        <v>862</v>
      </c>
      <c r="J813" s="29">
        <v>1.0417288928253059</v>
      </c>
      <c r="K813" s="29">
        <v>-1.6161600000000002E-2</v>
      </c>
      <c r="L813" s="29">
        <v>-9.5627999999999998E-3</v>
      </c>
      <c r="M813" s="29">
        <v>1.8778830059404662E-2</v>
      </c>
      <c r="N813" s="29">
        <v>10.42</v>
      </c>
      <c r="O813" s="35">
        <v>1.3239201863703309</v>
      </c>
      <c r="P813" s="29">
        <v>-2.2171199999999999E-2</v>
      </c>
      <c r="Q813" s="29">
        <v>-8.0603999999999988E-3</v>
      </c>
      <c r="R813" s="29">
        <v>2.3590933800932933E-2</v>
      </c>
      <c r="S813" s="92">
        <v>10.3</v>
      </c>
      <c r="T813" s="35">
        <v>2.1689570770568856</v>
      </c>
      <c r="U813" s="29">
        <v>-3.78936E-2</v>
      </c>
      <c r="V813" s="29">
        <v>-9.0048000000000003E-3</v>
      </c>
      <c r="W813" s="29">
        <v>3.8948829815541312E-2</v>
      </c>
      <c r="X813" s="92">
        <v>10.38</v>
      </c>
      <c r="Y813" s="298" t="s">
        <v>3007</v>
      </c>
    </row>
    <row r="814" spans="1:25" x14ac:dyDescent="0.25">
      <c r="A814" s="28" t="s">
        <v>18</v>
      </c>
      <c r="B814" s="140" t="s">
        <v>853</v>
      </c>
      <c r="C814" s="296" t="s">
        <v>20</v>
      </c>
      <c r="D814" s="140">
        <v>110</v>
      </c>
      <c r="E814" s="140" t="s">
        <v>2743</v>
      </c>
      <c r="F814" s="140">
        <v>10</v>
      </c>
      <c r="G814" s="140" t="s">
        <v>3007</v>
      </c>
      <c r="H814" s="140">
        <v>2</v>
      </c>
      <c r="I814" s="140" t="s">
        <v>863</v>
      </c>
      <c r="J814" s="29">
        <v>5.5996558449792442</v>
      </c>
      <c r="K814" s="29">
        <v>-9.6000000000000002E-2</v>
      </c>
      <c r="L814" s="29">
        <v>-3.1199999999999999E-2</v>
      </c>
      <c r="M814" s="29">
        <v>0.10094275605510283</v>
      </c>
      <c r="N814" s="29">
        <v>10.42</v>
      </c>
      <c r="O814" s="35">
        <v>14.449296699988274</v>
      </c>
      <c r="P814" s="29">
        <v>-0.24719999999999998</v>
      </c>
      <c r="Q814" s="29">
        <v>-7.1999999999999995E-2</v>
      </c>
      <c r="R814" s="29">
        <v>0.25747201789709107</v>
      </c>
      <c r="S814" s="92">
        <v>10.3</v>
      </c>
      <c r="T814" s="35">
        <v>6.9590918337571379</v>
      </c>
      <c r="U814" s="29">
        <v>-0.12240000000000001</v>
      </c>
      <c r="V814" s="29">
        <v>-2.52E-2</v>
      </c>
      <c r="W814" s="29">
        <v>0.12496719569551043</v>
      </c>
      <c r="X814" s="92">
        <v>10.38</v>
      </c>
      <c r="Y814" s="298" t="s">
        <v>3007</v>
      </c>
    </row>
    <row r="815" spans="1:25" x14ac:dyDescent="0.25">
      <c r="A815" s="28" t="s">
        <v>18</v>
      </c>
      <c r="B815" s="140" t="s">
        <v>853</v>
      </c>
      <c r="C815" s="296" t="s">
        <v>20</v>
      </c>
      <c r="D815" s="140">
        <v>110</v>
      </c>
      <c r="E815" s="140" t="s">
        <v>2744</v>
      </c>
      <c r="F815" s="140">
        <v>10</v>
      </c>
      <c r="G815" s="140" t="s">
        <v>3007</v>
      </c>
      <c r="H815" s="140">
        <v>2</v>
      </c>
      <c r="I815" s="140" t="s">
        <v>864</v>
      </c>
      <c r="J815" s="29">
        <v>21.750827013795323</v>
      </c>
      <c r="K815" s="29">
        <v>-0.38519999999999999</v>
      </c>
      <c r="L815" s="29">
        <v>-7.3200000000000001E-2</v>
      </c>
      <c r="M815" s="29">
        <v>0.39209345824688274</v>
      </c>
      <c r="N815" s="29">
        <v>10.42</v>
      </c>
      <c r="O815" s="35">
        <v>39.869945916847605</v>
      </c>
      <c r="P815" s="29">
        <v>-0.70199999999999996</v>
      </c>
      <c r="Q815" s="29">
        <v>-0.10920000000000001</v>
      </c>
      <c r="R815" s="29">
        <v>0.71044256629230762</v>
      </c>
      <c r="S815" s="92">
        <v>10.3</v>
      </c>
      <c r="T815" s="35">
        <v>44.165745634572666</v>
      </c>
      <c r="U815" s="29">
        <v>-0.78360000000000007</v>
      </c>
      <c r="V815" s="29">
        <v>-0.12240000000000001</v>
      </c>
      <c r="W815" s="29">
        <v>0.79310196065827498</v>
      </c>
      <c r="X815" s="92">
        <v>10.38</v>
      </c>
      <c r="Y815" s="298" t="s">
        <v>3007</v>
      </c>
    </row>
    <row r="816" spans="1:25" ht="15.75" thickBot="1" x14ac:dyDescent="0.3">
      <c r="A816" s="32" t="s">
        <v>18</v>
      </c>
      <c r="B816" s="142" t="s">
        <v>853</v>
      </c>
      <c r="C816" s="305" t="s">
        <v>20</v>
      </c>
      <c r="D816" s="142">
        <v>110</v>
      </c>
      <c r="E816" s="142" t="s">
        <v>144</v>
      </c>
      <c r="F816" s="142">
        <v>10</v>
      </c>
      <c r="G816" s="142" t="s">
        <v>57</v>
      </c>
      <c r="H816" s="142">
        <v>2</v>
      </c>
      <c r="I816" s="142" t="s">
        <v>58</v>
      </c>
      <c r="J816" s="29">
        <v>0</v>
      </c>
      <c r="K816" s="29">
        <v>-7.3200000000000001E-3</v>
      </c>
      <c r="L816" s="29">
        <v>-2.16E-3</v>
      </c>
      <c r="M816" s="29">
        <v>7.6320377357557666E-3</v>
      </c>
      <c r="N816" s="29">
        <v>10.42</v>
      </c>
      <c r="O816" s="36">
        <v>0</v>
      </c>
      <c r="P816" s="33">
        <v>-7.1399999999999996E-3</v>
      </c>
      <c r="Q816" s="33">
        <v>-1.98E-3</v>
      </c>
      <c r="R816" s="33">
        <v>7.4094534211370808E-3</v>
      </c>
      <c r="S816" s="95">
        <v>10.3</v>
      </c>
      <c r="T816" s="36">
        <v>0</v>
      </c>
      <c r="U816" s="33">
        <v>-7.1999999999999998E-3</v>
      </c>
      <c r="V816" s="33">
        <v>-2.0400000000000001E-3</v>
      </c>
      <c r="W816" s="33">
        <v>7.4834216772810547E-3</v>
      </c>
      <c r="X816" s="95">
        <v>10.38</v>
      </c>
      <c r="Y816" s="301" t="s">
        <v>3007</v>
      </c>
    </row>
    <row r="817" spans="1:25" x14ac:dyDescent="0.25">
      <c r="A817" s="24" t="s">
        <v>18</v>
      </c>
      <c r="B817" s="138" t="s">
        <v>865</v>
      </c>
      <c r="C817" s="138" t="s">
        <v>22</v>
      </c>
      <c r="D817" s="138">
        <v>35</v>
      </c>
      <c r="E817" s="138" t="s">
        <v>30</v>
      </c>
      <c r="F817" s="138">
        <v>35</v>
      </c>
      <c r="G817" s="138" t="s">
        <v>31</v>
      </c>
      <c r="H817" s="138" t="s">
        <v>3007</v>
      </c>
      <c r="I817" s="138" t="s">
        <v>3007</v>
      </c>
      <c r="J817" s="25">
        <v>9.3024625928605538</v>
      </c>
      <c r="K817" s="25">
        <v>-0.58320000000000005</v>
      </c>
      <c r="L817" s="25">
        <v>-4.7999999999999996E-3</v>
      </c>
      <c r="M817" s="25">
        <v>0.58321975275191085</v>
      </c>
      <c r="N817" s="25">
        <v>36.24</v>
      </c>
      <c r="O817" s="88">
        <v>15.633122145826066</v>
      </c>
      <c r="P817" s="25">
        <v>-0.96239999999999992</v>
      </c>
      <c r="Q817" s="25">
        <v>-0.09</v>
      </c>
      <c r="R817" s="25">
        <v>0.96659906890085501</v>
      </c>
      <c r="S817" s="89">
        <v>35.74</v>
      </c>
      <c r="T817" s="88">
        <v>12.585384186679988</v>
      </c>
      <c r="U817" s="25">
        <v>-0.78360000000000007</v>
      </c>
      <c r="V817" s="25">
        <v>0</v>
      </c>
      <c r="W817" s="25">
        <v>0.78360000000000007</v>
      </c>
      <c r="X817" s="89">
        <v>35.99</v>
      </c>
      <c r="Y817" s="294" t="s">
        <v>3007</v>
      </c>
    </row>
    <row r="818" spans="1:25" x14ac:dyDescent="0.25">
      <c r="A818" s="28" t="s">
        <v>18</v>
      </c>
      <c r="B818" s="140" t="s">
        <v>865</v>
      </c>
      <c r="C818" s="296" t="s">
        <v>22</v>
      </c>
      <c r="D818" s="140">
        <v>35</v>
      </c>
      <c r="E818" s="140" t="s">
        <v>704</v>
      </c>
      <c r="F818" s="140">
        <v>10</v>
      </c>
      <c r="G818" s="140" t="s">
        <v>36</v>
      </c>
      <c r="H818" s="140" t="s">
        <v>3007</v>
      </c>
      <c r="I818" s="140" t="s">
        <v>259</v>
      </c>
      <c r="J818" s="29">
        <v>32.015312855200996</v>
      </c>
      <c r="K818" s="29">
        <v>-0.58320000000000005</v>
      </c>
      <c r="L818" s="29">
        <v>-4.7999999999999996E-3</v>
      </c>
      <c r="M818" s="29">
        <v>0.58321975275191085</v>
      </c>
      <c r="N818" s="29">
        <v>10.53</v>
      </c>
      <c r="O818" s="35">
        <v>53.879246431226967</v>
      </c>
      <c r="P818" s="29">
        <v>-0.96239999999999992</v>
      </c>
      <c r="Q818" s="29">
        <v>-0.09</v>
      </c>
      <c r="R818" s="29">
        <v>0.96659906890085501</v>
      </c>
      <c r="S818" s="92">
        <v>10.37</v>
      </c>
      <c r="T818" s="35">
        <v>43.385821540097012</v>
      </c>
      <c r="U818" s="29">
        <v>-0.78360000000000007</v>
      </c>
      <c r="V818" s="29">
        <v>0</v>
      </c>
      <c r="W818" s="29">
        <v>0.78360000000000007</v>
      </c>
      <c r="X818" s="92">
        <v>10.44</v>
      </c>
      <c r="Y818" s="298" t="s">
        <v>3007</v>
      </c>
    </row>
    <row r="819" spans="1:25" x14ac:dyDescent="0.25">
      <c r="A819" s="28" t="s">
        <v>18</v>
      </c>
      <c r="B819" s="140" t="s">
        <v>865</v>
      </c>
      <c r="C819" s="296" t="s">
        <v>22</v>
      </c>
      <c r="D819" s="140">
        <v>35</v>
      </c>
      <c r="E819" s="140" t="s">
        <v>866</v>
      </c>
      <c r="F819" s="140">
        <v>10</v>
      </c>
      <c r="G819" s="140" t="s">
        <v>3007</v>
      </c>
      <c r="H819" s="297">
        <v>1</v>
      </c>
      <c r="I819" s="140" t="s">
        <v>3036</v>
      </c>
      <c r="J819" s="29">
        <v>9.7656571645010963</v>
      </c>
      <c r="K819" s="29">
        <v>-0.1779</v>
      </c>
      <c r="L819" s="29">
        <v>0</v>
      </c>
      <c r="M819" s="29">
        <v>0.1779</v>
      </c>
      <c r="N819" s="29">
        <v>10.53</v>
      </c>
      <c r="O819" s="35">
        <v>13.695586041890229</v>
      </c>
      <c r="P819" s="29">
        <v>-0.2457</v>
      </c>
      <c r="Q819" s="29">
        <v>-2.9999999999999997E-4</v>
      </c>
      <c r="R819" s="29">
        <v>0.24570018315011491</v>
      </c>
      <c r="S819" s="92">
        <v>10.37</v>
      </c>
      <c r="T819" s="35">
        <v>16.859377623437599</v>
      </c>
      <c r="U819" s="29">
        <v>-0.30449999999999999</v>
      </c>
      <c r="V819" s="29">
        <v>-5.9999999999999995E-4</v>
      </c>
      <c r="W819" s="29">
        <v>0.30450059113243111</v>
      </c>
      <c r="X819" s="92">
        <v>10.44</v>
      </c>
      <c r="Y819" s="298" t="s">
        <v>3007</v>
      </c>
    </row>
    <row r="820" spans="1:25" x14ac:dyDescent="0.25">
      <c r="A820" s="28" t="s">
        <v>18</v>
      </c>
      <c r="B820" s="140" t="s">
        <v>865</v>
      </c>
      <c r="C820" s="296" t="s">
        <v>22</v>
      </c>
      <c r="D820" s="140">
        <v>35</v>
      </c>
      <c r="E820" s="140" t="s">
        <v>867</v>
      </c>
      <c r="F820" s="140">
        <v>10</v>
      </c>
      <c r="G820" s="140" t="s">
        <v>3007</v>
      </c>
      <c r="H820" s="297">
        <v>1</v>
      </c>
      <c r="I820" s="140" t="s">
        <v>868</v>
      </c>
      <c r="J820" s="29">
        <v>12.062342161770657</v>
      </c>
      <c r="K820" s="29">
        <v>-0.21299999999999999</v>
      </c>
      <c r="L820" s="29">
        <v>-5.3999999999999999E-2</v>
      </c>
      <c r="M820" s="29">
        <v>0.21973848092675985</v>
      </c>
      <c r="N820" s="29">
        <v>10.53</v>
      </c>
      <c r="O820" s="35">
        <v>18.14737161888532</v>
      </c>
      <c r="P820" s="29">
        <v>-0.3054</v>
      </c>
      <c r="Q820" s="29">
        <v>-0.1128</v>
      </c>
      <c r="R820" s="29">
        <v>0.32556566157996453</v>
      </c>
      <c r="S820" s="92">
        <v>10.37</v>
      </c>
      <c r="T820" s="35">
        <v>13.793661910670858</v>
      </c>
      <c r="U820" s="29">
        <v>-0.24359999999999998</v>
      </c>
      <c r="V820" s="29">
        <v>-5.2200000000000003E-2</v>
      </c>
      <c r="W820" s="29">
        <v>0.24913008650100851</v>
      </c>
      <c r="X820" s="92">
        <v>10.44</v>
      </c>
      <c r="Y820" s="298" t="s">
        <v>3007</v>
      </c>
    </row>
    <row r="821" spans="1:25" x14ac:dyDescent="0.25">
      <c r="A821" s="28" t="s">
        <v>18</v>
      </c>
      <c r="B821" s="140" t="s">
        <v>865</v>
      </c>
      <c r="C821" s="296" t="s">
        <v>22</v>
      </c>
      <c r="D821" s="140">
        <v>35</v>
      </c>
      <c r="E821" s="140" t="s">
        <v>869</v>
      </c>
      <c r="F821" s="140">
        <v>10</v>
      </c>
      <c r="G821" s="140" t="s">
        <v>3007</v>
      </c>
      <c r="H821" s="297">
        <v>1</v>
      </c>
      <c r="I821" s="140" t="s">
        <v>3075</v>
      </c>
      <c r="J821" s="29">
        <v>6.6086456008237748</v>
      </c>
      <c r="K821" s="29">
        <v>-0.11940000000000001</v>
      </c>
      <c r="L821" s="29">
        <v>-1.54E-2</v>
      </c>
      <c r="M821" s="29">
        <v>0.12038903604564662</v>
      </c>
      <c r="N821" s="29">
        <v>10.53</v>
      </c>
      <c r="O821" s="35">
        <v>19.955211599541474</v>
      </c>
      <c r="P821" s="29">
        <v>-0.34560000000000002</v>
      </c>
      <c r="Q821" s="29">
        <v>-9.3400000000000011E-2</v>
      </c>
      <c r="R821" s="29">
        <v>0.35799849161693409</v>
      </c>
      <c r="S821" s="92">
        <v>10.37</v>
      </c>
      <c r="T821" s="35">
        <v>11.941155748809473</v>
      </c>
      <c r="U821" s="29">
        <v>-0.214</v>
      </c>
      <c r="V821" s="29">
        <v>-2.6800000000000001E-2</v>
      </c>
      <c r="W821" s="29">
        <v>0.21567160221039763</v>
      </c>
      <c r="X821" s="92">
        <v>10.44</v>
      </c>
      <c r="Y821" s="298" t="s">
        <v>3007</v>
      </c>
    </row>
    <row r="822" spans="1:25" x14ac:dyDescent="0.25">
      <c r="A822" s="28" t="s">
        <v>18</v>
      </c>
      <c r="B822" s="140" t="s">
        <v>865</v>
      </c>
      <c r="C822" s="296" t="s">
        <v>22</v>
      </c>
      <c r="D822" s="140">
        <v>35</v>
      </c>
      <c r="E822" s="140" t="s">
        <v>870</v>
      </c>
      <c r="F822" s="140">
        <v>10</v>
      </c>
      <c r="G822" s="140" t="s">
        <v>3007</v>
      </c>
      <c r="H822" s="297">
        <v>1</v>
      </c>
      <c r="I822" s="140" t="s">
        <v>3075</v>
      </c>
      <c r="J822" s="29">
        <v>1.8657851605841014</v>
      </c>
      <c r="K822" s="29">
        <v>-3.1800000000000002E-2</v>
      </c>
      <c r="L822" s="29">
        <v>-1.2E-2</v>
      </c>
      <c r="M822" s="29">
        <v>3.3988821691844515E-2</v>
      </c>
      <c r="N822" s="29">
        <v>10.53</v>
      </c>
      <c r="O822" s="35">
        <v>5.699396233092112</v>
      </c>
      <c r="P822" s="29">
        <v>-0.1012</v>
      </c>
      <c r="Q822" s="29">
        <v>-1.46E-2</v>
      </c>
      <c r="R822" s="29">
        <v>0.10224773836129579</v>
      </c>
      <c r="S822" s="92">
        <v>10.37</v>
      </c>
      <c r="T822" s="35">
        <v>3.5160114353703054</v>
      </c>
      <c r="U822" s="29">
        <v>-6.2200000000000005E-2</v>
      </c>
      <c r="V822" s="29">
        <v>-1.2800000000000001E-2</v>
      </c>
      <c r="W822" s="29">
        <v>6.350338573651014E-2</v>
      </c>
      <c r="X822" s="92">
        <v>10.44</v>
      </c>
      <c r="Y822" s="298" t="s">
        <v>3007</v>
      </c>
    </row>
    <row r="823" spans="1:25" x14ac:dyDescent="0.25">
      <c r="A823" s="28" t="s">
        <v>18</v>
      </c>
      <c r="B823" s="140" t="s">
        <v>865</v>
      </c>
      <c r="C823" s="296" t="s">
        <v>22</v>
      </c>
      <c r="D823" s="140">
        <v>35</v>
      </c>
      <c r="E823" s="140" t="s">
        <v>871</v>
      </c>
      <c r="F823" s="140">
        <v>10</v>
      </c>
      <c r="G823" s="140" t="s">
        <v>3007</v>
      </c>
      <c r="H823" s="297">
        <v>1</v>
      </c>
      <c r="I823" s="140" t="s">
        <v>3075</v>
      </c>
      <c r="J823" s="29">
        <v>1.646822456071011E-2</v>
      </c>
      <c r="K823" s="29">
        <v>-2.9999999999999997E-4</v>
      </c>
      <c r="L823" s="29">
        <v>0</v>
      </c>
      <c r="M823" s="29">
        <v>2.9999999999999997E-4</v>
      </c>
      <c r="N823" s="29">
        <v>10.53</v>
      </c>
      <c r="O823" s="35">
        <v>3.3444629628597386E-2</v>
      </c>
      <c r="P823" s="29">
        <v>-5.9999999999999995E-4</v>
      </c>
      <c r="Q823" s="29">
        <v>0</v>
      </c>
      <c r="R823" s="29">
        <v>5.9999999999999995E-4</v>
      </c>
      <c r="S823" s="92">
        <v>10.37</v>
      </c>
      <c r="T823" s="35">
        <v>1.6610192013819677E-2</v>
      </c>
      <c r="U823" s="29">
        <v>-2.9999999999999997E-4</v>
      </c>
      <c r="V823" s="29">
        <v>0</v>
      </c>
      <c r="W823" s="29">
        <v>2.9999999999999997E-4</v>
      </c>
      <c r="X823" s="92">
        <v>10.44</v>
      </c>
      <c r="Y823" s="298" t="s">
        <v>3007</v>
      </c>
    </row>
    <row r="824" spans="1:25" x14ac:dyDescent="0.25">
      <c r="A824" s="28" t="s">
        <v>18</v>
      </c>
      <c r="B824" s="140" t="s">
        <v>865</v>
      </c>
      <c r="C824" s="296" t="s">
        <v>22</v>
      </c>
      <c r="D824" s="140">
        <v>35</v>
      </c>
      <c r="E824" s="140" t="s">
        <v>872</v>
      </c>
      <c r="F824" s="140">
        <v>10</v>
      </c>
      <c r="G824" s="140" t="s">
        <v>3007</v>
      </c>
      <c r="H824" s="297">
        <v>1</v>
      </c>
      <c r="I824" s="140" t="s">
        <v>124</v>
      </c>
      <c r="J824" s="29">
        <v>0.77047515480779949</v>
      </c>
      <c r="K824" s="29">
        <v>-1.1800000000000001E-2</v>
      </c>
      <c r="L824" s="29">
        <v>-7.6E-3</v>
      </c>
      <c r="M824" s="29">
        <v>1.4035668847618201E-2</v>
      </c>
      <c r="N824" s="29">
        <v>10.53</v>
      </c>
      <c r="O824" s="35">
        <v>0.82020828097575427</v>
      </c>
      <c r="P824" s="29">
        <v>-1.26E-2</v>
      </c>
      <c r="Q824" s="29">
        <v>-7.6E-3</v>
      </c>
      <c r="R824" s="29">
        <v>1.4714618581533128E-2</v>
      </c>
      <c r="S824" s="92">
        <v>10.37</v>
      </c>
      <c r="T824" s="35">
        <v>0.84332969081388931</v>
      </c>
      <c r="U824" s="29">
        <v>-1.32E-2</v>
      </c>
      <c r="V824" s="29">
        <v>-7.6E-3</v>
      </c>
      <c r="W824" s="29">
        <v>1.5231546211727816E-2</v>
      </c>
      <c r="X824" s="92">
        <v>10.44</v>
      </c>
      <c r="Y824" s="298" t="s">
        <v>3007</v>
      </c>
    </row>
    <row r="825" spans="1:25" x14ac:dyDescent="0.25">
      <c r="A825" s="28" t="s">
        <v>18</v>
      </c>
      <c r="B825" s="140" t="s">
        <v>865</v>
      </c>
      <c r="C825" s="296" t="s">
        <v>22</v>
      </c>
      <c r="D825" s="140">
        <v>35</v>
      </c>
      <c r="E825" s="140" t="s">
        <v>135</v>
      </c>
      <c r="F825" s="140">
        <v>10</v>
      </c>
      <c r="G825" s="140" t="s">
        <v>57</v>
      </c>
      <c r="H825" s="297">
        <v>1</v>
      </c>
      <c r="I825" s="140" t="s">
        <v>58</v>
      </c>
      <c r="J825" s="29">
        <v>0</v>
      </c>
      <c r="K825" s="29">
        <v>-6.4800000000000005E-3</v>
      </c>
      <c r="L825" s="29">
        <v>0</v>
      </c>
      <c r="M825" s="29">
        <v>6.4800000000000005E-3</v>
      </c>
      <c r="N825" s="29">
        <v>10.53</v>
      </c>
      <c r="O825" s="35">
        <v>0</v>
      </c>
      <c r="P825" s="29">
        <v>-6.2249999999999996E-3</v>
      </c>
      <c r="Q825" s="29">
        <v>0</v>
      </c>
      <c r="R825" s="29">
        <v>6.2249999999999996E-3</v>
      </c>
      <c r="S825" s="92">
        <v>10.37</v>
      </c>
      <c r="T825" s="35">
        <v>0</v>
      </c>
      <c r="U825" s="29">
        <v>-6.3449999999999999E-3</v>
      </c>
      <c r="V825" s="29">
        <v>0</v>
      </c>
      <c r="W825" s="29">
        <v>6.3449999999999999E-3</v>
      </c>
      <c r="X825" s="92">
        <v>10.44</v>
      </c>
      <c r="Y825" s="298" t="s">
        <v>3007</v>
      </c>
    </row>
    <row r="826" spans="1:25" x14ac:dyDescent="0.25">
      <c r="A826" s="30" t="s">
        <v>18</v>
      </c>
      <c r="B826" s="141" t="s">
        <v>865</v>
      </c>
      <c r="C826" s="141" t="s">
        <v>22</v>
      </c>
      <c r="D826" s="141">
        <v>35</v>
      </c>
      <c r="E826" s="141" t="s">
        <v>59</v>
      </c>
      <c r="F826" s="141">
        <v>35</v>
      </c>
      <c r="G826" s="141" t="s">
        <v>31</v>
      </c>
      <c r="H826" s="141" t="s">
        <v>3007</v>
      </c>
      <c r="I826" s="141" t="s">
        <v>3007</v>
      </c>
      <c r="J826" s="31">
        <v>6.2998102968907945</v>
      </c>
      <c r="K826" s="31">
        <v>-0.39419999999999999</v>
      </c>
      <c r="L826" s="31">
        <v>-2.9399999999999999E-2</v>
      </c>
      <c r="M826" s="31">
        <v>0.3952948266800364</v>
      </c>
      <c r="N826" s="31">
        <v>36.270000000000003</v>
      </c>
      <c r="O826" s="93">
        <v>7.545207416069907</v>
      </c>
      <c r="P826" s="31">
        <v>-0.4662</v>
      </c>
      <c r="Q826" s="31">
        <v>-4.2000000000000003E-2</v>
      </c>
      <c r="R826" s="31">
        <v>0.46808806863666158</v>
      </c>
      <c r="S826" s="94">
        <v>35.86</v>
      </c>
      <c r="T826" s="93">
        <v>8.759207850566872</v>
      </c>
      <c r="U826" s="31">
        <v>-0.54479999999999995</v>
      </c>
      <c r="V826" s="31">
        <v>-4.02E-2</v>
      </c>
      <c r="W826" s="31">
        <v>0.54628113641237874</v>
      </c>
      <c r="X826" s="94">
        <v>36.049999999999997</v>
      </c>
      <c r="Y826" s="299" t="s">
        <v>3007</v>
      </c>
    </row>
    <row r="827" spans="1:25" x14ac:dyDescent="0.25">
      <c r="A827" s="28" t="s">
        <v>18</v>
      </c>
      <c r="B827" s="140" t="s">
        <v>865</v>
      </c>
      <c r="C827" s="296" t="s">
        <v>22</v>
      </c>
      <c r="D827" s="140">
        <v>35</v>
      </c>
      <c r="E827" s="140" t="s">
        <v>791</v>
      </c>
      <c r="F827" s="140">
        <v>10</v>
      </c>
      <c r="G827" s="140" t="s">
        <v>36</v>
      </c>
      <c r="H827" s="140" t="s">
        <v>3007</v>
      </c>
      <c r="I827" s="140" t="s">
        <v>289</v>
      </c>
      <c r="J827" s="29">
        <v>21.907394004624081</v>
      </c>
      <c r="K827" s="29">
        <v>-0.39419999999999999</v>
      </c>
      <c r="L827" s="29">
        <v>-2.9399999999999999E-2</v>
      </c>
      <c r="M827" s="29">
        <v>0.3952948266800364</v>
      </c>
      <c r="N827" s="29">
        <v>10.43</v>
      </c>
      <c r="O827" s="35">
        <v>26.218133521343685</v>
      </c>
      <c r="P827" s="29">
        <v>-0.4662</v>
      </c>
      <c r="Q827" s="29">
        <v>-4.2000000000000003E-2</v>
      </c>
      <c r="R827" s="29">
        <v>0.46808806863666158</v>
      </c>
      <c r="S827" s="92">
        <v>10.32</v>
      </c>
      <c r="T827" s="35">
        <v>30.509124928786058</v>
      </c>
      <c r="U827" s="29">
        <v>-0.54479999999999995</v>
      </c>
      <c r="V827" s="29">
        <v>-4.02E-2</v>
      </c>
      <c r="W827" s="29">
        <v>0.54628113641237874</v>
      </c>
      <c r="X827" s="92">
        <v>10.35</v>
      </c>
      <c r="Y827" s="298" t="s">
        <v>3007</v>
      </c>
    </row>
    <row r="828" spans="1:25" x14ac:dyDescent="0.25">
      <c r="A828" s="28" t="s">
        <v>18</v>
      </c>
      <c r="B828" s="140" t="s">
        <v>865</v>
      </c>
      <c r="C828" s="296" t="s">
        <v>22</v>
      </c>
      <c r="D828" s="140">
        <v>35</v>
      </c>
      <c r="E828" s="140" t="s">
        <v>873</v>
      </c>
      <c r="F828" s="140">
        <v>10</v>
      </c>
      <c r="G828" s="140" t="s">
        <v>3007</v>
      </c>
      <c r="H828" s="140">
        <v>2</v>
      </c>
      <c r="I828" s="140" t="s">
        <v>124</v>
      </c>
      <c r="J828" s="29">
        <v>0.54142063486584657</v>
      </c>
      <c r="K828" s="29">
        <v>-3.8E-3</v>
      </c>
      <c r="L828" s="29">
        <v>-8.9999999999999993E-3</v>
      </c>
      <c r="M828" s="29">
        <v>9.7693397934558498E-3</v>
      </c>
      <c r="N828" s="29">
        <v>10.43</v>
      </c>
      <c r="O828" s="35">
        <v>0.55628933180692453</v>
      </c>
      <c r="P828" s="29">
        <v>-4.2000000000000006E-3</v>
      </c>
      <c r="Q828" s="29">
        <v>-8.9999999999999993E-3</v>
      </c>
      <c r="R828" s="29">
        <v>9.931767214348108E-3</v>
      </c>
      <c r="S828" s="92">
        <v>10.32</v>
      </c>
      <c r="T828" s="35">
        <v>1.5039813289961121</v>
      </c>
      <c r="U828" s="29">
        <v>-2.3800000000000002E-2</v>
      </c>
      <c r="V828" s="29">
        <v>-1.26E-2</v>
      </c>
      <c r="W828" s="29">
        <v>2.6929537686339884E-2</v>
      </c>
      <c r="X828" s="92">
        <v>10.35</v>
      </c>
      <c r="Y828" s="298" t="s">
        <v>3007</v>
      </c>
    </row>
    <row r="829" spans="1:25" x14ac:dyDescent="0.25">
      <c r="A829" s="28" t="s">
        <v>18</v>
      </c>
      <c r="B829" s="140" t="s">
        <v>865</v>
      </c>
      <c r="C829" s="296" t="s">
        <v>22</v>
      </c>
      <c r="D829" s="140">
        <v>35</v>
      </c>
      <c r="E829" s="140" t="s">
        <v>874</v>
      </c>
      <c r="F829" s="140">
        <v>10</v>
      </c>
      <c r="G829" s="140" t="s">
        <v>3007</v>
      </c>
      <c r="H829" s="140">
        <v>2</v>
      </c>
      <c r="I829" s="140" t="s">
        <v>3075</v>
      </c>
      <c r="J829" s="29">
        <v>0</v>
      </c>
      <c r="K829" s="29">
        <v>-2.0000000000000001E-4</v>
      </c>
      <c r="L829" s="29">
        <v>0</v>
      </c>
      <c r="M829" s="29">
        <v>2.0000000000000001E-4</v>
      </c>
      <c r="N829" s="29" t="s">
        <v>39</v>
      </c>
      <c r="O829" s="35">
        <v>0</v>
      </c>
      <c r="P829" s="29">
        <v>-2.0000000000000001E-4</v>
      </c>
      <c r="Q829" s="29">
        <v>0</v>
      </c>
      <c r="R829" s="29">
        <v>2.0000000000000001E-4</v>
      </c>
      <c r="S829" s="92" t="s">
        <v>39</v>
      </c>
      <c r="T829" s="35">
        <v>0</v>
      </c>
      <c r="U829" s="29">
        <v>-2.0000000000000001E-4</v>
      </c>
      <c r="V829" s="29">
        <v>0</v>
      </c>
      <c r="W829" s="29">
        <v>2.0000000000000001E-4</v>
      </c>
      <c r="X829" s="92" t="s">
        <v>39</v>
      </c>
      <c r="Y829" s="298" t="s">
        <v>3007</v>
      </c>
    </row>
    <row r="830" spans="1:25" x14ac:dyDescent="0.25">
      <c r="A830" s="28" t="s">
        <v>18</v>
      </c>
      <c r="B830" s="140" t="s">
        <v>865</v>
      </c>
      <c r="C830" s="296" t="s">
        <v>22</v>
      </c>
      <c r="D830" s="140">
        <v>35</v>
      </c>
      <c r="E830" s="140" t="s">
        <v>875</v>
      </c>
      <c r="F830" s="140">
        <v>10</v>
      </c>
      <c r="G830" s="140" t="s">
        <v>3007</v>
      </c>
      <c r="H830" s="140">
        <v>2</v>
      </c>
      <c r="I830" s="140" t="s">
        <v>3075</v>
      </c>
      <c r="J830" s="29">
        <v>8.9650735773800889</v>
      </c>
      <c r="K830" s="29">
        <v>-0.1522</v>
      </c>
      <c r="L830" s="29">
        <v>-5.4799999999999995E-2</v>
      </c>
      <c r="M830" s="29">
        <v>0.16176489112288858</v>
      </c>
      <c r="N830" s="29">
        <v>10.43</v>
      </c>
      <c r="O830" s="35">
        <v>9.1765964923167864</v>
      </c>
      <c r="P830" s="29">
        <v>-0.15819999999999998</v>
      </c>
      <c r="Q830" s="29">
        <v>-4.2599999999999999E-2</v>
      </c>
      <c r="R830" s="29">
        <v>0.16383528313522699</v>
      </c>
      <c r="S830" s="92">
        <v>10.32</v>
      </c>
      <c r="T830" s="35">
        <v>11.555080422654257</v>
      </c>
      <c r="U830" s="29">
        <v>-0.19939999999999999</v>
      </c>
      <c r="V830" s="29">
        <v>-5.5200000000000006E-2</v>
      </c>
      <c r="W830" s="29">
        <v>0.20689949250783579</v>
      </c>
      <c r="X830" s="92">
        <v>10.35</v>
      </c>
      <c r="Y830" s="298" t="s">
        <v>3007</v>
      </c>
    </row>
    <row r="831" spans="1:25" x14ac:dyDescent="0.25">
      <c r="A831" s="28" t="s">
        <v>18</v>
      </c>
      <c r="B831" s="140" t="s">
        <v>865</v>
      </c>
      <c r="C831" s="296" t="s">
        <v>22</v>
      </c>
      <c r="D831" s="140">
        <v>35</v>
      </c>
      <c r="E831" s="140" t="s">
        <v>876</v>
      </c>
      <c r="F831" s="140">
        <v>10</v>
      </c>
      <c r="G831" s="140" t="s">
        <v>3007</v>
      </c>
      <c r="H831" s="140">
        <v>2</v>
      </c>
      <c r="I831" s="140" t="s">
        <v>3075</v>
      </c>
      <c r="J831" s="29">
        <v>0.38276196719848909</v>
      </c>
      <c r="K831" s="29">
        <v>-2.9999999999999997E-4</v>
      </c>
      <c r="L831" s="29">
        <v>-6.9000000000000008E-3</v>
      </c>
      <c r="M831" s="29">
        <v>6.9065186599328041E-3</v>
      </c>
      <c r="N831" s="29">
        <v>10.43</v>
      </c>
      <c r="O831" s="35">
        <v>0</v>
      </c>
      <c r="P831" s="29">
        <v>0</v>
      </c>
      <c r="Q831" s="29">
        <v>-6.6E-3</v>
      </c>
      <c r="R831" s="29">
        <v>6.6E-3</v>
      </c>
      <c r="S831" s="92">
        <v>10.32</v>
      </c>
      <c r="T831" s="35">
        <v>0.38572051380485428</v>
      </c>
      <c r="U831" s="29">
        <v>-2.9999999999999997E-4</v>
      </c>
      <c r="V831" s="29">
        <v>-6.9000000000000008E-3</v>
      </c>
      <c r="W831" s="29">
        <v>6.9065186599328041E-3</v>
      </c>
      <c r="X831" s="92">
        <v>10.35</v>
      </c>
      <c r="Y831" s="298" t="s">
        <v>3007</v>
      </c>
    </row>
    <row r="832" spans="1:25" x14ac:dyDescent="0.25">
      <c r="A832" s="28" t="s">
        <v>18</v>
      </c>
      <c r="B832" s="140" t="s">
        <v>865</v>
      </c>
      <c r="C832" s="296" t="s">
        <v>22</v>
      </c>
      <c r="D832" s="140">
        <v>35</v>
      </c>
      <c r="E832" s="140" t="s">
        <v>877</v>
      </c>
      <c r="F832" s="140">
        <v>10</v>
      </c>
      <c r="G832" s="140" t="s">
        <v>3007</v>
      </c>
      <c r="H832" s="140">
        <v>2</v>
      </c>
      <c r="I832" s="140" t="s">
        <v>868</v>
      </c>
      <c r="J832" s="29">
        <v>2.765438657511115</v>
      </c>
      <c r="K832" s="29">
        <v>-4.9500000000000002E-2</v>
      </c>
      <c r="L832" s="29">
        <v>-6.3E-3</v>
      </c>
      <c r="M832" s="29">
        <v>4.9899298592264808E-2</v>
      </c>
      <c r="N832" s="29">
        <v>10.43</v>
      </c>
      <c r="O832" s="35">
        <v>4.8882685710516407</v>
      </c>
      <c r="P832" s="29">
        <v>-8.6999999999999994E-2</v>
      </c>
      <c r="Q832" s="29">
        <v>-6.9000000000000008E-3</v>
      </c>
      <c r="R832" s="29">
        <v>8.7273191760127572E-2</v>
      </c>
      <c r="S832" s="92">
        <v>10.32</v>
      </c>
      <c r="T832" s="35">
        <v>3.0024462505063352</v>
      </c>
      <c r="U832" s="29">
        <v>-5.3100000000000001E-2</v>
      </c>
      <c r="V832" s="29">
        <v>-8.4000000000000012E-3</v>
      </c>
      <c r="W832" s="29">
        <v>5.3760301338441174E-2</v>
      </c>
      <c r="X832" s="92">
        <v>10.35</v>
      </c>
      <c r="Y832" s="298" t="s">
        <v>3007</v>
      </c>
    </row>
    <row r="833" spans="1:25" x14ac:dyDescent="0.25">
      <c r="A833" s="28" t="s">
        <v>18</v>
      </c>
      <c r="B833" s="140" t="s">
        <v>865</v>
      </c>
      <c r="C833" s="296" t="s">
        <v>22</v>
      </c>
      <c r="D833" s="140">
        <v>35</v>
      </c>
      <c r="E833" s="140" t="s">
        <v>878</v>
      </c>
      <c r="F833" s="140">
        <v>10</v>
      </c>
      <c r="G833" s="140" t="s">
        <v>3007</v>
      </c>
      <c r="H833" s="140">
        <v>2</v>
      </c>
      <c r="I833" s="140" t="s">
        <v>3036</v>
      </c>
      <c r="J833" s="29">
        <v>10.424575618353016</v>
      </c>
      <c r="K833" s="29">
        <v>-0.18809999999999999</v>
      </c>
      <c r="L833" s="29">
        <v>0</v>
      </c>
      <c r="M833" s="29">
        <v>0.18809999999999999</v>
      </c>
      <c r="N833" s="29">
        <v>10.43</v>
      </c>
      <c r="O833" s="35">
        <v>12.148810323968275</v>
      </c>
      <c r="P833" s="29">
        <v>-0.21690000000000001</v>
      </c>
      <c r="Q833" s="29">
        <v>0</v>
      </c>
      <c r="R833" s="29">
        <v>0.21690000000000001</v>
      </c>
      <c r="S833" s="92">
        <v>10.32</v>
      </c>
      <c r="T833" s="35">
        <v>15.012147105637936</v>
      </c>
      <c r="U833" s="29">
        <v>-0.26880000000000004</v>
      </c>
      <c r="V833" s="29">
        <v>0</v>
      </c>
      <c r="W833" s="29">
        <v>0.26880000000000004</v>
      </c>
      <c r="X833" s="92">
        <v>10.35</v>
      </c>
      <c r="Y833" s="298" t="s">
        <v>3007</v>
      </c>
    </row>
    <row r="834" spans="1:25" ht="15.75" thickBot="1" x14ac:dyDescent="0.3">
      <c r="A834" s="32" t="s">
        <v>18</v>
      </c>
      <c r="B834" s="142" t="s">
        <v>865</v>
      </c>
      <c r="C834" s="305" t="s">
        <v>22</v>
      </c>
      <c r="D834" s="142">
        <v>35</v>
      </c>
      <c r="E834" s="142" t="s">
        <v>144</v>
      </c>
      <c r="F834" s="142">
        <v>10</v>
      </c>
      <c r="G834" s="142" t="s">
        <v>57</v>
      </c>
      <c r="H834" s="142">
        <v>2</v>
      </c>
      <c r="I834" s="142" t="s">
        <v>58</v>
      </c>
      <c r="J834" s="29">
        <v>0</v>
      </c>
      <c r="K834" s="29">
        <v>0</v>
      </c>
      <c r="L834" s="29">
        <v>0</v>
      </c>
      <c r="M834" s="29">
        <v>0</v>
      </c>
      <c r="N834" s="29">
        <v>10.43</v>
      </c>
      <c r="O834" s="36">
        <v>0</v>
      </c>
      <c r="P834" s="33">
        <v>0</v>
      </c>
      <c r="Q834" s="33">
        <v>0</v>
      </c>
      <c r="R834" s="33">
        <v>0</v>
      </c>
      <c r="S834" s="95">
        <v>10.32</v>
      </c>
      <c r="T834" s="36">
        <v>0</v>
      </c>
      <c r="U834" s="33">
        <v>0</v>
      </c>
      <c r="V834" s="33">
        <v>0</v>
      </c>
      <c r="W834" s="33">
        <v>0</v>
      </c>
      <c r="X834" s="95">
        <v>10.35</v>
      </c>
      <c r="Y834" s="301" t="s">
        <v>3007</v>
      </c>
    </row>
    <row r="835" spans="1:25" x14ac:dyDescent="0.25">
      <c r="A835" s="24" t="s">
        <v>18</v>
      </c>
      <c r="B835" s="138" t="s">
        <v>879</v>
      </c>
      <c r="C835" s="138" t="s">
        <v>22</v>
      </c>
      <c r="D835" s="138">
        <v>35</v>
      </c>
      <c r="E835" s="138" t="s">
        <v>30</v>
      </c>
      <c r="F835" s="138">
        <v>35</v>
      </c>
      <c r="G835" s="138" t="s">
        <v>31</v>
      </c>
      <c r="H835" s="138" t="s">
        <v>3007</v>
      </c>
      <c r="I835" s="138" t="s">
        <v>3007</v>
      </c>
      <c r="J835" s="25">
        <v>7.2429023435651603</v>
      </c>
      <c r="K835" s="25">
        <v>-0.44639999999999996</v>
      </c>
      <c r="L835" s="25">
        <v>-8.4599999999999995E-2</v>
      </c>
      <c r="M835" s="25">
        <v>0.45434581543137376</v>
      </c>
      <c r="N835" s="25">
        <v>36.26</v>
      </c>
      <c r="O835" s="88">
        <v>10.623766178406623</v>
      </c>
      <c r="P835" s="25">
        <v>-0.65339999999999998</v>
      </c>
      <c r="Q835" s="25">
        <v>-7.2599999999999998E-2</v>
      </c>
      <c r="R835" s="25">
        <v>0.65742096102877645</v>
      </c>
      <c r="S835" s="89">
        <v>35.770000000000003</v>
      </c>
      <c r="T835" s="88">
        <v>10.568703350146473</v>
      </c>
      <c r="U835" s="25">
        <v>-0.65339999999999998</v>
      </c>
      <c r="V835" s="25">
        <v>-7.3200000000000001E-2</v>
      </c>
      <c r="W835" s="25">
        <v>0.65748749037529219</v>
      </c>
      <c r="X835" s="89">
        <v>35.96</v>
      </c>
      <c r="Y835" s="294" t="s">
        <v>3007</v>
      </c>
    </row>
    <row r="836" spans="1:25" x14ac:dyDescent="0.25">
      <c r="A836" s="28" t="s">
        <v>18</v>
      </c>
      <c r="B836" s="140" t="s">
        <v>879</v>
      </c>
      <c r="C836" s="296" t="s">
        <v>22</v>
      </c>
      <c r="D836" s="140">
        <v>35</v>
      </c>
      <c r="E836" s="140" t="s">
        <v>704</v>
      </c>
      <c r="F836" s="140">
        <v>10</v>
      </c>
      <c r="G836" s="140" t="s">
        <v>36</v>
      </c>
      <c r="H836" s="140" t="s">
        <v>3007</v>
      </c>
      <c r="I836" s="140" t="s">
        <v>259</v>
      </c>
      <c r="J836" s="29">
        <v>25.497829026958513</v>
      </c>
      <c r="K836" s="29">
        <v>-0.44639999999999996</v>
      </c>
      <c r="L836" s="29">
        <v>-8.4599999999999995E-2</v>
      </c>
      <c r="M836" s="29">
        <v>0.45434581543137376</v>
      </c>
      <c r="N836" s="29">
        <v>10.3</v>
      </c>
      <c r="O836" s="35">
        <v>36.894380213748043</v>
      </c>
      <c r="P836" s="29">
        <v>-0.65339999999999998</v>
      </c>
      <c r="Q836" s="29">
        <v>-7.2599999999999998E-2</v>
      </c>
      <c r="R836" s="29">
        <v>0.65742096102877645</v>
      </c>
      <c r="S836" s="92">
        <v>10.3</v>
      </c>
      <c r="T836" s="35">
        <v>36.898113832161862</v>
      </c>
      <c r="U836" s="29">
        <v>-0.65339999999999998</v>
      </c>
      <c r="V836" s="29">
        <v>-7.3200000000000001E-2</v>
      </c>
      <c r="W836" s="29">
        <v>0.65748749037529219</v>
      </c>
      <c r="X836" s="92">
        <v>10.3</v>
      </c>
      <c r="Y836" s="298" t="s">
        <v>3007</v>
      </c>
    </row>
    <row r="837" spans="1:25" x14ac:dyDescent="0.25">
      <c r="A837" s="28" t="s">
        <v>18</v>
      </c>
      <c r="B837" s="140" t="s">
        <v>879</v>
      </c>
      <c r="C837" s="296" t="s">
        <v>22</v>
      </c>
      <c r="D837" s="140">
        <v>35</v>
      </c>
      <c r="E837" s="140" t="s">
        <v>880</v>
      </c>
      <c r="F837" s="140">
        <v>10</v>
      </c>
      <c r="G837" s="140" t="s">
        <v>3007</v>
      </c>
      <c r="H837" s="297">
        <v>1</v>
      </c>
      <c r="I837" s="140" t="s">
        <v>3075</v>
      </c>
      <c r="J837" s="29">
        <v>8.82250082960722</v>
      </c>
      <c r="K837" s="29">
        <v>-0.12479999999999999</v>
      </c>
      <c r="L837" s="29">
        <v>-9.5599999999999991E-2</v>
      </c>
      <c r="M837" s="29">
        <v>0.15720814228277108</v>
      </c>
      <c r="N837" s="29">
        <v>10.3</v>
      </c>
      <c r="O837" s="35">
        <v>11.441673489427098</v>
      </c>
      <c r="P837" s="29">
        <v>-0.1744</v>
      </c>
      <c r="Q837" s="29">
        <v>-0.1056</v>
      </c>
      <c r="R837" s="29">
        <v>0.20387917990810145</v>
      </c>
      <c r="S837" s="92">
        <v>10.3</v>
      </c>
      <c r="T837" s="35">
        <v>9.9943804341360316</v>
      </c>
      <c r="U837" s="29">
        <v>-0.15</v>
      </c>
      <c r="V837" s="29">
        <v>-9.6000000000000002E-2</v>
      </c>
      <c r="W837" s="29">
        <v>0.17808986495586995</v>
      </c>
      <c r="X837" s="92">
        <v>10.3</v>
      </c>
      <c r="Y837" s="298" t="s">
        <v>3007</v>
      </c>
    </row>
    <row r="838" spans="1:25" x14ac:dyDescent="0.25">
      <c r="A838" s="28" t="s">
        <v>18</v>
      </c>
      <c r="B838" s="140" t="s">
        <v>879</v>
      </c>
      <c r="C838" s="296" t="s">
        <v>22</v>
      </c>
      <c r="D838" s="140">
        <v>35</v>
      </c>
      <c r="E838" s="140" t="s">
        <v>881</v>
      </c>
      <c r="F838" s="140">
        <v>10</v>
      </c>
      <c r="G838" s="140" t="s">
        <v>3007</v>
      </c>
      <c r="H838" s="297">
        <v>1</v>
      </c>
      <c r="I838" s="140" t="s">
        <v>3075</v>
      </c>
      <c r="J838" s="29">
        <v>17.40780175243108</v>
      </c>
      <c r="K838" s="29">
        <v>-0.2928</v>
      </c>
      <c r="L838" s="29">
        <v>-0.1024</v>
      </c>
      <c r="M838" s="29">
        <v>0.31018961942656947</v>
      </c>
      <c r="N838" s="29">
        <v>10.3</v>
      </c>
      <c r="O838" s="35">
        <v>25.852182961542308</v>
      </c>
      <c r="P838" s="29">
        <v>-0.45080000000000003</v>
      </c>
      <c r="Q838" s="29">
        <v>-9.4799999999999995E-2</v>
      </c>
      <c r="R838" s="29">
        <v>0.46066004819172246</v>
      </c>
      <c r="S838" s="92">
        <v>10.3</v>
      </c>
      <c r="T838" s="35">
        <v>27.350382227932005</v>
      </c>
      <c r="U838" s="29">
        <v>-0.47560000000000002</v>
      </c>
      <c r="V838" s="29">
        <v>-0.10640000000000001</v>
      </c>
      <c r="W838" s="29">
        <v>0.4873564609195204</v>
      </c>
      <c r="X838" s="92">
        <v>10.3</v>
      </c>
      <c r="Y838" s="298" t="s">
        <v>3007</v>
      </c>
    </row>
    <row r="839" spans="1:25" x14ac:dyDescent="0.25">
      <c r="A839" s="28" t="s">
        <v>18</v>
      </c>
      <c r="B839" s="140" t="s">
        <v>879</v>
      </c>
      <c r="C839" s="296" t="s">
        <v>22</v>
      </c>
      <c r="D839" s="140">
        <v>35</v>
      </c>
      <c r="E839" s="140" t="s">
        <v>882</v>
      </c>
      <c r="F839" s="140">
        <v>10</v>
      </c>
      <c r="G839" s="140" t="s">
        <v>3007</v>
      </c>
      <c r="H839" s="297">
        <v>1</v>
      </c>
      <c r="I839" s="140" t="s">
        <v>883</v>
      </c>
      <c r="J839" s="29">
        <v>0.77609948290809405</v>
      </c>
      <c r="K839" s="29">
        <v>-8.9999999999999993E-3</v>
      </c>
      <c r="L839" s="29">
        <v>-1.0500000000000001E-2</v>
      </c>
      <c r="M839" s="29">
        <v>1.3829316685939331E-2</v>
      </c>
      <c r="N839" s="29">
        <v>10.3</v>
      </c>
      <c r="O839" s="35">
        <v>0.643301190006492</v>
      </c>
      <c r="P839" s="29">
        <v>-8.4000000000000012E-3</v>
      </c>
      <c r="Q839" s="29">
        <v>-7.7999999999999996E-3</v>
      </c>
      <c r="R839" s="29">
        <v>1.1462983904725679E-2</v>
      </c>
      <c r="S839" s="92">
        <v>10.3</v>
      </c>
      <c r="T839" s="35">
        <v>0.76190864800391211</v>
      </c>
      <c r="U839" s="29">
        <v>-9.5999999999999992E-3</v>
      </c>
      <c r="V839" s="29">
        <v>-9.5999999999999992E-3</v>
      </c>
      <c r="W839" s="29" t="s">
        <v>54</v>
      </c>
      <c r="X839" s="92">
        <v>10.3</v>
      </c>
      <c r="Y839" s="298" t="s">
        <v>3007</v>
      </c>
    </row>
    <row r="840" spans="1:25" x14ac:dyDescent="0.25">
      <c r="A840" s="28" t="s">
        <v>18</v>
      </c>
      <c r="B840" s="140" t="s">
        <v>879</v>
      </c>
      <c r="C840" s="296" t="s">
        <v>22</v>
      </c>
      <c r="D840" s="140">
        <v>35</v>
      </c>
      <c r="E840" s="140" t="s">
        <v>884</v>
      </c>
      <c r="F840" s="140">
        <v>10</v>
      </c>
      <c r="G840" s="140" t="s">
        <v>3007</v>
      </c>
      <c r="H840" s="297">
        <v>1</v>
      </c>
      <c r="I840" s="140" t="s">
        <v>885</v>
      </c>
      <c r="J840" s="29">
        <v>2.1840726583080068</v>
      </c>
      <c r="K840" s="29">
        <v>-2.9399999999999999E-2</v>
      </c>
      <c r="L840" s="29">
        <v>-2.5499999999999998E-2</v>
      </c>
      <c r="M840" s="29">
        <v>3.891799069839038E-2</v>
      </c>
      <c r="N840" s="29">
        <v>10.3</v>
      </c>
      <c r="O840" s="35">
        <v>2.816440511188075</v>
      </c>
      <c r="P840" s="29">
        <v>-4.53E-2</v>
      </c>
      <c r="Q840" s="29">
        <v>-2.1600000000000001E-2</v>
      </c>
      <c r="R840" s="29">
        <v>5.0186153468860309E-2</v>
      </c>
      <c r="S840" s="92">
        <v>10.3</v>
      </c>
      <c r="T840" s="35">
        <v>2.6355137132998459</v>
      </c>
      <c r="U840" s="29">
        <v>-4.1700000000000001E-2</v>
      </c>
      <c r="V840" s="29">
        <v>-2.1600000000000001E-2</v>
      </c>
      <c r="W840" s="29">
        <v>4.6962218857289954E-2</v>
      </c>
      <c r="X840" s="92">
        <v>10.3</v>
      </c>
      <c r="Y840" s="298" t="s">
        <v>3007</v>
      </c>
    </row>
    <row r="841" spans="1:25" x14ac:dyDescent="0.25">
      <c r="A841" s="28" t="s">
        <v>18</v>
      </c>
      <c r="B841" s="140" t="s">
        <v>879</v>
      </c>
      <c r="C841" s="296" t="s">
        <v>22</v>
      </c>
      <c r="D841" s="140">
        <v>35</v>
      </c>
      <c r="E841" s="140" t="s">
        <v>135</v>
      </c>
      <c r="F841" s="140">
        <v>10</v>
      </c>
      <c r="G841" s="140" t="s">
        <v>57</v>
      </c>
      <c r="H841" s="297">
        <v>1</v>
      </c>
      <c r="I841" s="140" t="s">
        <v>886</v>
      </c>
      <c r="J841" s="29">
        <v>0</v>
      </c>
      <c r="K841" s="29">
        <v>-7.2399999999999999E-3</v>
      </c>
      <c r="L841" s="29">
        <v>-1.415E-3</v>
      </c>
      <c r="M841" s="29">
        <v>7.3769793953894162E-3</v>
      </c>
      <c r="N841" s="29">
        <v>10.3</v>
      </c>
      <c r="O841" s="35">
        <v>0</v>
      </c>
      <c r="P841" s="29">
        <v>-6.8949999999999992E-3</v>
      </c>
      <c r="Q841" s="29">
        <v>-1.3500000000000001E-3</v>
      </c>
      <c r="R841" s="29">
        <v>7.0259180894741433E-3</v>
      </c>
      <c r="S841" s="92">
        <v>10.3</v>
      </c>
      <c r="T841" s="35">
        <v>0</v>
      </c>
      <c r="U841" s="29">
        <v>-6.9900000000000006E-3</v>
      </c>
      <c r="V841" s="29">
        <v>-1.3649999999999999E-3</v>
      </c>
      <c r="W841" s="29">
        <v>7.1220309603370873E-3</v>
      </c>
      <c r="X841" s="92">
        <v>10.3</v>
      </c>
      <c r="Y841" s="298" t="s">
        <v>3007</v>
      </c>
    </row>
    <row r="842" spans="1:25" x14ac:dyDescent="0.25">
      <c r="A842" s="30" t="s">
        <v>18</v>
      </c>
      <c r="B842" s="141" t="s">
        <v>879</v>
      </c>
      <c r="C842" s="141" t="s">
        <v>22</v>
      </c>
      <c r="D842" s="141">
        <v>35</v>
      </c>
      <c r="E842" s="141" t="s">
        <v>59</v>
      </c>
      <c r="F842" s="141">
        <v>35</v>
      </c>
      <c r="G842" s="141" t="s">
        <v>31</v>
      </c>
      <c r="H842" s="141" t="s">
        <v>3007</v>
      </c>
      <c r="I842" s="141" t="s">
        <v>3007</v>
      </c>
      <c r="J842" s="31">
        <v>3.266775583643065</v>
      </c>
      <c r="K842" s="31">
        <v>-0.20760000000000001</v>
      </c>
      <c r="L842" s="31">
        <v>-2.9399999999999999E-2</v>
      </c>
      <c r="M842" s="31">
        <v>0.20967145728496286</v>
      </c>
      <c r="N842" s="31">
        <v>37.1</v>
      </c>
      <c r="O842" s="93">
        <v>6.866105483573592</v>
      </c>
      <c r="P842" s="31">
        <v>-0.43019999999999997</v>
      </c>
      <c r="Q842" s="31">
        <v>-6.9000000000000006E-2</v>
      </c>
      <c r="R842" s="31">
        <v>0.43569833600783919</v>
      </c>
      <c r="S842" s="94">
        <v>36.68</v>
      </c>
      <c r="T842" s="93">
        <v>6.1549368843603913</v>
      </c>
      <c r="U842" s="31">
        <v>-0.38939999999999997</v>
      </c>
      <c r="V842" s="31">
        <v>-4.5600000000000002E-2</v>
      </c>
      <c r="W842" s="31">
        <v>0.39206086262211887</v>
      </c>
      <c r="X842" s="94">
        <v>36.82</v>
      </c>
      <c r="Y842" s="299" t="s">
        <v>3007</v>
      </c>
    </row>
    <row r="843" spans="1:25" x14ac:dyDescent="0.25">
      <c r="A843" s="28" t="s">
        <v>18</v>
      </c>
      <c r="B843" s="140" t="s">
        <v>879</v>
      </c>
      <c r="C843" s="296" t="s">
        <v>22</v>
      </c>
      <c r="D843" s="140">
        <v>35</v>
      </c>
      <c r="E843" s="140" t="s">
        <v>791</v>
      </c>
      <c r="F843" s="140">
        <v>10</v>
      </c>
      <c r="G843" s="140" t="s">
        <v>36</v>
      </c>
      <c r="H843" s="140" t="s">
        <v>3007</v>
      </c>
      <c r="I843" s="140" t="s">
        <v>289</v>
      </c>
      <c r="J843" s="29">
        <v>11.653593668572857</v>
      </c>
      <c r="K843" s="29">
        <v>-0.20760000000000001</v>
      </c>
      <c r="L843" s="29">
        <v>-2.9399999999999999E-2</v>
      </c>
      <c r="M843" s="29">
        <v>0.20967145728496286</v>
      </c>
      <c r="N843" s="29">
        <v>10.4</v>
      </c>
      <c r="O843" s="35">
        <v>24.45133486771644</v>
      </c>
      <c r="P843" s="29">
        <v>-0.43019999999999997</v>
      </c>
      <c r="Q843" s="29">
        <v>-6.9000000000000006E-2</v>
      </c>
      <c r="R843" s="29">
        <v>0.43569833600783919</v>
      </c>
      <c r="S843" s="92">
        <v>10.3</v>
      </c>
      <c r="T843" s="35">
        <v>21.790843854052845</v>
      </c>
      <c r="U843" s="29">
        <v>-0.38939999999999997</v>
      </c>
      <c r="V843" s="29">
        <v>-4.5600000000000002E-2</v>
      </c>
      <c r="W843" s="29">
        <v>0.39206086262211887</v>
      </c>
      <c r="X843" s="92">
        <v>10.4</v>
      </c>
      <c r="Y843" s="298" t="s">
        <v>3007</v>
      </c>
    </row>
    <row r="844" spans="1:25" x14ac:dyDescent="0.25">
      <c r="A844" s="28" t="s">
        <v>18</v>
      </c>
      <c r="B844" s="140" t="s">
        <v>879</v>
      </c>
      <c r="C844" s="296" t="s">
        <v>22</v>
      </c>
      <c r="D844" s="140">
        <v>35</v>
      </c>
      <c r="E844" s="140" t="s">
        <v>887</v>
      </c>
      <c r="F844" s="140">
        <v>10</v>
      </c>
      <c r="G844" s="140" t="s">
        <v>3007</v>
      </c>
      <c r="H844" s="140">
        <v>2</v>
      </c>
      <c r="I844" s="140" t="s">
        <v>885</v>
      </c>
      <c r="J844" s="29">
        <v>0.84481991996442862</v>
      </c>
      <c r="K844" s="29">
        <v>-1.52E-2</v>
      </c>
      <c r="L844" s="29">
        <v>0</v>
      </c>
      <c r="M844" s="29">
        <v>1.52E-2</v>
      </c>
      <c r="N844" s="29">
        <v>10.4</v>
      </c>
      <c r="O844" s="35">
        <v>2.8063527465319282</v>
      </c>
      <c r="P844" s="29">
        <v>-0.05</v>
      </c>
      <c r="Q844" s="29">
        <v>-8.0000000000000004E-4</v>
      </c>
      <c r="R844" s="29">
        <v>5.0006399590452423E-2</v>
      </c>
      <c r="S844" s="92">
        <v>10.3</v>
      </c>
      <c r="T844" s="35">
        <v>1.6451756336149401</v>
      </c>
      <c r="U844" s="29">
        <v>-2.9600000000000001E-2</v>
      </c>
      <c r="V844" s="29">
        <v>0</v>
      </c>
      <c r="W844" s="29">
        <v>2.9600000000000001E-2</v>
      </c>
      <c r="X844" s="92">
        <v>10.4</v>
      </c>
      <c r="Y844" s="298" t="s">
        <v>3007</v>
      </c>
    </row>
    <row r="845" spans="1:25" x14ac:dyDescent="0.25">
      <c r="A845" s="28" t="s">
        <v>18</v>
      </c>
      <c r="B845" s="140" t="s">
        <v>879</v>
      </c>
      <c r="C845" s="296" t="s">
        <v>22</v>
      </c>
      <c r="D845" s="140">
        <v>35</v>
      </c>
      <c r="E845" s="140" t="s">
        <v>888</v>
      </c>
      <c r="F845" s="140">
        <v>10</v>
      </c>
      <c r="G845" s="140" t="s">
        <v>3007</v>
      </c>
      <c r="H845" s="140">
        <v>2</v>
      </c>
      <c r="I845" s="140" t="s">
        <v>889</v>
      </c>
      <c r="J845" s="29">
        <v>1.2934804986917614</v>
      </c>
      <c r="K845" s="29">
        <v>-2.12E-2</v>
      </c>
      <c r="L845" s="29">
        <v>-9.5999999999999992E-3</v>
      </c>
      <c r="M845" s="29">
        <v>2.3272301132462168E-2</v>
      </c>
      <c r="N845" s="29">
        <v>10.4</v>
      </c>
      <c r="O845" s="35">
        <v>3.0454016197348928</v>
      </c>
      <c r="P845" s="29">
        <v>-5.16E-2</v>
      </c>
      <c r="Q845" s="29">
        <v>-1.6800000000000002E-2</v>
      </c>
      <c r="R845" s="29">
        <v>5.4266011462056063E-2</v>
      </c>
      <c r="S845" s="92">
        <v>10.3</v>
      </c>
      <c r="T845" s="35">
        <v>2.249950350391241</v>
      </c>
      <c r="U845" s="29">
        <v>-3.9600000000000003E-2</v>
      </c>
      <c r="V845" s="29">
        <v>-8.4000000000000012E-3</v>
      </c>
      <c r="W845" s="29">
        <v>4.0481106704239204E-2</v>
      </c>
      <c r="X845" s="92">
        <v>10.4</v>
      </c>
      <c r="Y845" s="298" t="s">
        <v>3007</v>
      </c>
    </row>
    <row r="846" spans="1:25" x14ac:dyDescent="0.25">
      <c r="A846" s="28" t="s">
        <v>18</v>
      </c>
      <c r="B846" s="140" t="s">
        <v>879</v>
      </c>
      <c r="C846" s="296" t="s">
        <v>22</v>
      </c>
      <c r="D846" s="140">
        <v>35</v>
      </c>
      <c r="E846" s="140" t="s">
        <v>890</v>
      </c>
      <c r="F846" s="140">
        <v>10</v>
      </c>
      <c r="G846" s="140" t="s">
        <v>3007</v>
      </c>
      <c r="H846" s="140">
        <v>2</v>
      </c>
      <c r="I846" s="140" t="s">
        <v>3075</v>
      </c>
      <c r="J846" s="29">
        <v>0.4007949394690955</v>
      </c>
      <c r="K846" s="29">
        <v>-4.0000000000000002E-4</v>
      </c>
      <c r="L846" s="29">
        <v>-7.1999999999999998E-3</v>
      </c>
      <c r="M846" s="29">
        <v>7.2111025509279782E-3</v>
      </c>
      <c r="N846" s="29">
        <v>10.4</v>
      </c>
      <c r="O846" s="35">
        <v>0.38227479355578703</v>
      </c>
      <c r="P846" s="29">
        <v>-4.0000000000000002E-4</v>
      </c>
      <c r="Q846" s="29">
        <v>-6.7999999999999996E-3</v>
      </c>
      <c r="R846" s="29">
        <v>6.8117545463705605E-3</v>
      </c>
      <c r="S846" s="92">
        <v>10.3</v>
      </c>
      <c r="T846" s="35">
        <v>0.4007949394690955</v>
      </c>
      <c r="U846" s="29">
        <v>-4.0000000000000002E-4</v>
      </c>
      <c r="V846" s="29">
        <v>-7.1999999999999998E-3</v>
      </c>
      <c r="W846" s="29">
        <v>7.2111025509279782E-3</v>
      </c>
      <c r="X846" s="92">
        <v>10.4</v>
      </c>
      <c r="Y846" s="298" t="s">
        <v>3007</v>
      </c>
    </row>
    <row r="847" spans="1:25" x14ac:dyDescent="0.25">
      <c r="A847" s="28" t="s">
        <v>18</v>
      </c>
      <c r="B847" s="140" t="s">
        <v>879</v>
      </c>
      <c r="C847" s="296" t="s">
        <v>22</v>
      </c>
      <c r="D847" s="140">
        <v>35</v>
      </c>
      <c r="E847" s="140" t="s">
        <v>891</v>
      </c>
      <c r="F847" s="140">
        <v>10</v>
      </c>
      <c r="G847" s="140" t="s">
        <v>3007</v>
      </c>
      <c r="H847" s="140">
        <v>2</v>
      </c>
      <c r="I847" s="140" t="s">
        <v>3075</v>
      </c>
      <c r="J847" s="29">
        <v>9.8764601300557224</v>
      </c>
      <c r="K847" s="29">
        <v>-0.1704</v>
      </c>
      <c r="L847" s="29">
        <v>-5.04E-2</v>
      </c>
      <c r="M847" s="29">
        <v>0.17769727065996258</v>
      </c>
      <c r="N847" s="29">
        <v>10.4</v>
      </c>
      <c r="O847" s="35">
        <v>18.474566412371331</v>
      </c>
      <c r="P847" s="29">
        <v>-0.32039999999999996</v>
      </c>
      <c r="Q847" s="29">
        <v>-7.5600000000000001E-2</v>
      </c>
      <c r="R847" s="29">
        <v>0.32919829890204472</v>
      </c>
      <c r="S847" s="92">
        <v>10.3</v>
      </c>
      <c r="T847" s="35">
        <v>18.209191842077562</v>
      </c>
      <c r="U847" s="29">
        <v>-0.32039999999999996</v>
      </c>
      <c r="V847" s="29">
        <v>-6.8400000000000002E-2</v>
      </c>
      <c r="W847" s="29">
        <v>0.32761977962265948</v>
      </c>
      <c r="X847" s="92">
        <v>10.4</v>
      </c>
      <c r="Y847" s="298" t="s">
        <v>3007</v>
      </c>
    </row>
    <row r="848" spans="1:25" ht="15.75" thickBot="1" x14ac:dyDescent="0.3">
      <c r="A848" s="32" t="s">
        <v>18</v>
      </c>
      <c r="B848" s="142" t="s">
        <v>879</v>
      </c>
      <c r="C848" s="305" t="s">
        <v>22</v>
      </c>
      <c r="D848" s="142">
        <v>35</v>
      </c>
      <c r="E848" s="142" t="s">
        <v>2703</v>
      </c>
      <c r="F848" s="142">
        <v>10</v>
      </c>
      <c r="G848" s="142" t="s">
        <v>57</v>
      </c>
      <c r="H848" s="142">
        <v>2</v>
      </c>
      <c r="I848" s="142" t="s">
        <v>58</v>
      </c>
      <c r="J848" s="29">
        <v>0</v>
      </c>
      <c r="K848" s="29">
        <v>0</v>
      </c>
      <c r="L848" s="29">
        <v>0</v>
      </c>
      <c r="M848" s="29">
        <v>0</v>
      </c>
      <c r="N848" s="29">
        <v>10.4</v>
      </c>
      <c r="O848" s="36">
        <v>0</v>
      </c>
      <c r="P848" s="33">
        <v>0</v>
      </c>
      <c r="Q848" s="33">
        <v>0</v>
      </c>
      <c r="R848" s="33">
        <v>0</v>
      </c>
      <c r="S848" s="95">
        <v>10.3</v>
      </c>
      <c r="T848" s="36">
        <v>0</v>
      </c>
      <c r="U848" s="33">
        <v>0</v>
      </c>
      <c r="V848" s="33">
        <v>0</v>
      </c>
      <c r="W848" s="33">
        <v>0</v>
      </c>
      <c r="X848" s="95">
        <v>10.4</v>
      </c>
      <c r="Y848" s="301" t="s">
        <v>3007</v>
      </c>
    </row>
    <row r="849" spans="1:25" x14ac:dyDescent="0.25">
      <c r="A849" s="24" t="s">
        <v>18</v>
      </c>
      <c r="B849" s="138" t="s">
        <v>892</v>
      </c>
      <c r="C849" s="138" t="s">
        <v>21</v>
      </c>
      <c r="D849" s="138">
        <v>110</v>
      </c>
      <c r="E849" s="138" t="s">
        <v>30</v>
      </c>
      <c r="F849" s="138">
        <v>110</v>
      </c>
      <c r="G849" s="138" t="s">
        <v>31</v>
      </c>
      <c r="H849" s="138" t="s">
        <v>3007</v>
      </c>
      <c r="I849" s="138" t="s">
        <v>3007</v>
      </c>
      <c r="J849" s="25">
        <v>20.058466278911521</v>
      </c>
      <c r="K849" s="25">
        <v>-4.0292000000000003</v>
      </c>
      <c r="L849" s="25">
        <v>-0.83360000000000012</v>
      </c>
      <c r="M849" s="25">
        <v>4.1145281138910699</v>
      </c>
      <c r="N849" s="25">
        <v>118.58</v>
      </c>
      <c r="O849" s="88">
        <v>25.194009579732114</v>
      </c>
      <c r="P849" s="25">
        <v>-5.0052000000000003</v>
      </c>
      <c r="Q849" s="25">
        <v>-1.0044</v>
      </c>
      <c r="R849" s="25">
        <v>5.1049825073157695</v>
      </c>
      <c r="S849" s="89">
        <v>117.14</v>
      </c>
      <c r="T849" s="88">
        <v>25.44014406971899</v>
      </c>
      <c r="U849" s="25">
        <v>-5.1032000000000002</v>
      </c>
      <c r="V849" s="25">
        <v>-0.89799999999999991</v>
      </c>
      <c r="W849" s="25">
        <v>5.1816073027584792</v>
      </c>
      <c r="X849" s="89">
        <v>117.74</v>
      </c>
      <c r="Y849" s="294" t="s">
        <v>3007</v>
      </c>
    </row>
    <row r="850" spans="1:25" x14ac:dyDescent="0.25">
      <c r="A850" s="26" t="s">
        <v>18</v>
      </c>
      <c r="B850" s="139" t="s">
        <v>892</v>
      </c>
      <c r="C850" s="139" t="s">
        <v>21</v>
      </c>
      <c r="D850" s="139">
        <v>110</v>
      </c>
      <c r="E850" s="139" t="s">
        <v>893</v>
      </c>
      <c r="F850" s="139">
        <v>110</v>
      </c>
      <c r="G850" s="139" t="s">
        <v>203</v>
      </c>
      <c r="H850" s="306">
        <v>1</v>
      </c>
      <c r="I850" s="139" t="s">
        <v>3076</v>
      </c>
      <c r="J850" s="27">
        <v>52.273066889244873</v>
      </c>
      <c r="K850" s="27">
        <v>8.7650000000000006</v>
      </c>
      <c r="L850" s="27">
        <v>-6.1779999999999999</v>
      </c>
      <c r="M850" s="27">
        <v>10.723474670087116</v>
      </c>
      <c r="N850" s="27">
        <v>118.58</v>
      </c>
      <c r="O850" s="90">
        <v>58.729056073025774</v>
      </c>
      <c r="P850" s="27">
        <v>10.705</v>
      </c>
      <c r="Q850" s="27">
        <v>-5.2009999999999996</v>
      </c>
      <c r="R850" s="27">
        <v>11.901572417122033</v>
      </c>
      <c r="S850" s="91">
        <v>117.14</v>
      </c>
      <c r="T850" s="90">
        <v>60.077901656257197</v>
      </c>
      <c r="U850" s="27">
        <v>10.916</v>
      </c>
      <c r="V850" s="27">
        <v>-5.5309999999999997</v>
      </c>
      <c r="W850" s="27">
        <v>12.237279803943357</v>
      </c>
      <c r="X850" s="91">
        <v>117.74</v>
      </c>
      <c r="Y850" s="295" t="s">
        <v>3007</v>
      </c>
    </row>
    <row r="851" spans="1:25" x14ac:dyDescent="0.25">
      <c r="A851" s="26" t="s">
        <v>18</v>
      </c>
      <c r="B851" s="139" t="s">
        <v>892</v>
      </c>
      <c r="C851" s="139" t="s">
        <v>21</v>
      </c>
      <c r="D851" s="139">
        <v>110</v>
      </c>
      <c r="E851" s="139" t="s">
        <v>894</v>
      </c>
      <c r="F851" s="139">
        <v>110</v>
      </c>
      <c r="G851" s="139" t="s">
        <v>203</v>
      </c>
      <c r="H851" s="306">
        <v>1</v>
      </c>
      <c r="I851" s="139" t="s">
        <v>3077</v>
      </c>
      <c r="J851" s="27">
        <v>16.112345234787309</v>
      </c>
      <c r="K851" s="27">
        <v>-1.716</v>
      </c>
      <c r="L851" s="27">
        <v>2.8250000000000002</v>
      </c>
      <c r="M851" s="27">
        <v>3.3053412834380658</v>
      </c>
      <c r="N851" s="27">
        <v>118.58</v>
      </c>
      <c r="O851" s="90">
        <v>16.068010073463519</v>
      </c>
      <c r="P851" s="27">
        <v>-1.8879999999999999</v>
      </c>
      <c r="Q851" s="27">
        <v>2.653</v>
      </c>
      <c r="R851" s="27">
        <v>3.2562175910095443</v>
      </c>
      <c r="S851" s="91">
        <v>117.14</v>
      </c>
      <c r="T851" s="90">
        <v>16.373805186082457</v>
      </c>
      <c r="U851" s="27">
        <v>-1.835</v>
      </c>
      <c r="V851" s="27">
        <v>2.7850000000000001</v>
      </c>
      <c r="W851" s="27">
        <v>3.3351836531141728</v>
      </c>
      <c r="X851" s="91">
        <v>117.74</v>
      </c>
      <c r="Y851" s="295" t="s">
        <v>3007</v>
      </c>
    </row>
    <row r="852" spans="1:25" x14ac:dyDescent="0.25">
      <c r="A852" s="26" t="s">
        <v>18</v>
      </c>
      <c r="B852" s="139" t="s">
        <v>892</v>
      </c>
      <c r="C852" s="139" t="s">
        <v>21</v>
      </c>
      <c r="D852" s="139">
        <v>110</v>
      </c>
      <c r="E852" s="139" t="s">
        <v>736</v>
      </c>
      <c r="F852" s="139">
        <v>110</v>
      </c>
      <c r="G852" s="139" t="s">
        <v>3007</v>
      </c>
      <c r="H852" s="306" t="s">
        <v>3007</v>
      </c>
      <c r="I852" s="139" t="s">
        <v>3007</v>
      </c>
      <c r="J852" s="27">
        <v>25.485458841467945</v>
      </c>
      <c r="K852" s="27">
        <v>-2.93</v>
      </c>
      <c r="L852" s="27">
        <v>4.33</v>
      </c>
      <c r="M852" s="27">
        <v>0</v>
      </c>
      <c r="N852" s="27">
        <v>118.58</v>
      </c>
      <c r="O852" s="90">
        <v>26.06893827012027</v>
      </c>
      <c r="P852" s="27">
        <v>-3.7090000000000001</v>
      </c>
      <c r="Q852" s="27">
        <v>3.762</v>
      </c>
      <c r="R852" s="27">
        <v>0</v>
      </c>
      <c r="S852" s="91">
        <v>117.14</v>
      </c>
      <c r="T852" s="90">
        <v>26.806824963676604</v>
      </c>
      <c r="U852" s="27">
        <v>-3.8679999999999999</v>
      </c>
      <c r="V852" s="27">
        <v>3.8540000000000001</v>
      </c>
      <c r="W852" s="27">
        <v>0</v>
      </c>
      <c r="X852" s="91">
        <v>117.74</v>
      </c>
      <c r="Y852" s="295" t="s">
        <v>3007</v>
      </c>
    </row>
    <row r="853" spans="1:25" x14ac:dyDescent="0.25">
      <c r="A853" s="28" t="s">
        <v>18</v>
      </c>
      <c r="B853" s="140" t="s">
        <v>892</v>
      </c>
      <c r="C853" s="296" t="s">
        <v>21</v>
      </c>
      <c r="D853" s="140">
        <v>110</v>
      </c>
      <c r="E853" s="140" t="s">
        <v>895</v>
      </c>
      <c r="F853" s="140">
        <v>35</v>
      </c>
      <c r="G853" s="140" t="s">
        <v>34</v>
      </c>
      <c r="H853" s="297" t="s">
        <v>3007</v>
      </c>
      <c r="I853" s="140" t="s">
        <v>3007</v>
      </c>
      <c r="J853" s="29">
        <v>54.474205899945318</v>
      </c>
      <c r="K853" s="29">
        <v>-3.3404000000000003</v>
      </c>
      <c r="L853" s="29">
        <v>-0.71120000000000005</v>
      </c>
      <c r="M853" s="29">
        <v>3.4152712337382516</v>
      </c>
      <c r="N853" s="29">
        <v>36.24</v>
      </c>
      <c r="O853" s="35">
        <v>68.68911842955589</v>
      </c>
      <c r="P853" s="29">
        <v>-4.1580000000000004</v>
      </c>
      <c r="Q853" s="29">
        <v>-0.86520000000000008</v>
      </c>
      <c r="R853" s="29">
        <v>4.2470619303231265</v>
      </c>
      <c r="S853" s="92">
        <v>35.74</v>
      </c>
      <c r="T853" s="35">
        <v>68.37116670667676</v>
      </c>
      <c r="U853" s="29">
        <v>-4.1888000000000005</v>
      </c>
      <c r="V853" s="29">
        <v>-0.75879999999999992</v>
      </c>
      <c r="W853" s="29">
        <v>4.256973441307804</v>
      </c>
      <c r="X853" s="92">
        <v>35.99</v>
      </c>
      <c r="Y853" s="298" t="s">
        <v>3007</v>
      </c>
    </row>
    <row r="854" spans="1:25" x14ac:dyDescent="0.25">
      <c r="A854" s="26" t="s">
        <v>18</v>
      </c>
      <c r="B854" s="139" t="s">
        <v>892</v>
      </c>
      <c r="C854" s="139" t="s">
        <v>21</v>
      </c>
      <c r="D854" s="139">
        <v>110</v>
      </c>
      <c r="E854" s="139" t="s">
        <v>896</v>
      </c>
      <c r="F854" s="139">
        <v>35</v>
      </c>
      <c r="G854" s="139" t="s">
        <v>173</v>
      </c>
      <c r="H854" s="306">
        <v>1</v>
      </c>
      <c r="I854" s="139" t="s">
        <v>3078</v>
      </c>
      <c r="J854" s="27" t="s">
        <v>39</v>
      </c>
      <c r="K854" s="27">
        <v>0</v>
      </c>
      <c r="L854" s="27">
        <v>0</v>
      </c>
      <c r="M854" s="27">
        <v>0</v>
      </c>
      <c r="N854" s="27" t="s">
        <v>39</v>
      </c>
      <c r="O854" s="90" t="s">
        <v>39</v>
      </c>
      <c r="P854" s="27">
        <v>0</v>
      </c>
      <c r="Q854" s="27">
        <v>0</v>
      </c>
      <c r="R854" s="27">
        <v>0</v>
      </c>
      <c r="S854" s="91" t="s">
        <v>39</v>
      </c>
      <c r="T854" s="90" t="s">
        <v>39</v>
      </c>
      <c r="U854" s="27">
        <v>0</v>
      </c>
      <c r="V854" s="27">
        <v>0</v>
      </c>
      <c r="W854" s="27">
        <v>0</v>
      </c>
      <c r="X854" s="91" t="s">
        <v>39</v>
      </c>
      <c r="Y854" s="295" t="s">
        <v>3007</v>
      </c>
    </row>
    <row r="855" spans="1:25" x14ac:dyDescent="0.25">
      <c r="A855" s="26" t="s">
        <v>18</v>
      </c>
      <c r="B855" s="139" t="s">
        <v>892</v>
      </c>
      <c r="C855" s="139" t="s">
        <v>21</v>
      </c>
      <c r="D855" s="139">
        <v>110</v>
      </c>
      <c r="E855" s="139" t="s">
        <v>897</v>
      </c>
      <c r="F855" s="139">
        <v>35</v>
      </c>
      <c r="G855" s="139" t="s">
        <v>173</v>
      </c>
      <c r="H855" s="306">
        <v>1</v>
      </c>
      <c r="I855" s="139" t="s">
        <v>3079</v>
      </c>
      <c r="J855" s="27">
        <v>33.331697222387895</v>
      </c>
      <c r="K855" s="27">
        <v>-2.0600999999999998</v>
      </c>
      <c r="L855" s="27">
        <v>-0.35070000000000001</v>
      </c>
      <c r="M855" s="27">
        <v>2.0897374236970538</v>
      </c>
      <c r="N855" s="27">
        <v>36.24</v>
      </c>
      <c r="O855" s="90">
        <v>35.664206107324844</v>
      </c>
      <c r="P855" s="27">
        <v>-2.1819000000000002</v>
      </c>
      <c r="Q855" s="27">
        <v>-0.31919999999999998</v>
      </c>
      <c r="R855" s="27">
        <v>2.2051249964571173</v>
      </c>
      <c r="S855" s="91">
        <v>35.74</v>
      </c>
      <c r="T855" s="90">
        <v>39.257055237648274</v>
      </c>
      <c r="U855" s="27">
        <v>-2.4171</v>
      </c>
      <c r="V855" s="27">
        <v>-0.36330000000000001</v>
      </c>
      <c r="W855" s="27">
        <v>2.4442502531451233</v>
      </c>
      <c r="X855" s="91">
        <v>35.99</v>
      </c>
      <c r="Y855" s="295" t="s">
        <v>3007</v>
      </c>
    </row>
    <row r="856" spans="1:25" x14ac:dyDescent="0.25">
      <c r="A856" s="26" t="s">
        <v>18</v>
      </c>
      <c r="B856" s="139" t="s">
        <v>892</v>
      </c>
      <c r="C856" s="139" t="s">
        <v>21</v>
      </c>
      <c r="D856" s="139">
        <v>110</v>
      </c>
      <c r="E856" s="139" t="s">
        <v>898</v>
      </c>
      <c r="F856" s="139">
        <v>35</v>
      </c>
      <c r="G856" s="139" t="s">
        <v>173</v>
      </c>
      <c r="H856" s="306">
        <v>1</v>
      </c>
      <c r="I856" s="139" t="s">
        <v>3080</v>
      </c>
      <c r="J856" s="27">
        <v>21.099488582588737</v>
      </c>
      <c r="K856" s="27">
        <v>-1.2789000000000001</v>
      </c>
      <c r="L856" s="27">
        <v>-0.33810000000000001</v>
      </c>
      <c r="M856" s="27">
        <v>1.3228366565831173</v>
      </c>
      <c r="N856" s="27">
        <v>36.24</v>
      </c>
      <c r="O856" s="90">
        <v>33.067040201050162</v>
      </c>
      <c r="P856" s="27">
        <v>-1.9782</v>
      </c>
      <c r="Q856" s="27">
        <v>-0.51660000000000006</v>
      </c>
      <c r="R856" s="27">
        <v>2.0445417090389717</v>
      </c>
      <c r="S856" s="91">
        <v>35.74</v>
      </c>
      <c r="T856" s="90">
        <v>29.098167947775142</v>
      </c>
      <c r="U856" s="27">
        <v>-1.7745</v>
      </c>
      <c r="V856" s="27">
        <v>-0.3654</v>
      </c>
      <c r="W856" s="27">
        <v>1.8117305014819394</v>
      </c>
      <c r="X856" s="91">
        <v>35.99</v>
      </c>
      <c r="Y856" s="295" t="s">
        <v>3007</v>
      </c>
    </row>
    <row r="857" spans="1:25" x14ac:dyDescent="0.25">
      <c r="A857" s="28" t="s">
        <v>18</v>
      </c>
      <c r="B857" s="140" t="s">
        <v>892</v>
      </c>
      <c r="C857" s="296" t="s">
        <v>21</v>
      </c>
      <c r="D857" s="140">
        <v>110</v>
      </c>
      <c r="E857" s="479" t="s">
        <v>704</v>
      </c>
      <c r="F857" s="140">
        <v>10</v>
      </c>
      <c r="G857" s="140" t="s">
        <v>36</v>
      </c>
      <c r="H857" s="140" t="s">
        <v>3007</v>
      </c>
      <c r="I857" s="140" t="s">
        <v>259</v>
      </c>
      <c r="J857" s="29">
        <v>38.883433609549023</v>
      </c>
      <c r="K857" s="478">
        <v>-0.68879999999999997</v>
      </c>
      <c r="L857" s="478">
        <v>-0.12240000000000001</v>
      </c>
      <c r="M857" s="29">
        <v>0.69959073750300604</v>
      </c>
      <c r="N857" s="29">
        <v>10.4</v>
      </c>
      <c r="O857" s="35">
        <v>48.417286780243181</v>
      </c>
      <c r="P857" s="29">
        <v>-0.84720000000000006</v>
      </c>
      <c r="Q857" s="29">
        <v>-0.13919999999999999</v>
      </c>
      <c r="R857" s="29">
        <v>0.85855953783066208</v>
      </c>
      <c r="S857" s="92">
        <v>10.25</v>
      </c>
      <c r="T857" s="35">
        <v>51.856864500040388</v>
      </c>
      <c r="U857" s="29">
        <v>-0.91439999999999999</v>
      </c>
      <c r="V857" s="29">
        <v>-0.13919999999999999</v>
      </c>
      <c r="W857" s="29">
        <v>0.92493459228207042</v>
      </c>
      <c r="X857" s="92">
        <v>10.31</v>
      </c>
      <c r="Y857" s="298" t="s">
        <v>3007</v>
      </c>
    </row>
    <row r="858" spans="1:25" x14ac:dyDescent="0.25">
      <c r="A858" s="28" t="s">
        <v>18</v>
      </c>
      <c r="B858" s="140" t="s">
        <v>892</v>
      </c>
      <c r="C858" s="296" t="s">
        <v>21</v>
      </c>
      <c r="D858" s="140">
        <v>110</v>
      </c>
      <c r="E858" s="140" t="s">
        <v>899</v>
      </c>
      <c r="F858" s="140">
        <v>10</v>
      </c>
      <c r="G858" s="140" t="s">
        <v>3007</v>
      </c>
      <c r="H858" s="297">
        <v>1</v>
      </c>
      <c r="I858" s="140" t="s">
        <v>124</v>
      </c>
      <c r="J858" s="29">
        <v>3.3399989358294495</v>
      </c>
      <c r="K858" s="29">
        <v>-5.8799999999999998E-2</v>
      </c>
      <c r="L858" s="29">
        <v>-1.24E-2</v>
      </c>
      <c r="M858" s="29">
        <v>6.0093260853443457E-2</v>
      </c>
      <c r="N858" s="29">
        <v>10.4</v>
      </c>
      <c r="O858" s="35">
        <v>3.7714816865554952</v>
      </c>
      <c r="P858" s="29">
        <v>-6.6000000000000003E-2</v>
      </c>
      <c r="Q858" s="29">
        <v>-1.0800000000000001E-2</v>
      </c>
      <c r="R858" s="29">
        <v>6.6877799006845318E-2</v>
      </c>
      <c r="S858" s="92">
        <v>10.25</v>
      </c>
      <c r="T858" s="35">
        <v>3.4842223670758767</v>
      </c>
      <c r="U858" s="29">
        <v>-6.1200000000000004E-2</v>
      </c>
      <c r="V858" s="29">
        <v>-1.0800000000000001E-2</v>
      </c>
      <c r="W858" s="29">
        <v>6.2145635405875449E-2</v>
      </c>
      <c r="X858" s="92">
        <v>10.31</v>
      </c>
      <c r="Y858" s="298" t="s">
        <v>3007</v>
      </c>
    </row>
    <row r="859" spans="1:25" x14ac:dyDescent="0.25">
      <c r="A859" s="28" t="s">
        <v>18</v>
      </c>
      <c r="B859" s="140" t="s">
        <v>892</v>
      </c>
      <c r="C859" s="296" t="s">
        <v>21</v>
      </c>
      <c r="D859" s="140">
        <v>110</v>
      </c>
      <c r="E859" s="140" t="s">
        <v>900</v>
      </c>
      <c r="F859" s="140">
        <v>10</v>
      </c>
      <c r="G859" s="140" t="s">
        <v>3007</v>
      </c>
      <c r="H859" s="297">
        <v>1</v>
      </c>
      <c r="I859" s="140" t="s">
        <v>3028</v>
      </c>
      <c r="J859" s="29">
        <v>10.693918938433322</v>
      </c>
      <c r="K859" s="29">
        <v>-0.1832</v>
      </c>
      <c r="L859" s="29">
        <v>-5.8799999999999998E-2</v>
      </c>
      <c r="M859" s="29">
        <v>0.19240498954029234</v>
      </c>
      <c r="N859" s="29">
        <v>10.4</v>
      </c>
      <c r="O859" s="35">
        <v>18.755119945667708</v>
      </c>
      <c r="P859" s="29">
        <v>-0.32200000000000001</v>
      </c>
      <c r="Q859" s="29">
        <v>-8.3199999999999996E-2</v>
      </c>
      <c r="R859" s="29">
        <v>0.33257516443655261</v>
      </c>
      <c r="S859" s="92">
        <v>10.25</v>
      </c>
      <c r="T859" s="35">
        <v>19.632435866712505</v>
      </c>
      <c r="U859" s="29">
        <v>-0.34200000000000003</v>
      </c>
      <c r="V859" s="29">
        <v>-7.5200000000000003E-2</v>
      </c>
      <c r="W859" s="29">
        <v>0.35017001584944424</v>
      </c>
      <c r="X859" s="92">
        <v>10.31</v>
      </c>
      <c r="Y859" s="298" t="s">
        <v>3007</v>
      </c>
    </row>
    <row r="860" spans="1:25" x14ac:dyDescent="0.25">
      <c r="A860" s="28" t="s">
        <v>18</v>
      </c>
      <c r="B860" s="140" t="s">
        <v>892</v>
      </c>
      <c r="C860" s="296" t="s">
        <v>21</v>
      </c>
      <c r="D860" s="140">
        <v>110</v>
      </c>
      <c r="E860" s="140" t="s">
        <v>901</v>
      </c>
      <c r="F860" s="140">
        <v>10</v>
      </c>
      <c r="G860" s="140" t="s">
        <v>3007</v>
      </c>
      <c r="H860" s="297">
        <v>1</v>
      </c>
      <c r="I860" s="140" t="s">
        <v>902</v>
      </c>
      <c r="J860" s="29">
        <v>23.721654068474876</v>
      </c>
      <c r="K860" s="29">
        <v>-0.42680000000000001</v>
      </c>
      <c r="L860" s="29">
        <v>0</v>
      </c>
      <c r="M860" s="29">
        <v>0.42680000000000001</v>
      </c>
      <c r="N860" s="29">
        <v>10.4</v>
      </c>
      <c r="O860" s="35">
        <v>24.880868461863809</v>
      </c>
      <c r="P860" s="29">
        <v>-0.44119999999999998</v>
      </c>
      <c r="Q860" s="29">
        <v>0</v>
      </c>
      <c r="R860" s="29">
        <v>0.44119999999999998</v>
      </c>
      <c r="S860" s="92">
        <v>10.25</v>
      </c>
      <c r="T860" s="35">
        <v>27.337508339734139</v>
      </c>
      <c r="U860" s="29">
        <v>-0.48760000000000003</v>
      </c>
      <c r="V860" s="29">
        <v>0</v>
      </c>
      <c r="W860" s="29">
        <v>0.48760000000000003</v>
      </c>
      <c r="X860" s="92">
        <v>10.31</v>
      </c>
      <c r="Y860" s="298" t="s">
        <v>3007</v>
      </c>
    </row>
    <row r="861" spans="1:25" x14ac:dyDescent="0.25">
      <c r="A861" s="28" t="s">
        <v>18</v>
      </c>
      <c r="B861" s="140" t="s">
        <v>892</v>
      </c>
      <c r="C861" s="296" t="s">
        <v>21</v>
      </c>
      <c r="D861" s="140">
        <v>110</v>
      </c>
      <c r="E861" s="140" t="s">
        <v>135</v>
      </c>
      <c r="F861" s="140">
        <v>0.4</v>
      </c>
      <c r="G861" s="140" t="s">
        <v>57</v>
      </c>
      <c r="H861" s="297">
        <v>1</v>
      </c>
      <c r="I861" s="140" t="s">
        <v>58</v>
      </c>
      <c r="J861" s="29">
        <v>0</v>
      </c>
      <c r="K861" s="29">
        <v>-2.332E-2</v>
      </c>
      <c r="L861" s="29">
        <v>-4.4000000000000002E-4</v>
      </c>
      <c r="M861" s="29">
        <v>2.3324150574029485E-2</v>
      </c>
      <c r="N861" s="29">
        <v>10.4</v>
      </c>
      <c r="O861" s="35">
        <v>0</v>
      </c>
      <c r="P861" s="29">
        <v>-2.3399999999999997E-2</v>
      </c>
      <c r="Q861" s="29">
        <v>-6.8000000000000005E-4</v>
      </c>
      <c r="R861" s="29">
        <v>2.34098782568385E-2</v>
      </c>
      <c r="S861" s="92">
        <v>10.25</v>
      </c>
      <c r="T861" s="35">
        <v>0</v>
      </c>
      <c r="U861" s="29">
        <v>-2.896E-2</v>
      </c>
      <c r="V861" s="29">
        <v>-7.6000000000000004E-4</v>
      </c>
      <c r="W861" s="29">
        <v>2.8969970659287868E-2</v>
      </c>
      <c r="X861" s="92">
        <v>10.31</v>
      </c>
      <c r="Y861" s="298" t="s">
        <v>3007</v>
      </c>
    </row>
    <row r="862" spans="1:25" x14ac:dyDescent="0.25">
      <c r="A862" s="30" t="s">
        <v>18</v>
      </c>
      <c r="B862" s="141" t="s">
        <v>892</v>
      </c>
      <c r="C862" s="141" t="s">
        <v>21</v>
      </c>
      <c r="D862" s="141">
        <v>110</v>
      </c>
      <c r="E862" s="141" t="s">
        <v>59</v>
      </c>
      <c r="F862" s="141">
        <v>110</v>
      </c>
      <c r="G862" s="141" t="s">
        <v>31</v>
      </c>
      <c r="H862" s="141" t="s">
        <v>3007</v>
      </c>
      <c r="I862" s="141" t="s">
        <v>3007</v>
      </c>
      <c r="J862" s="31">
        <v>12.500765782717391</v>
      </c>
      <c r="K862" s="31">
        <v>-2.5227999999999997</v>
      </c>
      <c r="L862" s="31">
        <v>-0.40119999999999995</v>
      </c>
      <c r="M862" s="31">
        <v>2.5545021589342998</v>
      </c>
      <c r="N862" s="31">
        <v>118.14</v>
      </c>
      <c r="O862" s="93">
        <v>14.767202761946919</v>
      </c>
      <c r="P862" s="31">
        <v>-2.9488000000000003</v>
      </c>
      <c r="Q862" s="31">
        <v>-0.44680000000000003</v>
      </c>
      <c r="R862" s="31">
        <v>2.9824573224104989</v>
      </c>
      <c r="S862" s="94">
        <v>116.75</v>
      </c>
      <c r="T862" s="93">
        <v>14.185143869330901</v>
      </c>
      <c r="U862" s="31">
        <v>-2.8508000000000004</v>
      </c>
      <c r="V862" s="31">
        <v>-0.39080000000000004</v>
      </c>
      <c r="W862" s="31">
        <v>2.8774616035665885</v>
      </c>
      <c r="X862" s="94">
        <v>117.26</v>
      </c>
      <c r="Y862" s="299" t="s">
        <v>3007</v>
      </c>
    </row>
    <row r="863" spans="1:25" x14ac:dyDescent="0.25">
      <c r="A863" s="26" t="s">
        <v>18</v>
      </c>
      <c r="B863" s="139" t="s">
        <v>892</v>
      </c>
      <c r="C863" s="139" t="s">
        <v>21</v>
      </c>
      <c r="D863" s="139">
        <v>110</v>
      </c>
      <c r="E863" s="139" t="s">
        <v>903</v>
      </c>
      <c r="F863" s="139">
        <v>110</v>
      </c>
      <c r="G863" s="139" t="s">
        <v>203</v>
      </c>
      <c r="H863" s="139">
        <v>2</v>
      </c>
      <c r="I863" s="139" t="s">
        <v>3081</v>
      </c>
      <c r="J863" s="27">
        <v>52.179546469159483</v>
      </c>
      <c r="K863" s="27">
        <v>8.25</v>
      </c>
      <c r="L863" s="27">
        <v>-6.758</v>
      </c>
      <c r="M863" s="27">
        <v>10.664570502369047</v>
      </c>
      <c r="N863" s="27">
        <v>118.14</v>
      </c>
      <c r="O863" s="90">
        <v>59.362165216983804</v>
      </c>
      <c r="P863" s="27">
        <v>10.414999999999999</v>
      </c>
      <c r="Q863" s="27">
        <v>-5.94</v>
      </c>
      <c r="R863" s="27">
        <v>11.989821725113346</v>
      </c>
      <c r="S863" s="91">
        <v>116.75</v>
      </c>
      <c r="T863" s="90">
        <v>61.370341752278286</v>
      </c>
      <c r="U863" s="27">
        <v>10.731999999999999</v>
      </c>
      <c r="V863" s="27">
        <v>-6.31</v>
      </c>
      <c r="W863" s="27">
        <v>12.449575253798821</v>
      </c>
      <c r="X863" s="91">
        <v>117.26</v>
      </c>
      <c r="Y863" s="295" t="s">
        <v>3007</v>
      </c>
    </row>
    <row r="864" spans="1:25" x14ac:dyDescent="0.25">
      <c r="A864" s="26" t="s">
        <v>18</v>
      </c>
      <c r="B864" s="139" t="s">
        <v>892</v>
      </c>
      <c r="C864" s="139" t="s">
        <v>21</v>
      </c>
      <c r="D864" s="139">
        <v>110</v>
      </c>
      <c r="E864" s="139" t="s">
        <v>904</v>
      </c>
      <c r="F864" s="139">
        <v>110</v>
      </c>
      <c r="G864" s="139" t="s">
        <v>203</v>
      </c>
      <c r="H864" s="139">
        <v>2</v>
      </c>
      <c r="I864" s="139" t="s">
        <v>3082</v>
      </c>
      <c r="J864" s="27">
        <v>71.06903443127112</v>
      </c>
      <c r="K864" s="27">
        <v>-8.6859999999999999</v>
      </c>
      <c r="L864" s="27">
        <v>11.641999999999999</v>
      </c>
      <c r="M864" s="27">
        <v>14.52524560893894</v>
      </c>
      <c r="N864" s="27">
        <v>118.14</v>
      </c>
      <c r="O864" s="90">
        <v>75.343983816266842</v>
      </c>
      <c r="P864" s="27">
        <v>-11.194000000000001</v>
      </c>
      <c r="Q864" s="27">
        <v>10.308999999999999</v>
      </c>
      <c r="R864" s="27">
        <v>15.217789491250036</v>
      </c>
      <c r="S864" s="91">
        <v>116.75</v>
      </c>
      <c r="T864" s="90">
        <v>78.494497505030637</v>
      </c>
      <c r="U864" s="27">
        <v>-11.788</v>
      </c>
      <c r="V864" s="27">
        <v>10.705</v>
      </c>
      <c r="W864" s="27">
        <v>15.923378064971013</v>
      </c>
      <c r="X864" s="91">
        <v>117.26</v>
      </c>
      <c r="Y864" s="295" t="s">
        <v>3007</v>
      </c>
    </row>
    <row r="865" spans="1:25" x14ac:dyDescent="0.25">
      <c r="A865" s="28" t="s">
        <v>18</v>
      </c>
      <c r="B865" s="140" t="s">
        <v>892</v>
      </c>
      <c r="C865" s="296" t="s">
        <v>21</v>
      </c>
      <c r="D865" s="140">
        <v>110</v>
      </c>
      <c r="E865" s="140" t="s">
        <v>905</v>
      </c>
      <c r="F865" s="140">
        <v>35</v>
      </c>
      <c r="G865" s="140" t="s">
        <v>34</v>
      </c>
      <c r="H865" s="140" t="s">
        <v>3007</v>
      </c>
      <c r="I865" s="140" t="s">
        <v>3007</v>
      </c>
      <c r="J865" s="29">
        <v>38.788387496831881</v>
      </c>
      <c r="K865" s="29">
        <v>-2.4051999999999998</v>
      </c>
      <c r="L865" s="29">
        <v>-0.37239999999999995</v>
      </c>
      <c r="M865" s="29">
        <v>2.4338588291024603</v>
      </c>
      <c r="N865" s="29">
        <v>36.270000000000003</v>
      </c>
      <c r="O865" s="35">
        <v>46.181025913212167</v>
      </c>
      <c r="P865" s="29">
        <v>-2.8336000000000001</v>
      </c>
      <c r="Q865" s="29">
        <v>-0.42280000000000001</v>
      </c>
      <c r="R865" s="29">
        <v>2.8649692493986736</v>
      </c>
      <c r="S865" s="92">
        <v>35.86</v>
      </c>
      <c r="T865" s="35">
        <v>43.988862123956054</v>
      </c>
      <c r="U865" s="29">
        <v>-2.7188000000000003</v>
      </c>
      <c r="V865" s="29">
        <v>-0.36680000000000001</v>
      </c>
      <c r="W865" s="29">
        <v>2.7434313696537047</v>
      </c>
      <c r="X865" s="92">
        <v>36.049999999999997</v>
      </c>
      <c r="Y865" s="298" t="s">
        <v>3007</v>
      </c>
    </row>
    <row r="866" spans="1:25" x14ac:dyDescent="0.25">
      <c r="A866" s="26" t="s">
        <v>18</v>
      </c>
      <c r="B866" s="139" t="s">
        <v>892</v>
      </c>
      <c r="C866" s="139" t="s">
        <v>21</v>
      </c>
      <c r="D866" s="139">
        <v>110</v>
      </c>
      <c r="E866" s="139" t="s">
        <v>906</v>
      </c>
      <c r="F866" s="139">
        <v>35</v>
      </c>
      <c r="G866" s="139" t="s">
        <v>173</v>
      </c>
      <c r="H866" s="139">
        <v>2</v>
      </c>
      <c r="I866" s="139" t="s">
        <v>3083</v>
      </c>
      <c r="J866" s="27" t="s">
        <v>39</v>
      </c>
      <c r="K866" s="27">
        <v>0</v>
      </c>
      <c r="L866" s="27">
        <v>-2.9399999999999999E-2</v>
      </c>
      <c r="M866" s="27">
        <v>0</v>
      </c>
      <c r="N866" s="27" t="s">
        <v>39</v>
      </c>
      <c r="O866" s="90" t="s">
        <v>39</v>
      </c>
      <c r="P866" s="27">
        <v>0</v>
      </c>
      <c r="Q866" s="27">
        <v>-3.3600000000000005E-2</v>
      </c>
      <c r="R866" s="27">
        <v>0</v>
      </c>
      <c r="S866" s="91" t="s">
        <v>39</v>
      </c>
      <c r="T866" s="90" t="s">
        <v>39</v>
      </c>
      <c r="U866" s="27">
        <v>0</v>
      </c>
      <c r="V866" s="27">
        <v>-3.3600000000000005E-2</v>
      </c>
      <c r="W866" s="27">
        <v>0</v>
      </c>
      <c r="X866" s="91" t="s">
        <v>39</v>
      </c>
      <c r="Y866" s="295" t="s">
        <v>3007</v>
      </c>
    </row>
    <row r="867" spans="1:25" x14ac:dyDescent="0.25">
      <c r="A867" s="26" t="s">
        <v>18</v>
      </c>
      <c r="B867" s="139" t="s">
        <v>892</v>
      </c>
      <c r="C867" s="139" t="s">
        <v>21</v>
      </c>
      <c r="D867" s="139">
        <v>110</v>
      </c>
      <c r="E867" s="139" t="s">
        <v>907</v>
      </c>
      <c r="F867" s="139">
        <v>35</v>
      </c>
      <c r="G867" s="139" t="s">
        <v>173</v>
      </c>
      <c r="H867" s="139">
        <v>2</v>
      </c>
      <c r="I867" s="139" t="s">
        <v>3084</v>
      </c>
      <c r="J867" s="27">
        <v>32.227310028009441</v>
      </c>
      <c r="K867" s="27">
        <v>-1.9844999999999999</v>
      </c>
      <c r="L867" s="27">
        <v>-0.38850000000000001</v>
      </c>
      <c r="M867" s="27">
        <v>2.0221702450585113</v>
      </c>
      <c r="N867" s="27">
        <v>36.270000000000003</v>
      </c>
      <c r="O867" s="90">
        <v>38.603463040873415</v>
      </c>
      <c r="P867" s="27">
        <v>-2.3478000000000003</v>
      </c>
      <c r="Q867" s="27">
        <v>-0.47249999999999998</v>
      </c>
      <c r="R867" s="27">
        <v>2.3948739194370967</v>
      </c>
      <c r="S867" s="91">
        <v>35.86</v>
      </c>
      <c r="T867" s="90">
        <v>35.288191607804968</v>
      </c>
      <c r="U867" s="27">
        <v>-2.1650999999999998</v>
      </c>
      <c r="V867" s="27">
        <v>-0.39479999999999998</v>
      </c>
      <c r="W867" s="27">
        <v>2.2008010019081685</v>
      </c>
      <c r="X867" s="91">
        <v>36.049999999999997</v>
      </c>
      <c r="Y867" s="295" t="s">
        <v>3007</v>
      </c>
    </row>
    <row r="868" spans="1:25" x14ac:dyDescent="0.25">
      <c r="A868" s="26" t="s">
        <v>18</v>
      </c>
      <c r="B868" s="139" t="s">
        <v>892</v>
      </c>
      <c r="C868" s="139" t="s">
        <v>21</v>
      </c>
      <c r="D868" s="139">
        <v>110</v>
      </c>
      <c r="E868" s="139" t="s">
        <v>908</v>
      </c>
      <c r="F868" s="139">
        <v>35</v>
      </c>
      <c r="G868" s="139" t="s">
        <v>173</v>
      </c>
      <c r="H868" s="139">
        <v>2</v>
      </c>
      <c r="I868" s="139" t="s">
        <v>3085</v>
      </c>
      <c r="J868" s="27">
        <v>7.374138796401132</v>
      </c>
      <c r="K868" s="27">
        <v>-0.45779999999999998</v>
      </c>
      <c r="L868" s="27">
        <v>-6.720000000000001E-2</v>
      </c>
      <c r="M868" s="27">
        <v>0.46270582447166148</v>
      </c>
      <c r="N868" s="27">
        <v>36.270000000000003</v>
      </c>
      <c r="O868" s="90">
        <v>8.7289887283515295</v>
      </c>
      <c r="P868" s="27">
        <v>-0.53760000000000008</v>
      </c>
      <c r="Q868" s="27">
        <v>-6.5099999999999991E-2</v>
      </c>
      <c r="R868" s="27">
        <v>0.54152725693172643</v>
      </c>
      <c r="S868" s="91">
        <v>35.86</v>
      </c>
      <c r="T868" s="90">
        <v>9.7275149974205206</v>
      </c>
      <c r="U868" s="27">
        <v>-0.60270000000000001</v>
      </c>
      <c r="V868" s="27">
        <v>-6.93E-2</v>
      </c>
      <c r="W868" s="27">
        <v>0.60667106408662674</v>
      </c>
      <c r="X868" s="91">
        <v>36.049999999999997</v>
      </c>
      <c r="Y868" s="295" t="s">
        <v>3007</v>
      </c>
    </row>
    <row r="869" spans="1:25" x14ac:dyDescent="0.25">
      <c r="A869" s="28" t="s">
        <v>18</v>
      </c>
      <c r="B869" s="140" t="s">
        <v>892</v>
      </c>
      <c r="C869" s="296" t="s">
        <v>21</v>
      </c>
      <c r="D869" s="140">
        <v>110</v>
      </c>
      <c r="E869" s="479" t="s">
        <v>791</v>
      </c>
      <c r="F869" s="140">
        <v>10</v>
      </c>
      <c r="G869" s="140" t="s">
        <v>36</v>
      </c>
      <c r="H869" s="140" t="s">
        <v>3007</v>
      </c>
      <c r="I869" s="140" t="s">
        <v>289</v>
      </c>
      <c r="J869" s="29">
        <v>6.7684385938240075</v>
      </c>
      <c r="K869" s="478">
        <v>-0.1176</v>
      </c>
      <c r="L869" s="478">
        <v>-2.8799999999999999E-2</v>
      </c>
      <c r="M869" s="29">
        <v>0.12107518325404261</v>
      </c>
      <c r="N869" s="29">
        <v>10.34</v>
      </c>
      <c r="O869" s="35">
        <v>6.6620306767399127</v>
      </c>
      <c r="P869" s="29">
        <v>-0.1152</v>
      </c>
      <c r="Q869" s="29">
        <v>-2.4E-2</v>
      </c>
      <c r="R869" s="29">
        <v>0.11767344645246013</v>
      </c>
      <c r="S869" s="92">
        <v>10.210000000000001</v>
      </c>
      <c r="T869" s="35">
        <v>7.5586248098563029</v>
      </c>
      <c r="U869" s="29">
        <v>-0.13200000000000001</v>
      </c>
      <c r="V869" s="29">
        <v>-2.4E-2</v>
      </c>
      <c r="W869" s="29">
        <v>0.13416407864998739</v>
      </c>
      <c r="X869" s="92">
        <v>10.26</v>
      </c>
      <c r="Y869" s="298" t="s">
        <v>3007</v>
      </c>
    </row>
    <row r="870" spans="1:25" x14ac:dyDescent="0.25">
      <c r="A870" s="28" t="s">
        <v>18</v>
      </c>
      <c r="B870" s="140" t="s">
        <v>892</v>
      </c>
      <c r="C870" s="296" t="s">
        <v>21</v>
      </c>
      <c r="D870" s="140">
        <v>110</v>
      </c>
      <c r="E870" s="140" t="s">
        <v>909</v>
      </c>
      <c r="F870" s="140">
        <v>10</v>
      </c>
      <c r="G870" s="140" t="s">
        <v>3007</v>
      </c>
      <c r="H870" s="140">
        <v>2</v>
      </c>
      <c r="I870" s="140" t="s">
        <v>3028</v>
      </c>
      <c r="J870" s="29">
        <v>5.2538615377850126</v>
      </c>
      <c r="K870" s="29">
        <v>-9.1999999999999998E-2</v>
      </c>
      <c r="L870" s="29">
        <v>-1.9199999999999998E-2</v>
      </c>
      <c r="M870" s="29">
        <v>9.3982125960205859E-2</v>
      </c>
      <c r="N870" s="29">
        <v>10.34</v>
      </c>
      <c r="O870" s="35">
        <v>5.1414002945191157</v>
      </c>
      <c r="P870" s="29">
        <v>-8.9599999999999999E-2</v>
      </c>
      <c r="Q870" s="29">
        <v>-1.4800000000000001E-2</v>
      </c>
      <c r="R870" s="29">
        <v>9.0814095822179502E-2</v>
      </c>
      <c r="S870" s="92">
        <v>10.210000000000001</v>
      </c>
      <c r="T870" s="35">
        <v>5.1682916634448466</v>
      </c>
      <c r="U870" s="29">
        <v>-9.0400000000000008E-2</v>
      </c>
      <c r="V870" s="29">
        <v>-1.5599999999999999E-2</v>
      </c>
      <c r="W870" s="29">
        <v>9.1736143367813328E-2</v>
      </c>
      <c r="X870" s="92">
        <v>10.26</v>
      </c>
      <c r="Y870" s="298" t="s">
        <v>3007</v>
      </c>
    </row>
    <row r="871" spans="1:25" x14ac:dyDescent="0.25">
      <c r="A871" s="28" t="s">
        <v>18</v>
      </c>
      <c r="B871" s="140" t="s">
        <v>892</v>
      </c>
      <c r="C871" s="296" t="s">
        <v>21</v>
      </c>
      <c r="D871" s="140">
        <v>110</v>
      </c>
      <c r="E871" s="140" t="s">
        <v>910</v>
      </c>
      <c r="F871" s="140">
        <v>10</v>
      </c>
      <c r="G871" s="140" t="s">
        <v>3007</v>
      </c>
      <c r="H871" s="140">
        <v>2</v>
      </c>
      <c r="I871" s="140" t="s">
        <v>911</v>
      </c>
      <c r="J871" s="29">
        <v>0.31305553381558793</v>
      </c>
      <c r="K871" s="29">
        <v>-5.5999999999999999E-3</v>
      </c>
      <c r="L871" s="29">
        <v>0</v>
      </c>
      <c r="M871" s="29">
        <v>5.5999999999999999E-3</v>
      </c>
      <c r="N871" s="29">
        <v>10.34</v>
      </c>
      <c r="O871" s="35">
        <v>0.3849790243046316</v>
      </c>
      <c r="P871" s="29">
        <v>-6.7999999999999996E-3</v>
      </c>
      <c r="Q871" s="29">
        <v>0</v>
      </c>
      <c r="R871" s="29">
        <v>6.7999999999999996E-3</v>
      </c>
      <c r="S871" s="92">
        <v>10.210000000000001</v>
      </c>
      <c r="T871" s="35">
        <v>0.3380319778251023</v>
      </c>
      <c r="U871" s="29">
        <v>-6.0000000000000001E-3</v>
      </c>
      <c r="V871" s="29">
        <v>0</v>
      </c>
      <c r="W871" s="29">
        <v>6.0000000000000001E-3</v>
      </c>
      <c r="X871" s="92">
        <v>10.26</v>
      </c>
      <c r="Y871" s="298" t="s">
        <v>3007</v>
      </c>
    </row>
    <row r="872" spans="1:25" ht="15.75" thickBot="1" x14ac:dyDescent="0.3">
      <c r="A872" s="32" t="s">
        <v>18</v>
      </c>
      <c r="B872" s="142" t="s">
        <v>892</v>
      </c>
      <c r="C872" s="305" t="s">
        <v>21</v>
      </c>
      <c r="D872" s="142">
        <v>110</v>
      </c>
      <c r="E872" s="142" t="s">
        <v>144</v>
      </c>
      <c r="F872" s="142">
        <v>10</v>
      </c>
      <c r="G872" s="142" t="s">
        <v>57</v>
      </c>
      <c r="H872" s="142">
        <v>2</v>
      </c>
      <c r="I872" s="142" t="s">
        <v>58</v>
      </c>
      <c r="J872" s="29">
        <v>0</v>
      </c>
      <c r="K872" s="29">
        <v>-1.8920000000000003E-2</v>
      </c>
      <c r="L872" s="29">
        <v>-4.5599999999999998E-3</v>
      </c>
      <c r="M872" s="29">
        <v>1.9461757371830535E-2</v>
      </c>
      <c r="N872" s="29">
        <v>10.34</v>
      </c>
      <c r="O872" s="36">
        <v>0</v>
      </c>
      <c r="P872" s="33">
        <v>-1.848E-2</v>
      </c>
      <c r="Q872" s="33">
        <v>-4.3600000000000002E-3</v>
      </c>
      <c r="R872" s="33">
        <v>1.8987364219396011E-2</v>
      </c>
      <c r="S872" s="95">
        <v>10.210000000000001</v>
      </c>
      <c r="T872" s="36">
        <v>0</v>
      </c>
      <c r="U872" s="33">
        <v>-3.5400000000000001E-2</v>
      </c>
      <c r="V872" s="33">
        <v>-4.4800000000000005E-3</v>
      </c>
      <c r="W872" s="33">
        <v>3.5682354182424679E-2</v>
      </c>
      <c r="X872" s="95">
        <v>10.26</v>
      </c>
      <c r="Y872" s="301" t="s">
        <v>3007</v>
      </c>
    </row>
    <row r="873" spans="1:25" x14ac:dyDescent="0.25">
      <c r="A873" s="24" t="s">
        <v>18</v>
      </c>
      <c r="B873" s="138" t="s">
        <v>912</v>
      </c>
      <c r="C873" s="138" t="s">
        <v>20</v>
      </c>
      <c r="D873" s="138">
        <v>110</v>
      </c>
      <c r="E873" s="138" t="s">
        <v>30</v>
      </c>
      <c r="F873" s="138">
        <v>110</v>
      </c>
      <c r="G873" s="138" t="s">
        <v>31</v>
      </c>
      <c r="H873" s="138" t="s">
        <v>3007</v>
      </c>
      <c r="I873" s="138" t="s">
        <v>3007</v>
      </c>
      <c r="J873" s="25">
        <v>1.026430831196292</v>
      </c>
      <c r="K873" s="25">
        <v>-0.18209999999999998</v>
      </c>
      <c r="L873" s="25">
        <v>-0.1206</v>
      </c>
      <c r="M873" s="25">
        <v>0.21841421657025897</v>
      </c>
      <c r="N873" s="25">
        <v>123</v>
      </c>
      <c r="O873" s="88">
        <v>1.2291989401292134</v>
      </c>
      <c r="P873" s="25">
        <v>-0.23430000000000001</v>
      </c>
      <c r="Q873" s="25">
        <v>-0.1011</v>
      </c>
      <c r="R873" s="25">
        <v>0.25518169997082474</v>
      </c>
      <c r="S873" s="89">
        <v>120</v>
      </c>
      <c r="T873" s="88">
        <v>1.4606606726524578</v>
      </c>
      <c r="U873" s="25">
        <v>-0.28410000000000002</v>
      </c>
      <c r="V873" s="25">
        <v>-0.1197</v>
      </c>
      <c r="W873" s="25">
        <v>0.30828704157002773</v>
      </c>
      <c r="X873" s="89">
        <v>122</v>
      </c>
      <c r="Y873" s="294" t="s">
        <v>3007</v>
      </c>
    </row>
    <row r="874" spans="1:25" x14ac:dyDescent="0.25">
      <c r="A874" s="28" t="s">
        <v>18</v>
      </c>
      <c r="B874" s="140" t="s">
        <v>912</v>
      </c>
      <c r="C874" s="296" t="s">
        <v>20</v>
      </c>
      <c r="D874" s="140">
        <v>110</v>
      </c>
      <c r="E874" s="140" t="s">
        <v>704</v>
      </c>
      <c r="F874" s="140">
        <v>10</v>
      </c>
      <c r="G874" s="140" t="s">
        <v>36</v>
      </c>
      <c r="H874" s="140" t="s">
        <v>3007</v>
      </c>
      <c r="I874" s="140" t="s">
        <v>259</v>
      </c>
      <c r="J874" s="29">
        <v>11.910470965768294</v>
      </c>
      <c r="K874" s="29">
        <v>-0.18209999999999998</v>
      </c>
      <c r="L874" s="29">
        <v>-0.1206</v>
      </c>
      <c r="M874" s="29">
        <v>0.21841421657025897</v>
      </c>
      <c r="N874" s="29">
        <v>10.6</v>
      </c>
      <c r="O874" s="35">
        <v>14.183064693798617</v>
      </c>
      <c r="P874" s="29">
        <v>-0.23430000000000001</v>
      </c>
      <c r="Q874" s="29">
        <v>-0.1011</v>
      </c>
      <c r="R874" s="29">
        <v>0.25518169997082474</v>
      </c>
      <c r="S874" s="92">
        <v>10.4</v>
      </c>
      <c r="T874" s="35">
        <v>16.811377553169798</v>
      </c>
      <c r="U874" s="29">
        <v>-0.28410000000000002</v>
      </c>
      <c r="V874" s="29">
        <v>-0.1197</v>
      </c>
      <c r="W874" s="29">
        <v>0.30828704157002773</v>
      </c>
      <c r="X874" s="92">
        <v>10.6</v>
      </c>
      <c r="Y874" s="298" t="s">
        <v>3007</v>
      </c>
    </row>
    <row r="875" spans="1:25" x14ac:dyDescent="0.25">
      <c r="A875" s="28" t="s">
        <v>18</v>
      </c>
      <c r="B875" s="140" t="s">
        <v>912</v>
      </c>
      <c r="C875" s="296" t="s">
        <v>20</v>
      </c>
      <c r="D875" s="140">
        <v>110</v>
      </c>
      <c r="E875" s="140" t="s">
        <v>913</v>
      </c>
      <c r="F875" s="140">
        <v>10</v>
      </c>
      <c r="G875" s="140" t="s">
        <v>3007</v>
      </c>
      <c r="H875" s="297">
        <v>1</v>
      </c>
      <c r="I875" s="140" t="s">
        <v>914</v>
      </c>
      <c r="J875" s="29">
        <v>1.5659964122274257</v>
      </c>
      <c r="K875" s="29">
        <v>-1.9800000000000002E-2</v>
      </c>
      <c r="L875" s="29">
        <v>-2.0799999999999999E-2</v>
      </c>
      <c r="M875" s="29">
        <v>2.8717242207426535E-2</v>
      </c>
      <c r="N875" s="29">
        <v>10.6</v>
      </c>
      <c r="O875" s="35">
        <v>1.436725477614589</v>
      </c>
      <c r="P875" s="29">
        <v>-2.1600000000000001E-2</v>
      </c>
      <c r="Q875" s="29">
        <v>-1.4199999999999999E-2</v>
      </c>
      <c r="R875" s="29">
        <v>2.5849564793241683E-2</v>
      </c>
      <c r="S875" s="92">
        <v>10.4</v>
      </c>
      <c r="T875" s="35">
        <v>1.8361842502271757</v>
      </c>
      <c r="U875" s="29">
        <v>-2.8199999999999999E-2</v>
      </c>
      <c r="V875" s="29">
        <v>-1.84E-2</v>
      </c>
      <c r="W875" s="29">
        <v>3.367194678066595E-2</v>
      </c>
      <c r="X875" s="92">
        <v>10.6</v>
      </c>
      <c r="Y875" s="298" t="s">
        <v>3007</v>
      </c>
    </row>
    <row r="876" spans="1:25" x14ac:dyDescent="0.25">
      <c r="A876" s="28" t="s">
        <v>18</v>
      </c>
      <c r="B876" s="140" t="s">
        <v>912</v>
      </c>
      <c r="C876" s="296" t="s">
        <v>20</v>
      </c>
      <c r="D876" s="140">
        <v>110</v>
      </c>
      <c r="E876" s="140" t="s">
        <v>915</v>
      </c>
      <c r="F876" s="140">
        <v>10</v>
      </c>
      <c r="G876" s="140" t="s">
        <v>3007</v>
      </c>
      <c r="H876" s="297">
        <v>1</v>
      </c>
      <c r="I876" s="140" t="s">
        <v>916</v>
      </c>
      <c r="J876" s="29">
        <v>0</v>
      </c>
      <c r="K876" s="29">
        <v>-2.7600000000000003E-2</v>
      </c>
      <c r="L876" s="29">
        <v>-1.4199999999999999E-2</v>
      </c>
      <c r="M876" s="29">
        <v>3.1038685539178365E-2</v>
      </c>
      <c r="N876" s="29">
        <v>10.6</v>
      </c>
      <c r="O876" s="35">
        <v>0</v>
      </c>
      <c r="P876" s="29">
        <v>-2.6800000000000001E-2</v>
      </c>
      <c r="Q876" s="29">
        <v>-8.8000000000000005E-3</v>
      </c>
      <c r="R876" s="29">
        <v>2.8207800339622374E-2</v>
      </c>
      <c r="S876" s="92">
        <v>10.4</v>
      </c>
      <c r="T876" s="35">
        <v>1.9831807159601507</v>
      </c>
      <c r="U876" s="29">
        <v>-3.44E-2</v>
      </c>
      <c r="V876" s="29">
        <v>-1.1800000000000001E-2</v>
      </c>
      <c r="W876" s="29">
        <v>3.6367567969277245E-2</v>
      </c>
      <c r="X876" s="92">
        <v>10.6</v>
      </c>
      <c r="Y876" s="298" t="s">
        <v>3007</v>
      </c>
    </row>
    <row r="877" spans="1:25" x14ac:dyDescent="0.25">
      <c r="A877" s="28" t="s">
        <v>18</v>
      </c>
      <c r="B877" s="140" t="s">
        <v>912</v>
      </c>
      <c r="C877" s="296" t="s">
        <v>20</v>
      </c>
      <c r="D877" s="140">
        <v>110</v>
      </c>
      <c r="E877" s="140" t="s">
        <v>917</v>
      </c>
      <c r="F877" s="140">
        <v>10</v>
      </c>
      <c r="G877" s="140" t="s">
        <v>3007</v>
      </c>
      <c r="H877" s="297">
        <v>1</v>
      </c>
      <c r="I877" s="140" t="s">
        <v>918</v>
      </c>
      <c r="J877" s="29">
        <v>8.7360942774263002</v>
      </c>
      <c r="K877" s="29">
        <v>-0.13400000000000001</v>
      </c>
      <c r="L877" s="29">
        <v>-8.7800000000000003E-2</v>
      </c>
      <c r="M877" s="29">
        <v>0.16020249685944349</v>
      </c>
      <c r="N877" s="29">
        <v>10.6</v>
      </c>
      <c r="O877" s="35">
        <v>11.22473547298009</v>
      </c>
      <c r="P877" s="29">
        <v>-0.185</v>
      </c>
      <c r="Q877" s="29">
        <v>-8.1000000000000003E-2</v>
      </c>
      <c r="R877" s="29">
        <v>0.20195544062985774</v>
      </c>
      <c r="S877" s="92">
        <v>10.4</v>
      </c>
      <c r="T877" s="35">
        <v>13.03223840252601</v>
      </c>
      <c r="U877" s="29">
        <v>-0.22040000000000001</v>
      </c>
      <c r="V877" s="29">
        <v>-9.240000000000001E-2</v>
      </c>
      <c r="W877" s="29">
        <v>0.23898518782552197</v>
      </c>
      <c r="X877" s="92">
        <v>10.6</v>
      </c>
      <c r="Y877" s="298" t="s">
        <v>3007</v>
      </c>
    </row>
    <row r="878" spans="1:25" x14ac:dyDescent="0.25">
      <c r="A878" s="28" t="s">
        <v>18</v>
      </c>
      <c r="B878" s="140" t="s">
        <v>912</v>
      </c>
      <c r="C878" s="296" t="s">
        <v>20</v>
      </c>
      <c r="D878" s="140">
        <v>110</v>
      </c>
      <c r="E878" s="140" t="s">
        <v>135</v>
      </c>
      <c r="F878" s="140">
        <v>10</v>
      </c>
      <c r="G878" s="140" t="s">
        <v>57</v>
      </c>
      <c r="H878" s="297">
        <v>1</v>
      </c>
      <c r="I878" s="140" t="s">
        <v>58</v>
      </c>
      <c r="J878" s="29">
        <v>0</v>
      </c>
      <c r="K878" s="29">
        <v>-8.5299999999999994E-3</v>
      </c>
      <c r="L878" s="29">
        <v>-6.4999999999999997E-4</v>
      </c>
      <c r="M878" s="29">
        <v>8.5547296859690425E-3</v>
      </c>
      <c r="N878" s="29">
        <v>10.6</v>
      </c>
      <c r="O878" s="35">
        <v>0</v>
      </c>
      <c r="P878" s="29">
        <v>-7.6900000000000007E-3</v>
      </c>
      <c r="Q878" s="29">
        <v>-1.7999999999999998E-4</v>
      </c>
      <c r="R878" s="29">
        <v>7.6921063435186603E-3</v>
      </c>
      <c r="S878" s="92">
        <v>10.4</v>
      </c>
      <c r="T878" s="35">
        <v>0</v>
      </c>
      <c r="U878" s="29">
        <v>-8.2899999999999988E-3</v>
      </c>
      <c r="V878" s="29">
        <v>-6.3000000000000003E-4</v>
      </c>
      <c r="W878" s="29">
        <v>8.3139040167661288E-3</v>
      </c>
      <c r="X878" s="92">
        <v>10.6</v>
      </c>
      <c r="Y878" s="298" t="s">
        <v>3007</v>
      </c>
    </row>
    <row r="879" spans="1:25" x14ac:dyDescent="0.25">
      <c r="A879" s="30" t="s">
        <v>18</v>
      </c>
      <c r="B879" s="141" t="s">
        <v>912</v>
      </c>
      <c r="C879" s="141" t="s">
        <v>20</v>
      </c>
      <c r="D879" s="141">
        <v>110</v>
      </c>
      <c r="E879" s="141" t="s">
        <v>59</v>
      </c>
      <c r="F879" s="141">
        <v>110</v>
      </c>
      <c r="G879" s="141" t="s">
        <v>31</v>
      </c>
      <c r="H879" s="308" t="s">
        <v>3007</v>
      </c>
      <c r="I879" s="141" t="s">
        <v>3007</v>
      </c>
      <c r="J879" s="31">
        <v>0.80162802626981544</v>
      </c>
      <c r="K879" s="31">
        <v>-0.14880000000000002</v>
      </c>
      <c r="L879" s="31">
        <v>-8.3400000000000002E-2</v>
      </c>
      <c r="M879" s="31">
        <v>0.17057842770995402</v>
      </c>
      <c r="N879" s="31">
        <v>123</v>
      </c>
      <c r="O879" s="93">
        <v>1.0995600072586451</v>
      </c>
      <c r="P879" s="31">
        <v>-0.21330000000000002</v>
      </c>
      <c r="Q879" s="31">
        <v>-8.1299999999999997E-2</v>
      </c>
      <c r="R879" s="31">
        <v>0.22826865750689473</v>
      </c>
      <c r="S879" s="94">
        <v>120</v>
      </c>
      <c r="T879" s="93">
        <v>1.1927788762621689</v>
      </c>
      <c r="U879" s="31">
        <v>-0.23699999999999999</v>
      </c>
      <c r="V879" s="31">
        <v>-8.4900000000000003E-2</v>
      </c>
      <c r="W879" s="31">
        <v>0.25174790962389337</v>
      </c>
      <c r="X879" s="94">
        <v>122</v>
      </c>
      <c r="Y879" s="299" t="s">
        <v>3007</v>
      </c>
    </row>
    <row r="880" spans="1:25" x14ac:dyDescent="0.25">
      <c r="A880" s="28" t="s">
        <v>18</v>
      </c>
      <c r="B880" s="140" t="s">
        <v>912</v>
      </c>
      <c r="C880" s="296" t="s">
        <v>20</v>
      </c>
      <c r="D880" s="140">
        <v>110</v>
      </c>
      <c r="E880" s="140" t="s">
        <v>791</v>
      </c>
      <c r="F880" s="140">
        <v>10</v>
      </c>
      <c r="G880" s="140" t="s">
        <v>36</v>
      </c>
      <c r="H880" s="297">
        <v>1</v>
      </c>
      <c r="I880" s="140" t="s">
        <v>289</v>
      </c>
      <c r="J880" s="29">
        <v>9.3019101161497453</v>
      </c>
      <c r="K880" s="29">
        <v>-0.14880000000000002</v>
      </c>
      <c r="L880" s="29">
        <v>-8.3400000000000002E-2</v>
      </c>
      <c r="M880" s="29">
        <v>0.17057842770995402</v>
      </c>
      <c r="N880" s="29">
        <v>10.6</v>
      </c>
      <c r="O880" s="35">
        <v>12.687230852984367</v>
      </c>
      <c r="P880" s="29">
        <v>-0.21330000000000002</v>
      </c>
      <c r="Q880" s="29">
        <v>-8.1299999999999997E-2</v>
      </c>
      <c r="R880" s="29">
        <v>0.22826865750689473</v>
      </c>
      <c r="S880" s="92">
        <v>10.4</v>
      </c>
      <c r="T880" s="35">
        <v>13.728209707923078</v>
      </c>
      <c r="U880" s="29">
        <v>-0.23699999999999999</v>
      </c>
      <c r="V880" s="29">
        <v>-8.4900000000000003E-2</v>
      </c>
      <c r="W880" s="29">
        <v>0.25174790962389337</v>
      </c>
      <c r="X880" s="92">
        <v>10.6</v>
      </c>
      <c r="Y880" s="298" t="s">
        <v>3007</v>
      </c>
    </row>
    <row r="881" spans="1:25" x14ac:dyDescent="0.25">
      <c r="A881" s="28" t="s">
        <v>18</v>
      </c>
      <c r="B881" s="140" t="s">
        <v>912</v>
      </c>
      <c r="C881" s="296" t="s">
        <v>20</v>
      </c>
      <c r="D881" s="140">
        <v>110</v>
      </c>
      <c r="E881" s="140" t="s">
        <v>919</v>
      </c>
      <c r="F881" s="140">
        <v>10</v>
      </c>
      <c r="G881" s="140" t="s">
        <v>3007</v>
      </c>
      <c r="H881" s="297">
        <v>1</v>
      </c>
      <c r="I881" s="140" t="s">
        <v>920</v>
      </c>
      <c r="J881" s="29">
        <v>9.3097263573071576</v>
      </c>
      <c r="K881" s="29">
        <v>-0.1484</v>
      </c>
      <c r="L881" s="29">
        <v>-8.4400000000000003E-2</v>
      </c>
      <c r="M881" s="29">
        <v>0.17072176194029864</v>
      </c>
      <c r="N881" s="29">
        <v>10.6</v>
      </c>
      <c r="O881" s="35">
        <v>12.699338511951055</v>
      </c>
      <c r="P881" s="29">
        <v>-0.21280000000000002</v>
      </c>
      <c r="Q881" s="29">
        <v>-8.3199999999999996E-2</v>
      </c>
      <c r="R881" s="29">
        <v>0.22848649850702338</v>
      </c>
      <c r="S881" s="92">
        <v>10.4</v>
      </c>
      <c r="T881" s="35">
        <v>13.743016888119254</v>
      </c>
      <c r="U881" s="29">
        <v>-0.2366</v>
      </c>
      <c r="V881" s="29">
        <v>-8.6800000000000002E-2</v>
      </c>
      <c r="W881" s="29">
        <v>0.25201944369433088</v>
      </c>
      <c r="X881" s="92">
        <v>10.6</v>
      </c>
      <c r="Y881" s="298" t="s">
        <v>3007</v>
      </c>
    </row>
    <row r="882" spans="1:25" ht="15.75" thickBot="1" x14ac:dyDescent="0.3">
      <c r="A882" s="32" t="s">
        <v>18</v>
      </c>
      <c r="B882" s="142" t="s">
        <v>912</v>
      </c>
      <c r="C882" s="305" t="s">
        <v>20</v>
      </c>
      <c r="D882" s="142">
        <v>110</v>
      </c>
      <c r="E882" s="142" t="s">
        <v>144</v>
      </c>
      <c r="F882" s="142">
        <v>10</v>
      </c>
      <c r="G882" s="142" t="s">
        <v>57</v>
      </c>
      <c r="H882" s="307">
        <v>1</v>
      </c>
      <c r="I882" s="142" t="s">
        <v>58</v>
      </c>
      <c r="J882" s="29">
        <v>0</v>
      </c>
      <c r="K882" s="29">
        <v>0</v>
      </c>
      <c r="L882" s="29">
        <v>-4.0000000000000003E-5</v>
      </c>
      <c r="M882" s="29">
        <v>4.0000000000000003E-5</v>
      </c>
      <c r="N882" s="29">
        <v>10.6</v>
      </c>
      <c r="O882" s="36">
        <v>0</v>
      </c>
      <c r="P882" s="33">
        <v>0</v>
      </c>
      <c r="Q882" s="33">
        <v>-9.4800000000000006E-3</v>
      </c>
      <c r="R882" s="33">
        <v>9.4800000000000006E-3</v>
      </c>
      <c r="S882" s="95">
        <v>10.4</v>
      </c>
      <c r="T882" s="36">
        <v>0</v>
      </c>
      <c r="U882" s="33">
        <v>0</v>
      </c>
      <c r="V882" s="33">
        <v>0</v>
      </c>
      <c r="W882" s="33">
        <v>0</v>
      </c>
      <c r="X882" s="95">
        <v>10.6</v>
      </c>
      <c r="Y882" s="301" t="s">
        <v>3007</v>
      </c>
    </row>
    <row r="883" spans="1:25" x14ac:dyDescent="0.25">
      <c r="A883" s="24" t="s">
        <v>18</v>
      </c>
      <c r="B883" s="138" t="s">
        <v>921</v>
      </c>
      <c r="C883" s="138" t="s">
        <v>20</v>
      </c>
      <c r="D883" s="138">
        <v>110</v>
      </c>
      <c r="E883" s="138" t="s">
        <v>30</v>
      </c>
      <c r="F883" s="138">
        <v>110</v>
      </c>
      <c r="G883" s="138" t="s">
        <v>31</v>
      </c>
      <c r="H883" s="138" t="s">
        <v>3007</v>
      </c>
      <c r="I883" s="138" t="s">
        <v>3007</v>
      </c>
      <c r="J883" s="25">
        <v>0.16371186909944779</v>
      </c>
      <c r="K883" s="25">
        <v>-3.2776200000000005E-2</v>
      </c>
      <c r="L883" s="25">
        <v>-6.5288999999999998E-3</v>
      </c>
      <c r="M883" s="25">
        <v>3.3420140957961274E-2</v>
      </c>
      <c r="N883" s="25">
        <v>118</v>
      </c>
      <c r="O883" s="88">
        <v>0.2272694845181982</v>
      </c>
      <c r="P883" s="25">
        <v>-4.5437399999999996E-2</v>
      </c>
      <c r="Q883" s="25">
        <v>-3.9462000000000004E-3</v>
      </c>
      <c r="R883" s="25">
        <v>4.5608440153112009E-2</v>
      </c>
      <c r="S883" s="89">
        <v>116</v>
      </c>
      <c r="T883" s="88">
        <v>0.23911190864455265</v>
      </c>
      <c r="U883" s="25">
        <v>-4.8323999999999999E-2</v>
      </c>
      <c r="V883" s="25">
        <v>-6.8871000000000002E-3</v>
      </c>
      <c r="W883" s="25">
        <v>4.8812305030698971E-2</v>
      </c>
      <c r="X883" s="89">
        <v>118</v>
      </c>
      <c r="Y883" s="294" t="s">
        <v>3007</v>
      </c>
    </row>
    <row r="884" spans="1:25" x14ac:dyDescent="0.25">
      <c r="A884" s="28" t="s">
        <v>18</v>
      </c>
      <c r="B884" s="140" t="s">
        <v>921</v>
      </c>
      <c r="C884" s="296" t="s">
        <v>20</v>
      </c>
      <c r="D884" s="140">
        <v>110</v>
      </c>
      <c r="E884" s="140" t="s">
        <v>704</v>
      </c>
      <c r="F884" s="140">
        <v>10</v>
      </c>
      <c r="G884" s="140" t="s">
        <v>36</v>
      </c>
      <c r="H884" s="140" t="s">
        <v>3007</v>
      </c>
      <c r="I884" s="140" t="s">
        <v>259</v>
      </c>
      <c r="J884" s="29">
        <v>1.8575000532437345</v>
      </c>
      <c r="K884" s="29">
        <v>-3.2776200000000005E-2</v>
      </c>
      <c r="L884" s="29">
        <v>-6.5288999999999998E-3</v>
      </c>
      <c r="M884" s="29">
        <v>3.3420140957961274E-2</v>
      </c>
      <c r="N884" s="29">
        <v>10.4</v>
      </c>
      <c r="O884" s="35">
        <v>2.5349288657799027</v>
      </c>
      <c r="P884" s="29">
        <v>-4.5437399999999996E-2</v>
      </c>
      <c r="Q884" s="29">
        <v>-3.9462000000000004E-3</v>
      </c>
      <c r="R884" s="29">
        <v>4.5608440153112009E-2</v>
      </c>
      <c r="S884" s="92">
        <v>10.4</v>
      </c>
      <c r="T884" s="35">
        <v>2.7130005019285779</v>
      </c>
      <c r="U884" s="29">
        <v>-4.8323999999999999E-2</v>
      </c>
      <c r="V884" s="29">
        <v>-6.8871000000000002E-3</v>
      </c>
      <c r="W884" s="29">
        <v>4.8812305030698971E-2</v>
      </c>
      <c r="X884" s="92">
        <v>10.4</v>
      </c>
      <c r="Y884" s="298" t="s">
        <v>3007</v>
      </c>
    </row>
    <row r="885" spans="1:25" x14ac:dyDescent="0.25">
      <c r="A885" s="28" t="s">
        <v>18</v>
      </c>
      <c r="B885" s="140" t="s">
        <v>921</v>
      </c>
      <c r="C885" s="296" t="s">
        <v>20</v>
      </c>
      <c r="D885" s="140">
        <v>110</v>
      </c>
      <c r="E885" s="140" t="s">
        <v>922</v>
      </c>
      <c r="F885" s="140">
        <v>10</v>
      </c>
      <c r="G885" s="140" t="s">
        <v>3007</v>
      </c>
      <c r="H885" s="297">
        <v>1</v>
      </c>
      <c r="I885" s="140" t="s">
        <v>923</v>
      </c>
      <c r="J885" s="29">
        <v>1.8506517168362895</v>
      </c>
      <c r="K885" s="29">
        <v>-3.2555599999999997E-2</v>
      </c>
      <c r="L885" s="29">
        <v>-6.9870000000000002E-3</v>
      </c>
      <c r="M885" s="29">
        <v>3.3296925689318524E-2</v>
      </c>
      <c r="N885" s="29">
        <v>10.4</v>
      </c>
      <c r="O885" s="35">
        <v>2.5313293954517788</v>
      </c>
      <c r="P885" s="29">
        <v>-4.5312399999999996E-2</v>
      </c>
      <c r="Q885" s="29">
        <v>-4.5839999999999995E-3</v>
      </c>
      <c r="R885" s="29">
        <v>4.5543678482968405E-2</v>
      </c>
      <c r="S885" s="92">
        <v>10.4</v>
      </c>
      <c r="T885" s="35">
        <v>2.7067222356256497</v>
      </c>
      <c r="U885" s="29">
        <v>-4.8101399999999996E-2</v>
      </c>
      <c r="V885" s="29">
        <v>-7.6079999999999993E-3</v>
      </c>
      <c r="W885" s="29">
        <v>4.8699346463376689E-2</v>
      </c>
      <c r="X885" s="92">
        <v>10.4</v>
      </c>
      <c r="Y885" s="298" t="s">
        <v>3007</v>
      </c>
    </row>
    <row r="886" spans="1:25" x14ac:dyDescent="0.25">
      <c r="A886" s="28" t="s">
        <v>18</v>
      </c>
      <c r="B886" s="140" t="s">
        <v>921</v>
      </c>
      <c r="C886" s="296" t="s">
        <v>20</v>
      </c>
      <c r="D886" s="140">
        <v>110</v>
      </c>
      <c r="E886" s="140" t="s">
        <v>135</v>
      </c>
      <c r="F886" s="140">
        <v>10</v>
      </c>
      <c r="G886" s="140" t="s">
        <v>57</v>
      </c>
      <c r="H886" s="297">
        <v>1</v>
      </c>
      <c r="I886" s="140" t="s">
        <v>58</v>
      </c>
      <c r="J886" s="29">
        <v>0.25122276567363272</v>
      </c>
      <c r="K886" s="29">
        <v>-4.5199999999999997E-3</v>
      </c>
      <c r="L886" s="29">
        <v>0</v>
      </c>
      <c r="M886" s="29">
        <v>4.5199999999999997E-3</v>
      </c>
      <c r="N886" s="29">
        <v>10.4</v>
      </c>
      <c r="O886" s="35">
        <v>0.24678635929993176</v>
      </c>
      <c r="P886" s="29">
        <v>-4.4400000000000004E-3</v>
      </c>
      <c r="Q886" s="29">
        <v>-4.0000000000000003E-5</v>
      </c>
      <c r="R886" s="29">
        <v>4.4401801765243717E-3</v>
      </c>
      <c r="S886" s="92">
        <v>10.4</v>
      </c>
      <c r="T886" s="35">
        <v>0.24899955535793686</v>
      </c>
      <c r="U886" s="29">
        <v>-4.4800000000000005E-3</v>
      </c>
      <c r="V886" s="29">
        <v>0</v>
      </c>
      <c r="W886" s="29">
        <v>4.4800000000000005E-3</v>
      </c>
      <c r="X886" s="92">
        <v>10.4</v>
      </c>
      <c r="Y886" s="298" t="s">
        <v>3007</v>
      </c>
    </row>
    <row r="887" spans="1:25" x14ac:dyDescent="0.25">
      <c r="A887" s="30" t="s">
        <v>18</v>
      </c>
      <c r="B887" s="141" t="s">
        <v>921</v>
      </c>
      <c r="C887" s="141" t="s">
        <v>20</v>
      </c>
      <c r="D887" s="141">
        <v>110</v>
      </c>
      <c r="E887" s="141" t="s">
        <v>59</v>
      </c>
      <c r="F887" s="141">
        <v>110</v>
      </c>
      <c r="G887" s="141" t="s">
        <v>31</v>
      </c>
      <c r="H887" s="308" t="s">
        <v>3007</v>
      </c>
      <c r="I887" s="141" t="s">
        <v>3007</v>
      </c>
      <c r="J887" s="31">
        <v>0.11829833720216761</v>
      </c>
      <c r="K887" s="31">
        <v>-2.3399099999999999E-2</v>
      </c>
      <c r="L887" s="31">
        <v>-5.973E-3</v>
      </c>
      <c r="M887" s="31">
        <v>2.4149422556450497E-2</v>
      </c>
      <c r="N887" s="31">
        <v>118</v>
      </c>
      <c r="O887" s="93">
        <v>0.13138134929792689</v>
      </c>
      <c r="P887" s="31">
        <v>-2.59302E-2</v>
      </c>
      <c r="Q887" s="31">
        <v>-4.7717999999999997E-3</v>
      </c>
      <c r="R887" s="31">
        <v>2.6365609177107969E-2</v>
      </c>
      <c r="S887" s="94">
        <v>116</v>
      </c>
      <c r="T887" s="93">
        <v>0.16199256502865234</v>
      </c>
      <c r="U887" s="31">
        <v>-3.2499899999999998E-2</v>
      </c>
      <c r="V887" s="31">
        <v>-6.1094999999999995E-3</v>
      </c>
      <c r="W887" s="31">
        <v>3.3069162224949093E-2</v>
      </c>
      <c r="X887" s="94">
        <v>118</v>
      </c>
      <c r="Y887" s="299" t="s">
        <v>3007</v>
      </c>
    </row>
    <row r="888" spans="1:25" x14ac:dyDescent="0.25">
      <c r="A888" s="28" t="s">
        <v>18</v>
      </c>
      <c r="B888" s="140" t="s">
        <v>921</v>
      </c>
      <c r="C888" s="296" t="s">
        <v>20</v>
      </c>
      <c r="D888" s="140">
        <v>110</v>
      </c>
      <c r="E888" s="140" t="s">
        <v>791</v>
      </c>
      <c r="F888" s="140">
        <v>10</v>
      </c>
      <c r="G888" s="140" t="s">
        <v>36</v>
      </c>
      <c r="H888" s="297" t="s">
        <v>3007</v>
      </c>
      <c r="I888" s="140" t="s">
        <v>289</v>
      </c>
      <c r="J888" s="29">
        <v>1.3422311336399786</v>
      </c>
      <c r="K888" s="29">
        <v>-2.3399099999999999E-2</v>
      </c>
      <c r="L888" s="29">
        <v>-5.973E-3</v>
      </c>
      <c r="M888" s="29">
        <v>2.4149422556450497E-2</v>
      </c>
      <c r="N888" s="29">
        <v>10.4</v>
      </c>
      <c r="O888" s="35">
        <v>1.4654073575537998</v>
      </c>
      <c r="P888" s="29">
        <v>-2.59302E-2</v>
      </c>
      <c r="Q888" s="29">
        <v>-4.7717999999999997E-3</v>
      </c>
      <c r="R888" s="29">
        <v>2.6365609177107969E-2</v>
      </c>
      <c r="S888" s="92">
        <v>10.4</v>
      </c>
      <c r="T888" s="35">
        <v>1.8379925647481707</v>
      </c>
      <c r="U888" s="29">
        <v>-3.2499899999999998E-2</v>
      </c>
      <c r="V888" s="29">
        <v>-6.1094999999999995E-3</v>
      </c>
      <c r="W888" s="29">
        <v>3.3069162224949093E-2</v>
      </c>
      <c r="X888" s="92">
        <v>10.4</v>
      </c>
      <c r="Y888" s="298" t="s">
        <v>3007</v>
      </c>
    </row>
    <row r="889" spans="1:25" x14ac:dyDescent="0.25">
      <c r="A889" s="28" t="s">
        <v>18</v>
      </c>
      <c r="B889" s="140" t="s">
        <v>921</v>
      </c>
      <c r="C889" s="296" t="s">
        <v>20</v>
      </c>
      <c r="D889" s="140">
        <v>110</v>
      </c>
      <c r="E889" s="140" t="s">
        <v>924</v>
      </c>
      <c r="F889" s="140">
        <v>10</v>
      </c>
      <c r="G889" s="140" t="s">
        <v>3007</v>
      </c>
      <c r="H889" s="297">
        <v>1</v>
      </c>
      <c r="I889" s="140" t="s">
        <v>925</v>
      </c>
      <c r="J889" s="29">
        <v>1.3375840371428347</v>
      </c>
      <c r="K889" s="29">
        <v>-2.3268E-2</v>
      </c>
      <c r="L889" s="29">
        <v>-6.1452E-3</v>
      </c>
      <c r="M889" s="29">
        <v>2.4065811996273886E-2</v>
      </c>
      <c r="N889" s="29">
        <v>10.4</v>
      </c>
      <c r="O889" s="35">
        <v>1.4498236971080229</v>
      </c>
      <c r="P889" s="29">
        <v>-2.5614000000000001E-2</v>
      </c>
      <c r="Q889" s="29">
        <v>-4.9358000000000006E-3</v>
      </c>
      <c r="R889" s="29">
        <v>2.6085227958367551E-2</v>
      </c>
      <c r="S889" s="92">
        <v>10.4</v>
      </c>
      <c r="T889" s="35">
        <v>1.8244722007132914</v>
      </c>
      <c r="U889" s="29">
        <v>-3.2213800000000001E-2</v>
      </c>
      <c r="V889" s="29">
        <v>-6.3095999999999994E-3</v>
      </c>
      <c r="W889" s="29">
        <v>3.2825903835233539E-2</v>
      </c>
      <c r="X889" s="92">
        <v>10.4</v>
      </c>
      <c r="Y889" s="298" t="s">
        <v>3007</v>
      </c>
    </row>
    <row r="890" spans="1:25" ht="15.75" thickBot="1" x14ac:dyDescent="0.3">
      <c r="A890" s="32" t="s">
        <v>18</v>
      </c>
      <c r="B890" s="142" t="s">
        <v>921</v>
      </c>
      <c r="C890" s="305" t="s">
        <v>20</v>
      </c>
      <c r="D890" s="142">
        <v>110</v>
      </c>
      <c r="E890" s="142" t="s">
        <v>1817</v>
      </c>
      <c r="F890" s="142">
        <v>10</v>
      </c>
      <c r="G890" s="142" t="s">
        <v>57</v>
      </c>
      <c r="H890" s="307">
        <v>1</v>
      </c>
      <c r="I890" s="142" t="s">
        <v>58</v>
      </c>
      <c r="J890" s="29">
        <v>0</v>
      </c>
      <c r="K890" s="29">
        <v>-5.0000000000000001E-3</v>
      </c>
      <c r="L890" s="29">
        <v>-4.0000000000000003E-5</v>
      </c>
      <c r="M890" s="29">
        <v>5.0001599974400825E-3</v>
      </c>
      <c r="N890" s="29">
        <v>10.4</v>
      </c>
      <c r="O890" s="36">
        <v>0</v>
      </c>
      <c r="P890" s="33">
        <v>-4.8399999999999997E-3</v>
      </c>
      <c r="Q890" s="33">
        <v>0</v>
      </c>
      <c r="R890" s="33">
        <v>4.8399999999999997E-3</v>
      </c>
      <c r="S890" s="95">
        <v>10.4</v>
      </c>
      <c r="T890" s="36">
        <v>0</v>
      </c>
      <c r="U890" s="33">
        <v>-4.96E-3</v>
      </c>
      <c r="V890" s="33">
        <v>-4.0000000000000003E-5</v>
      </c>
      <c r="W890" s="33">
        <v>4.9601612877002293E-3</v>
      </c>
      <c r="X890" s="95">
        <v>10.4</v>
      </c>
      <c r="Y890" s="301" t="s">
        <v>3007</v>
      </c>
    </row>
    <row r="891" spans="1:25" x14ac:dyDescent="0.25">
      <c r="A891" s="24" t="s">
        <v>18</v>
      </c>
      <c r="B891" s="138" t="s">
        <v>926</v>
      </c>
      <c r="C891" s="138" t="s">
        <v>146</v>
      </c>
      <c r="D891" s="138">
        <v>35</v>
      </c>
      <c r="E891" s="138" t="s">
        <v>30</v>
      </c>
      <c r="F891" s="138">
        <v>35</v>
      </c>
      <c r="G891" s="138" t="s">
        <v>31</v>
      </c>
      <c r="H891" s="138" t="s">
        <v>3007</v>
      </c>
      <c r="I891" s="138" t="s">
        <v>3007</v>
      </c>
      <c r="J891" s="25">
        <v>13.126499373700714</v>
      </c>
      <c r="K891" s="25">
        <v>-0.79871999999999999</v>
      </c>
      <c r="L891" s="25">
        <v>-0.19103999999999999</v>
      </c>
      <c r="M891" s="25">
        <v>0.82124899999939116</v>
      </c>
      <c r="N891" s="25">
        <v>36.26</v>
      </c>
      <c r="O891" s="88">
        <v>11.803100353549087</v>
      </c>
      <c r="P891" s="25">
        <v>-1.16544</v>
      </c>
      <c r="Q891" s="25">
        <v>-0.22080000000000002</v>
      </c>
      <c r="R891" s="25">
        <v>1.1861715869131246</v>
      </c>
      <c r="S891" s="89">
        <v>36.770000000000003</v>
      </c>
      <c r="T891" s="88">
        <v>12.062256809338523</v>
      </c>
      <c r="U891" s="25">
        <v>-1.3228800000000001</v>
      </c>
      <c r="V891" s="25">
        <v>-0.22272</v>
      </c>
      <c r="W891" s="25">
        <v>1.3414975560171551</v>
      </c>
      <c r="X891" s="89">
        <v>35.979999999999997</v>
      </c>
      <c r="Y891" s="294" t="s">
        <v>3007</v>
      </c>
    </row>
    <row r="892" spans="1:25" x14ac:dyDescent="0.25">
      <c r="A892" s="28" t="s">
        <v>18</v>
      </c>
      <c r="B892" s="140" t="s">
        <v>926</v>
      </c>
      <c r="C892" s="296" t="s">
        <v>146</v>
      </c>
      <c r="D892" s="140">
        <v>35</v>
      </c>
      <c r="E892" s="140" t="s">
        <v>229</v>
      </c>
      <c r="F892" s="140">
        <v>6</v>
      </c>
      <c r="G892" s="140" t="s">
        <v>36</v>
      </c>
      <c r="H892" s="140" t="s">
        <v>3007</v>
      </c>
      <c r="I892" s="140" t="s">
        <v>37</v>
      </c>
      <c r="J892" s="29">
        <v>75.550296395299668</v>
      </c>
      <c r="K892" s="29">
        <v>-0.79871999999999999</v>
      </c>
      <c r="L892" s="29">
        <v>-0.19103999999999999</v>
      </c>
      <c r="M892" s="29">
        <v>0.82124899999939116</v>
      </c>
      <c r="N892" s="29">
        <v>6.3</v>
      </c>
      <c r="O892" s="35">
        <v>70</v>
      </c>
      <c r="P892" s="29">
        <v>-1.16544</v>
      </c>
      <c r="Q892" s="29">
        <v>-0.22080000000000002</v>
      </c>
      <c r="R892" s="29">
        <v>1.1861715869131246</v>
      </c>
      <c r="S892" s="92">
        <v>6.2</v>
      </c>
      <c r="T892" s="35">
        <v>70</v>
      </c>
      <c r="U892" s="29">
        <v>-1.3228800000000001</v>
      </c>
      <c r="V892" s="29">
        <v>-0.22272</v>
      </c>
      <c r="W892" s="29">
        <v>1.3414975560171551</v>
      </c>
      <c r="X892" s="92">
        <v>6.2</v>
      </c>
      <c r="Y892" s="298" t="s">
        <v>3007</v>
      </c>
    </row>
    <row r="893" spans="1:25" x14ac:dyDescent="0.25">
      <c r="A893" s="28" t="s">
        <v>18</v>
      </c>
      <c r="B893" s="140" t="s">
        <v>926</v>
      </c>
      <c r="C893" s="296" t="s">
        <v>146</v>
      </c>
      <c r="D893" s="140">
        <v>35</v>
      </c>
      <c r="E893" s="140" t="s">
        <v>927</v>
      </c>
      <c r="F893" s="140">
        <v>6</v>
      </c>
      <c r="G893" s="140" t="s">
        <v>3007</v>
      </c>
      <c r="H893" s="297">
        <v>1</v>
      </c>
      <c r="I893" s="140" t="s">
        <v>3036</v>
      </c>
      <c r="J893" s="29">
        <v>30.854568049559248</v>
      </c>
      <c r="K893" s="29">
        <v>-0.33191999999999999</v>
      </c>
      <c r="L893" s="29">
        <v>-5.3999999999999999E-2</v>
      </c>
      <c r="M893" s="29">
        <v>0.33628393717214622</v>
      </c>
      <c r="N893" s="29">
        <v>6.3</v>
      </c>
      <c r="O893" s="35">
        <v>44.738114849870854</v>
      </c>
      <c r="P893" s="29">
        <v>-0.47520000000000001</v>
      </c>
      <c r="Q893" s="29">
        <v>-6.6720000000000002E-2</v>
      </c>
      <c r="R893" s="29">
        <v>0.4798610198797148</v>
      </c>
      <c r="S893" s="92">
        <v>6.2</v>
      </c>
      <c r="T893" s="35">
        <v>50.292530351727471</v>
      </c>
      <c r="U893" s="29">
        <v>-0.53495999999999999</v>
      </c>
      <c r="V893" s="29">
        <v>-6.9360000000000005E-2</v>
      </c>
      <c r="W893" s="29">
        <v>0.53943768055262875</v>
      </c>
      <c r="X893" s="92">
        <v>6.2</v>
      </c>
      <c r="Y893" s="298" t="s">
        <v>3007</v>
      </c>
    </row>
    <row r="894" spans="1:25" x14ac:dyDescent="0.25">
      <c r="A894" s="28" t="s">
        <v>18</v>
      </c>
      <c r="B894" s="140" t="s">
        <v>926</v>
      </c>
      <c r="C894" s="296" t="s">
        <v>146</v>
      </c>
      <c r="D894" s="140">
        <v>35</v>
      </c>
      <c r="E894" s="140" t="s">
        <v>928</v>
      </c>
      <c r="F894" s="140">
        <v>6</v>
      </c>
      <c r="G894" s="140" t="s">
        <v>3007</v>
      </c>
      <c r="H894" s="297">
        <v>1</v>
      </c>
      <c r="I894" s="140" t="s">
        <v>3086</v>
      </c>
      <c r="J894" s="29">
        <v>35.708463949503304</v>
      </c>
      <c r="K894" s="29">
        <v>-0.378</v>
      </c>
      <c r="L894" s="29">
        <v>-9.264E-2</v>
      </c>
      <c r="M894" s="29">
        <v>0.3891865485856365</v>
      </c>
      <c r="N894" s="29">
        <v>6.3</v>
      </c>
      <c r="O894" s="35">
        <v>56.098665459098058</v>
      </c>
      <c r="P894" s="29">
        <v>-0.58967999999999998</v>
      </c>
      <c r="Q894" s="29">
        <v>-0.1152</v>
      </c>
      <c r="R894" s="29">
        <v>0.60082738153316551</v>
      </c>
      <c r="S894" s="92">
        <v>6.2</v>
      </c>
      <c r="T894" s="35">
        <v>64.48513427188503</v>
      </c>
      <c r="U894" s="29">
        <v>-0.68279999999999996</v>
      </c>
      <c r="V894" s="29">
        <v>-0.11040000000000001</v>
      </c>
      <c r="W894" s="29">
        <v>0.69166755020023885</v>
      </c>
      <c r="X894" s="92">
        <v>6.2</v>
      </c>
      <c r="Y894" s="298" t="s">
        <v>3007</v>
      </c>
    </row>
    <row r="895" spans="1:25" x14ac:dyDescent="0.25">
      <c r="A895" s="28" t="s">
        <v>18</v>
      </c>
      <c r="B895" s="140" t="s">
        <v>926</v>
      </c>
      <c r="C895" s="296" t="s">
        <v>146</v>
      </c>
      <c r="D895" s="140">
        <v>35</v>
      </c>
      <c r="E895" s="140" t="s">
        <v>929</v>
      </c>
      <c r="F895" s="140">
        <v>6</v>
      </c>
      <c r="G895" s="140" t="s">
        <v>3007</v>
      </c>
      <c r="H895" s="297">
        <v>1</v>
      </c>
      <c r="I895" s="140" t="s">
        <v>3087</v>
      </c>
      <c r="J895" s="29">
        <v>0</v>
      </c>
      <c r="K895" s="29">
        <v>0</v>
      </c>
      <c r="L895" s="29">
        <v>0</v>
      </c>
      <c r="M895" s="29">
        <v>0</v>
      </c>
      <c r="N895" s="29" t="s">
        <v>39</v>
      </c>
      <c r="O895" s="35">
        <v>0</v>
      </c>
      <c r="P895" s="29">
        <v>0</v>
      </c>
      <c r="Q895" s="29">
        <v>0</v>
      </c>
      <c r="R895" s="29">
        <v>0</v>
      </c>
      <c r="S895" s="92" t="s">
        <v>39</v>
      </c>
      <c r="T895" s="35">
        <v>0</v>
      </c>
      <c r="U895" s="29">
        <v>0</v>
      </c>
      <c r="V895" s="29">
        <v>-1.7999999999999998E-4</v>
      </c>
      <c r="W895" s="29">
        <v>1.7999999999999998E-4</v>
      </c>
      <c r="X895" s="92" t="s">
        <v>39</v>
      </c>
      <c r="Y895" s="298" t="s">
        <v>3007</v>
      </c>
    </row>
    <row r="896" spans="1:25" x14ac:dyDescent="0.25">
      <c r="A896" s="28" t="s">
        <v>18</v>
      </c>
      <c r="B896" s="140" t="s">
        <v>926</v>
      </c>
      <c r="C896" s="296" t="s">
        <v>146</v>
      </c>
      <c r="D896" s="140">
        <v>35</v>
      </c>
      <c r="E896" s="140" t="s">
        <v>930</v>
      </c>
      <c r="F896" s="140">
        <v>6</v>
      </c>
      <c r="G896" s="140" t="s">
        <v>3007</v>
      </c>
      <c r="H896" s="297">
        <v>1</v>
      </c>
      <c r="I896" s="140" t="s">
        <v>3087</v>
      </c>
      <c r="J896" s="29">
        <v>0</v>
      </c>
      <c r="K896" s="29">
        <v>0</v>
      </c>
      <c r="L896" s="29">
        <v>0</v>
      </c>
      <c r="M896" s="29">
        <v>0</v>
      </c>
      <c r="N896" s="29" t="s">
        <v>39</v>
      </c>
      <c r="O896" s="35">
        <v>0</v>
      </c>
      <c r="P896" s="29">
        <v>0</v>
      </c>
      <c r="Q896" s="29">
        <v>0</v>
      </c>
      <c r="R896" s="29">
        <v>0</v>
      </c>
      <c r="S896" s="92" t="s">
        <v>39</v>
      </c>
      <c r="T896" s="35">
        <v>0</v>
      </c>
      <c r="U896" s="29">
        <v>0</v>
      </c>
      <c r="V896" s="29">
        <v>0</v>
      </c>
      <c r="W896" s="29">
        <v>0</v>
      </c>
      <c r="X896" s="92" t="s">
        <v>39</v>
      </c>
      <c r="Y896" s="298" t="s">
        <v>3007</v>
      </c>
    </row>
    <row r="897" spans="1:25" x14ac:dyDescent="0.25">
      <c r="A897" s="28" t="s">
        <v>18</v>
      </c>
      <c r="B897" s="140" t="s">
        <v>926</v>
      </c>
      <c r="C897" s="296" t="s">
        <v>146</v>
      </c>
      <c r="D897" s="140">
        <v>35</v>
      </c>
      <c r="E897" s="140" t="s">
        <v>931</v>
      </c>
      <c r="F897" s="140">
        <v>6</v>
      </c>
      <c r="G897" s="140" t="s">
        <v>3007</v>
      </c>
      <c r="H897" s="297">
        <v>1</v>
      </c>
      <c r="I897" s="140" t="s">
        <v>3087</v>
      </c>
      <c r="J897" s="29">
        <v>8.9722667719614577</v>
      </c>
      <c r="K897" s="29">
        <v>-8.8079999999999992E-2</v>
      </c>
      <c r="L897" s="29">
        <v>-4.2479999999999997E-2</v>
      </c>
      <c r="M897" s="29">
        <v>9.7788735547607919E-2</v>
      </c>
      <c r="N897" s="29">
        <v>6.3</v>
      </c>
      <c r="O897" s="35">
        <v>9.9178159674785622</v>
      </c>
      <c r="P897" s="29">
        <v>-9.9839999999999998E-2</v>
      </c>
      <c r="Q897" s="29">
        <v>-3.6719999999999996E-2</v>
      </c>
      <c r="R897" s="29">
        <v>0.10637849406717506</v>
      </c>
      <c r="S897" s="92">
        <v>6.2</v>
      </c>
      <c r="T897" s="35">
        <v>10.687849949355231</v>
      </c>
      <c r="U897" s="29">
        <v>-0.10704000000000001</v>
      </c>
      <c r="V897" s="29">
        <v>-4.104E-2</v>
      </c>
      <c r="W897" s="29">
        <v>0.1146378785567842</v>
      </c>
      <c r="X897" s="92">
        <v>6.2</v>
      </c>
      <c r="Y897" s="298" t="s">
        <v>3007</v>
      </c>
    </row>
    <row r="898" spans="1:25" x14ac:dyDescent="0.25">
      <c r="A898" s="28" t="s">
        <v>18</v>
      </c>
      <c r="B898" s="140" t="s">
        <v>926</v>
      </c>
      <c r="C898" s="296" t="s">
        <v>146</v>
      </c>
      <c r="D898" s="140">
        <v>35</v>
      </c>
      <c r="E898" s="140" t="s">
        <v>932</v>
      </c>
      <c r="F898" s="140">
        <v>6</v>
      </c>
      <c r="G898" s="140" t="s">
        <v>3007</v>
      </c>
      <c r="H898" s="297">
        <v>1</v>
      </c>
      <c r="I898" s="140" t="s">
        <v>3087</v>
      </c>
      <c r="J898" s="29">
        <v>0</v>
      </c>
      <c r="K898" s="29">
        <v>0</v>
      </c>
      <c r="L898" s="29">
        <v>0</v>
      </c>
      <c r="M898" s="29">
        <v>0</v>
      </c>
      <c r="N898" s="29" t="s">
        <v>39</v>
      </c>
      <c r="O898" s="35">
        <v>0</v>
      </c>
      <c r="P898" s="29">
        <v>0</v>
      </c>
      <c r="Q898" s="29">
        <v>0</v>
      </c>
      <c r="R898" s="29">
        <v>0</v>
      </c>
      <c r="S898" s="92" t="s">
        <v>39</v>
      </c>
      <c r="T898" s="35">
        <v>0</v>
      </c>
      <c r="U898" s="29">
        <v>0</v>
      </c>
      <c r="V898" s="29">
        <v>0</v>
      </c>
      <c r="W898" s="29">
        <v>0</v>
      </c>
      <c r="X898" s="92" t="s">
        <v>39</v>
      </c>
      <c r="Y898" s="298" t="s">
        <v>3007</v>
      </c>
    </row>
    <row r="899" spans="1:25" x14ac:dyDescent="0.25">
      <c r="A899" s="28" t="s">
        <v>18</v>
      </c>
      <c r="B899" s="140" t="s">
        <v>926</v>
      </c>
      <c r="C899" s="296" t="s">
        <v>146</v>
      </c>
      <c r="D899" s="140">
        <v>35</v>
      </c>
      <c r="E899" s="140" t="s">
        <v>56</v>
      </c>
      <c r="F899" s="140">
        <v>6</v>
      </c>
      <c r="G899" s="140" t="s">
        <v>57</v>
      </c>
      <c r="H899" s="297">
        <v>1</v>
      </c>
      <c r="I899" s="140" t="s">
        <v>58</v>
      </c>
      <c r="J899" s="29">
        <v>0</v>
      </c>
      <c r="K899" s="29">
        <v>-1.6799999999999999E-3</v>
      </c>
      <c r="L899" s="29">
        <v>-1.1E-4</v>
      </c>
      <c r="M899" s="29">
        <v>1.6835973390332973E-3</v>
      </c>
      <c r="N899" s="29">
        <v>6.3</v>
      </c>
      <c r="O899" s="35">
        <v>0</v>
      </c>
      <c r="P899" s="29">
        <v>-1.6000000000000001E-3</v>
      </c>
      <c r="Q899" s="29">
        <v>-1E-4</v>
      </c>
      <c r="R899" s="29">
        <v>1.6031219541881396E-3</v>
      </c>
      <c r="S899" s="92">
        <v>6.2</v>
      </c>
      <c r="T899" s="35">
        <v>0</v>
      </c>
      <c r="U899" s="29">
        <v>-1.6149999999999999E-3</v>
      </c>
      <c r="V899" s="29">
        <v>-1.0499999999999999E-4</v>
      </c>
      <c r="W899" s="29">
        <v>1.6184097132679351E-3</v>
      </c>
      <c r="X899" s="92">
        <v>6.2</v>
      </c>
      <c r="Y899" s="298" t="s">
        <v>3007</v>
      </c>
    </row>
    <row r="900" spans="1:25" x14ac:dyDescent="0.25">
      <c r="A900" s="30" t="s">
        <v>18</v>
      </c>
      <c r="B900" s="141" t="s">
        <v>926</v>
      </c>
      <c r="C900" s="141" t="s">
        <v>146</v>
      </c>
      <c r="D900" s="141">
        <v>35</v>
      </c>
      <c r="E900" s="141" t="s">
        <v>59</v>
      </c>
      <c r="F900" s="141">
        <v>35</v>
      </c>
      <c r="G900" s="141" t="s">
        <v>31</v>
      </c>
      <c r="H900" s="141" t="s">
        <v>3007</v>
      </c>
      <c r="I900" s="141" t="s">
        <v>3007</v>
      </c>
      <c r="J900" s="31">
        <v>15.984347781052893</v>
      </c>
      <c r="K900" s="31">
        <v>-0.99263999999999997</v>
      </c>
      <c r="L900" s="31">
        <v>-0.25919999999999999</v>
      </c>
      <c r="M900" s="31">
        <v>1.0259233936313179</v>
      </c>
      <c r="N900" s="31">
        <v>37.1</v>
      </c>
      <c r="O900" s="93">
        <v>17.591554748519421</v>
      </c>
      <c r="P900" s="31">
        <v>-1.0704</v>
      </c>
      <c r="Q900" s="31">
        <v>-0.31680000000000003</v>
      </c>
      <c r="R900" s="31">
        <v>1.1162967347439479</v>
      </c>
      <c r="S900" s="94">
        <v>36.68</v>
      </c>
      <c r="T900" s="93">
        <v>19.554257403289689</v>
      </c>
      <c r="U900" s="31">
        <v>-1.2172799999999999</v>
      </c>
      <c r="V900" s="31">
        <v>-0.26400000000000001</v>
      </c>
      <c r="W900" s="31">
        <v>1.2455788206291885</v>
      </c>
      <c r="X900" s="94">
        <v>36.82</v>
      </c>
      <c r="Y900" s="299" t="s">
        <v>3007</v>
      </c>
    </row>
    <row r="901" spans="1:25" x14ac:dyDescent="0.25">
      <c r="A901" s="28" t="s">
        <v>18</v>
      </c>
      <c r="B901" s="140" t="s">
        <v>926</v>
      </c>
      <c r="C901" s="296" t="s">
        <v>146</v>
      </c>
      <c r="D901" s="140">
        <v>35</v>
      </c>
      <c r="E901" s="140" t="s">
        <v>242</v>
      </c>
      <c r="F901" s="140">
        <v>6</v>
      </c>
      <c r="G901" s="140" t="s">
        <v>36</v>
      </c>
      <c r="H901" s="140" t="s">
        <v>3007</v>
      </c>
      <c r="I901" s="140" t="s">
        <v>243</v>
      </c>
      <c r="J901" s="29">
        <v>95.648274625332633</v>
      </c>
      <c r="K901" s="29">
        <v>-0.99263999999999997</v>
      </c>
      <c r="L901" s="29">
        <v>-0.25919999999999999</v>
      </c>
      <c r="M901" s="29">
        <v>1.0259233936313179</v>
      </c>
      <c r="N901" s="29">
        <v>6.2</v>
      </c>
      <c r="O901" s="35">
        <v>102.42194098026863</v>
      </c>
      <c r="P901" s="29">
        <v>-1.0704</v>
      </c>
      <c r="Q901" s="29">
        <v>-0.31680000000000003</v>
      </c>
      <c r="R901" s="29">
        <v>1.1162967347439479</v>
      </c>
      <c r="S901" s="92">
        <v>6.3</v>
      </c>
      <c r="T901" s="35">
        <v>116.12705767566553</v>
      </c>
      <c r="U901" s="29">
        <v>-1.2172799999999999</v>
      </c>
      <c r="V901" s="29">
        <v>-0.26400000000000001</v>
      </c>
      <c r="W901" s="29">
        <v>1.2455788206291885</v>
      </c>
      <c r="X901" s="92">
        <v>6.2</v>
      </c>
      <c r="Y901" s="298" t="s">
        <v>3007</v>
      </c>
    </row>
    <row r="902" spans="1:25" x14ac:dyDescent="0.25">
      <c r="A902" s="28" t="s">
        <v>18</v>
      </c>
      <c r="B902" s="140" t="s">
        <v>926</v>
      </c>
      <c r="C902" s="296" t="s">
        <v>146</v>
      </c>
      <c r="D902" s="140">
        <v>35</v>
      </c>
      <c r="E902" s="140" t="s">
        <v>933</v>
      </c>
      <c r="F902" s="140">
        <v>6</v>
      </c>
      <c r="G902" s="140" t="s">
        <v>3007</v>
      </c>
      <c r="H902" s="140">
        <v>2</v>
      </c>
      <c r="I902" s="140" t="s">
        <v>3087</v>
      </c>
      <c r="J902" s="29">
        <v>0</v>
      </c>
      <c r="K902" s="29">
        <v>0</v>
      </c>
      <c r="L902" s="29">
        <v>0</v>
      </c>
      <c r="M902" s="29">
        <v>0</v>
      </c>
      <c r="N902" s="29" t="s">
        <v>39</v>
      </c>
      <c r="O902" s="35">
        <v>0</v>
      </c>
      <c r="P902" s="29">
        <v>0</v>
      </c>
      <c r="Q902" s="29">
        <v>0</v>
      </c>
      <c r="R902" s="29">
        <v>0</v>
      </c>
      <c r="S902" s="92" t="s">
        <v>39</v>
      </c>
      <c r="T902" s="35">
        <v>0</v>
      </c>
      <c r="U902" s="29">
        <v>0</v>
      </c>
      <c r="V902" s="29">
        <v>0</v>
      </c>
      <c r="W902" s="29">
        <v>0</v>
      </c>
      <c r="X902" s="92" t="s">
        <v>39</v>
      </c>
      <c r="Y902" s="298" t="s">
        <v>3007</v>
      </c>
    </row>
    <row r="903" spans="1:25" x14ac:dyDescent="0.25">
      <c r="A903" s="28" t="s">
        <v>18</v>
      </c>
      <c r="B903" s="140" t="s">
        <v>926</v>
      </c>
      <c r="C903" s="296" t="s">
        <v>146</v>
      </c>
      <c r="D903" s="140">
        <v>35</v>
      </c>
      <c r="E903" s="140" t="s">
        <v>934</v>
      </c>
      <c r="F903" s="140">
        <v>6</v>
      </c>
      <c r="G903" s="140" t="s">
        <v>3007</v>
      </c>
      <c r="H903" s="140">
        <v>2</v>
      </c>
      <c r="I903" s="140" t="s">
        <v>3087</v>
      </c>
      <c r="J903" s="29">
        <v>44.826643258516249</v>
      </c>
      <c r="K903" s="29">
        <v>-0.47399999999999998</v>
      </c>
      <c r="L903" s="29">
        <v>-8.0640000000000003E-2</v>
      </c>
      <c r="M903" s="29">
        <v>0.48081057559084533</v>
      </c>
      <c r="N903" s="29">
        <v>6.2</v>
      </c>
      <c r="O903" s="35">
        <v>45.476193620838728</v>
      </c>
      <c r="P903" s="29">
        <v>-0.48912</v>
      </c>
      <c r="Q903" s="29">
        <v>-8.0159999999999995E-2</v>
      </c>
      <c r="R903" s="29">
        <v>0.49564503427352119</v>
      </c>
      <c r="S903" s="92">
        <v>6.3</v>
      </c>
      <c r="T903" s="35">
        <v>56.985118082578623</v>
      </c>
      <c r="U903" s="29">
        <v>-0.60455999999999999</v>
      </c>
      <c r="V903" s="29">
        <v>-0.09</v>
      </c>
      <c r="W903" s="29">
        <v>0.61122237655373834</v>
      </c>
      <c r="X903" s="92">
        <v>6.2</v>
      </c>
      <c r="Y903" s="298" t="s">
        <v>3007</v>
      </c>
    </row>
    <row r="904" spans="1:25" x14ac:dyDescent="0.25">
      <c r="A904" s="28" t="s">
        <v>18</v>
      </c>
      <c r="B904" s="140" t="s">
        <v>926</v>
      </c>
      <c r="C904" s="296" t="s">
        <v>146</v>
      </c>
      <c r="D904" s="140">
        <v>35</v>
      </c>
      <c r="E904" s="140" t="s">
        <v>935</v>
      </c>
      <c r="F904" s="140">
        <v>6</v>
      </c>
      <c r="G904" s="140" t="s">
        <v>3007</v>
      </c>
      <c r="H904" s="140">
        <v>2</v>
      </c>
      <c r="I904" s="140" t="s">
        <v>3087</v>
      </c>
      <c r="J904" s="29">
        <v>0</v>
      </c>
      <c r="K904" s="29">
        <v>0</v>
      </c>
      <c r="L904" s="29">
        <v>0</v>
      </c>
      <c r="M904" s="29">
        <v>0</v>
      </c>
      <c r="N904" s="29" t="s">
        <v>39</v>
      </c>
      <c r="O904" s="35">
        <v>0</v>
      </c>
      <c r="P904" s="29">
        <v>0</v>
      </c>
      <c r="Q904" s="29">
        <v>0</v>
      </c>
      <c r="R904" s="29">
        <v>0</v>
      </c>
      <c r="S904" s="92" t="s">
        <v>39</v>
      </c>
      <c r="T904" s="35">
        <v>0</v>
      </c>
      <c r="U904" s="29">
        <v>0</v>
      </c>
      <c r="V904" s="29">
        <v>0</v>
      </c>
      <c r="W904" s="29">
        <v>0</v>
      </c>
      <c r="X904" s="92" t="s">
        <v>39</v>
      </c>
      <c r="Y904" s="298" t="s">
        <v>3007</v>
      </c>
    </row>
    <row r="905" spans="1:25" x14ac:dyDescent="0.25">
      <c r="A905" s="28" t="s">
        <v>18</v>
      </c>
      <c r="B905" s="140" t="s">
        <v>926</v>
      </c>
      <c r="C905" s="296" t="s">
        <v>146</v>
      </c>
      <c r="D905" s="140">
        <v>35</v>
      </c>
      <c r="E905" s="140" t="s">
        <v>936</v>
      </c>
      <c r="F905" s="140">
        <v>6</v>
      </c>
      <c r="G905" s="140" t="s">
        <v>3007</v>
      </c>
      <c r="H905" s="140">
        <v>2</v>
      </c>
      <c r="I905" s="140" t="s">
        <v>3036</v>
      </c>
      <c r="J905" s="29">
        <v>32.856713384989561</v>
      </c>
      <c r="K905" s="29">
        <v>-0.34614</v>
      </c>
      <c r="L905" s="29">
        <v>-6.6239999999999993E-2</v>
      </c>
      <c r="M905" s="29">
        <v>0.35242110776739805</v>
      </c>
      <c r="N905" s="29">
        <v>6.2</v>
      </c>
      <c r="O905" s="35">
        <v>34.148085205479539</v>
      </c>
      <c r="P905" s="29">
        <v>-0.36468</v>
      </c>
      <c r="Q905" s="29">
        <v>-7.4340000000000003E-2</v>
      </c>
      <c r="R905" s="29">
        <v>0.37217998065452151</v>
      </c>
      <c r="S905" s="92">
        <v>6.3</v>
      </c>
      <c r="T905" s="35">
        <v>40.398414224968825</v>
      </c>
      <c r="U905" s="29">
        <v>-0.42731999999999998</v>
      </c>
      <c r="V905" s="29">
        <v>-7.1819999999999995E-2</v>
      </c>
      <c r="W905" s="29">
        <v>0.4333133909770156</v>
      </c>
      <c r="X905" s="92">
        <v>6.2</v>
      </c>
      <c r="Y905" s="298" t="s">
        <v>3007</v>
      </c>
    </row>
    <row r="906" spans="1:25" x14ac:dyDescent="0.25">
      <c r="A906" s="28" t="s">
        <v>18</v>
      </c>
      <c r="B906" s="140" t="s">
        <v>926</v>
      </c>
      <c r="C906" s="296" t="s">
        <v>146</v>
      </c>
      <c r="D906" s="140">
        <v>35</v>
      </c>
      <c r="E906" s="140" t="s">
        <v>937</v>
      </c>
      <c r="F906" s="140">
        <v>6</v>
      </c>
      <c r="G906" s="140" t="s">
        <v>3007</v>
      </c>
      <c r="H906" s="140">
        <v>2</v>
      </c>
      <c r="I906" s="140" t="s">
        <v>3087</v>
      </c>
      <c r="J906" s="29">
        <v>16.902048078780915</v>
      </c>
      <c r="K906" s="29">
        <v>-0.15696000000000002</v>
      </c>
      <c r="L906" s="29">
        <v>-9.0719999999999995E-2</v>
      </c>
      <c r="M906" s="29">
        <v>0.18129136769300408</v>
      </c>
      <c r="N906" s="29">
        <v>6.2</v>
      </c>
      <c r="O906" s="35">
        <v>25.142522148676996</v>
      </c>
      <c r="P906" s="29">
        <v>-0.22284000000000001</v>
      </c>
      <c r="Q906" s="29">
        <v>-0.15947999999999998</v>
      </c>
      <c r="R906" s="29">
        <v>0.27402834889843058</v>
      </c>
      <c r="S906" s="92">
        <v>6.3</v>
      </c>
      <c r="T906" s="35">
        <v>18.477505806611369</v>
      </c>
      <c r="U906" s="29">
        <v>-0.17352000000000001</v>
      </c>
      <c r="V906" s="29">
        <v>-9.5760000000000012E-2</v>
      </c>
      <c r="W906" s="29">
        <v>0.19818972728171358</v>
      </c>
      <c r="X906" s="92">
        <v>6.2</v>
      </c>
      <c r="Y906" s="298" t="s">
        <v>3007</v>
      </c>
    </row>
    <row r="907" spans="1:25" x14ac:dyDescent="0.25">
      <c r="A907" s="28" t="s">
        <v>18</v>
      </c>
      <c r="B907" s="140" t="s">
        <v>926</v>
      </c>
      <c r="C907" s="296" t="s">
        <v>146</v>
      </c>
      <c r="D907" s="140">
        <v>35</v>
      </c>
      <c r="E907" s="140" t="s">
        <v>938</v>
      </c>
      <c r="F907" s="140">
        <v>6</v>
      </c>
      <c r="G907" s="140" t="s">
        <v>3007</v>
      </c>
      <c r="H907" s="140">
        <v>2</v>
      </c>
      <c r="I907" s="140" t="s">
        <v>3087</v>
      </c>
      <c r="J907" s="29">
        <v>1.1277469964400746</v>
      </c>
      <c r="K907" s="29">
        <v>-7.1999999999999998E-3</v>
      </c>
      <c r="L907" s="29">
        <v>-9.7200000000000012E-3</v>
      </c>
      <c r="M907" s="29">
        <v>1.2096214283816239E-2</v>
      </c>
      <c r="N907" s="29">
        <v>6.2</v>
      </c>
      <c r="O907" s="35">
        <v>1.0472560767952233</v>
      </c>
      <c r="P907" s="29">
        <v>-7.0199999999999993E-3</v>
      </c>
      <c r="Q907" s="29">
        <v>-8.9999999999999993E-3</v>
      </c>
      <c r="R907" s="29">
        <v>1.1414043980991136E-2</v>
      </c>
      <c r="S907" s="92">
        <v>6.3</v>
      </c>
      <c r="T907" s="35">
        <v>1.0804308590369485</v>
      </c>
      <c r="U907" s="29">
        <v>-7.92E-3</v>
      </c>
      <c r="V907" s="29">
        <v>-8.4600000000000005E-3</v>
      </c>
      <c r="W907" s="29">
        <v>1.1588701394030308E-2</v>
      </c>
      <c r="X907" s="92">
        <v>6.2</v>
      </c>
      <c r="Y907" s="298" t="s">
        <v>3007</v>
      </c>
    </row>
    <row r="908" spans="1:25" x14ac:dyDescent="0.25">
      <c r="A908" s="28" t="s">
        <v>18</v>
      </c>
      <c r="B908" s="140" t="s">
        <v>926</v>
      </c>
      <c r="C908" s="296" t="s">
        <v>146</v>
      </c>
      <c r="D908" s="140">
        <v>35</v>
      </c>
      <c r="E908" s="140" t="s">
        <v>939</v>
      </c>
      <c r="F908" s="140">
        <v>6</v>
      </c>
      <c r="G908" s="140" t="s">
        <v>3007</v>
      </c>
      <c r="H908" s="140">
        <v>2</v>
      </c>
      <c r="I908" s="140" t="s">
        <v>3087</v>
      </c>
      <c r="J908" s="29">
        <v>0</v>
      </c>
      <c r="K908" s="29">
        <v>0</v>
      </c>
      <c r="L908" s="29">
        <v>0</v>
      </c>
      <c r="M908" s="29">
        <v>0</v>
      </c>
      <c r="N908" s="29" t="s">
        <v>39</v>
      </c>
      <c r="O908" s="35">
        <v>0</v>
      </c>
      <c r="P908" s="29">
        <v>0</v>
      </c>
      <c r="Q908" s="29">
        <v>0</v>
      </c>
      <c r="R908" s="29">
        <v>0</v>
      </c>
      <c r="S908" s="92" t="s">
        <v>39</v>
      </c>
      <c r="T908" s="35">
        <v>0</v>
      </c>
      <c r="U908" s="29">
        <v>0</v>
      </c>
      <c r="V908" s="29">
        <v>0</v>
      </c>
      <c r="W908" s="29">
        <v>0</v>
      </c>
      <c r="X908" s="92" t="s">
        <v>39</v>
      </c>
      <c r="Y908" s="298" t="s">
        <v>3007</v>
      </c>
    </row>
    <row r="909" spans="1:25" x14ac:dyDescent="0.25">
      <c r="A909" s="28" t="s">
        <v>18</v>
      </c>
      <c r="B909" s="140" t="s">
        <v>926</v>
      </c>
      <c r="C909" s="296" t="s">
        <v>146</v>
      </c>
      <c r="D909" s="140">
        <v>35</v>
      </c>
      <c r="E909" s="140" t="s">
        <v>2745</v>
      </c>
      <c r="F909" s="140">
        <v>6</v>
      </c>
      <c r="G909" s="140" t="s">
        <v>3007</v>
      </c>
      <c r="H909" s="140">
        <v>2</v>
      </c>
      <c r="I909" s="140" t="s">
        <v>3087</v>
      </c>
      <c r="J909" s="29">
        <v>0</v>
      </c>
      <c r="K909" s="29">
        <v>0</v>
      </c>
      <c r="L909" s="29">
        <v>0</v>
      </c>
      <c r="M909" s="29">
        <v>0</v>
      </c>
      <c r="N909" s="29">
        <v>6.2</v>
      </c>
      <c r="O909" s="35">
        <v>0</v>
      </c>
      <c r="P909" s="29">
        <v>0</v>
      </c>
      <c r="Q909" s="29">
        <v>0</v>
      </c>
      <c r="R909" s="29">
        <v>0</v>
      </c>
      <c r="S909" s="92">
        <v>6.3</v>
      </c>
      <c r="T909" s="35">
        <v>0</v>
      </c>
      <c r="U909" s="29">
        <v>0</v>
      </c>
      <c r="V909" s="29">
        <v>0</v>
      </c>
      <c r="W909" s="29">
        <v>0</v>
      </c>
      <c r="X909" s="92">
        <v>6.2</v>
      </c>
      <c r="Y909" s="298" t="s">
        <v>3007</v>
      </c>
    </row>
    <row r="910" spans="1:25" ht="15.75" thickBot="1" x14ac:dyDescent="0.3">
      <c r="A910" s="32" t="s">
        <v>18</v>
      </c>
      <c r="B910" s="142" t="s">
        <v>926</v>
      </c>
      <c r="C910" s="305" t="s">
        <v>146</v>
      </c>
      <c r="D910" s="142">
        <v>35</v>
      </c>
      <c r="E910" s="142" t="s">
        <v>75</v>
      </c>
      <c r="F910" s="142">
        <v>6</v>
      </c>
      <c r="G910" s="142" t="s">
        <v>57</v>
      </c>
      <c r="H910" s="142">
        <v>2</v>
      </c>
      <c r="I910" s="142" t="s">
        <v>58</v>
      </c>
      <c r="J910" s="29">
        <v>0</v>
      </c>
      <c r="K910" s="29">
        <v>-1.4999999999999999E-5</v>
      </c>
      <c r="L910" s="29">
        <v>-5.0000000000000004E-6</v>
      </c>
      <c r="M910" s="29">
        <v>1.5811388300841894E-5</v>
      </c>
      <c r="N910" s="29">
        <v>6.2</v>
      </c>
      <c r="O910" s="36">
        <v>0</v>
      </c>
      <c r="P910" s="33">
        <v>-1.4999999999999999E-5</v>
      </c>
      <c r="Q910" s="33">
        <v>-5.0000000000000004E-6</v>
      </c>
      <c r="R910" s="33">
        <v>1.5811388300841894E-5</v>
      </c>
      <c r="S910" s="95">
        <v>6.3</v>
      </c>
      <c r="T910" s="36">
        <v>0</v>
      </c>
      <c r="U910" s="33">
        <v>-1.0000000000000001E-5</v>
      </c>
      <c r="V910" s="33">
        <v>-5.0000000000000004E-6</v>
      </c>
      <c r="W910" s="33">
        <v>1.1180339887498951E-5</v>
      </c>
      <c r="X910" s="95">
        <v>6.2</v>
      </c>
      <c r="Y910" s="301" t="s">
        <v>3007</v>
      </c>
    </row>
    <row r="911" spans="1:25" x14ac:dyDescent="0.25">
      <c r="A911" s="24" t="s">
        <v>18</v>
      </c>
      <c r="B911" s="138" t="s">
        <v>940</v>
      </c>
      <c r="C911" s="138" t="s">
        <v>3008</v>
      </c>
      <c r="D911" s="138">
        <v>6</v>
      </c>
      <c r="E911" s="138" t="s">
        <v>2826</v>
      </c>
      <c r="F911" s="138">
        <v>0</v>
      </c>
      <c r="G911" s="138" t="s">
        <v>3007</v>
      </c>
      <c r="H911" s="138" t="s">
        <v>3007</v>
      </c>
      <c r="I911" s="138" t="s">
        <v>3007</v>
      </c>
      <c r="J911" s="25">
        <v>0</v>
      </c>
      <c r="K911" s="25">
        <v>-2.04</v>
      </c>
      <c r="L911" s="25">
        <v>-0.64</v>
      </c>
      <c r="M911" s="25">
        <v>0</v>
      </c>
      <c r="N911" s="25">
        <v>0</v>
      </c>
      <c r="O911" s="88">
        <v>0</v>
      </c>
      <c r="P911" s="25">
        <v>-2.44</v>
      </c>
      <c r="Q911" s="25">
        <v>-0.625</v>
      </c>
      <c r="R911" s="25">
        <v>0</v>
      </c>
      <c r="S911" s="89">
        <v>0</v>
      </c>
      <c r="T911" s="88">
        <v>0</v>
      </c>
      <c r="U911" s="25">
        <v>-2.35</v>
      </c>
      <c r="V911" s="25">
        <v>-0.6</v>
      </c>
      <c r="W911" s="25">
        <v>0</v>
      </c>
      <c r="X911" s="89">
        <v>0</v>
      </c>
      <c r="Y911" s="294" t="s">
        <v>3007</v>
      </c>
    </row>
    <row r="912" spans="1:25" x14ac:dyDescent="0.25">
      <c r="A912" s="28" t="s">
        <v>18</v>
      </c>
      <c r="B912" s="140" t="s">
        <v>940</v>
      </c>
      <c r="C912" s="296" t="s">
        <v>3008</v>
      </c>
      <c r="D912" s="140">
        <v>6</v>
      </c>
      <c r="E912" s="140" t="s">
        <v>2746</v>
      </c>
      <c r="F912" s="140">
        <v>35</v>
      </c>
      <c r="G912" s="140" t="s">
        <v>31</v>
      </c>
      <c r="H912" s="140" t="s">
        <v>3007</v>
      </c>
      <c r="I912" s="140" t="s">
        <v>3007</v>
      </c>
      <c r="J912" s="29">
        <v>30.613348441279488</v>
      </c>
      <c r="K912" s="29">
        <v>-0.33095999999999998</v>
      </c>
      <c r="L912" s="29">
        <v>-3.7920000000000002E-2</v>
      </c>
      <c r="M912" s="29">
        <v>0.33312527373347101</v>
      </c>
      <c r="N912" s="29">
        <v>6.29</v>
      </c>
      <c r="O912" s="35">
        <v>48.338832786652759</v>
      </c>
      <c r="P912" s="29">
        <v>-0.52488000000000001</v>
      </c>
      <c r="Q912" s="29">
        <v>-3.4439999999999998E-2</v>
      </c>
      <c r="R912" s="29">
        <v>0</v>
      </c>
      <c r="S912" s="92">
        <v>6.29</v>
      </c>
      <c r="T912" s="35">
        <v>49.980707929668746</v>
      </c>
      <c r="U912" s="29">
        <v>-0.54203999999999997</v>
      </c>
      <c r="V912" s="29">
        <v>-4.4639999999999999E-2</v>
      </c>
      <c r="W912" s="29">
        <v>0.54387506947827646</v>
      </c>
      <c r="X912" s="92">
        <v>6.29</v>
      </c>
      <c r="Y912" s="298" t="s">
        <v>3007</v>
      </c>
    </row>
    <row r="913" spans="1:25" x14ac:dyDescent="0.25">
      <c r="A913" s="28" t="s">
        <v>18</v>
      </c>
      <c r="B913" s="140" t="s">
        <v>940</v>
      </c>
      <c r="C913" s="296" t="s">
        <v>3008</v>
      </c>
      <c r="D913" s="140">
        <v>6</v>
      </c>
      <c r="E913" s="140" t="s">
        <v>941</v>
      </c>
      <c r="F913" s="140">
        <v>0</v>
      </c>
      <c r="G913" s="140" t="s">
        <v>3007</v>
      </c>
      <c r="H913" s="140" t="s">
        <v>3007</v>
      </c>
      <c r="I913" s="140" t="s">
        <v>3007</v>
      </c>
      <c r="J913" s="29">
        <v>0.64537893402977242</v>
      </c>
      <c r="K913" s="29">
        <v>-3.8399999999999997E-3</v>
      </c>
      <c r="L913" s="29">
        <v>-5.8799999999999998E-3</v>
      </c>
      <c r="M913" s="29">
        <v>7.0228199464317746E-3</v>
      </c>
      <c r="N913" s="29">
        <v>6.29</v>
      </c>
      <c r="O913" s="35">
        <v>0.64537893402977242</v>
      </c>
      <c r="P913" s="29">
        <v>-3.8399999999999997E-3</v>
      </c>
      <c r="Q913" s="29">
        <v>-5.8799999999999998E-3</v>
      </c>
      <c r="R913" s="29">
        <v>7.0228199464317746E-3</v>
      </c>
      <c r="S913" s="92">
        <v>6.29</v>
      </c>
      <c r="T913" s="35">
        <v>0.63617435225110586</v>
      </c>
      <c r="U913" s="29">
        <v>-3.8399999999999997E-3</v>
      </c>
      <c r="V913" s="29">
        <v>-5.7599999999999995E-3</v>
      </c>
      <c r="W913" s="29">
        <v>6.9226584488908584E-3</v>
      </c>
      <c r="X913" s="92">
        <v>6.29</v>
      </c>
      <c r="Y913" s="298" t="s">
        <v>3007</v>
      </c>
    </row>
    <row r="914" spans="1:25" x14ac:dyDescent="0.25">
      <c r="A914" s="28" t="s">
        <v>18</v>
      </c>
      <c r="B914" s="140" t="s">
        <v>940</v>
      </c>
      <c r="C914" s="296" t="s">
        <v>3008</v>
      </c>
      <c r="D914" s="140">
        <v>6</v>
      </c>
      <c r="E914" s="140" t="s">
        <v>942</v>
      </c>
      <c r="F914" s="140">
        <v>6</v>
      </c>
      <c r="G914" s="140" t="s">
        <v>3007</v>
      </c>
      <c r="H914" s="140" t="s">
        <v>3007</v>
      </c>
      <c r="I914" s="140" t="s">
        <v>943</v>
      </c>
      <c r="J914" s="29">
        <v>90.894298965608002</v>
      </c>
      <c r="K914" s="29">
        <v>-0.95879999999999999</v>
      </c>
      <c r="L914" s="29">
        <v>-0.24287999999999998</v>
      </c>
      <c r="M914" s="29">
        <v>0.98908449305405655</v>
      </c>
      <c r="N914" s="29">
        <v>6.29</v>
      </c>
      <c r="O914" s="35">
        <v>93.331128326364706</v>
      </c>
      <c r="P914" s="29">
        <v>-0.97608000000000006</v>
      </c>
      <c r="Q914" s="29">
        <v>-0.28055999999999998</v>
      </c>
      <c r="R914" s="29">
        <v>1.0156013391090031</v>
      </c>
      <c r="S914" s="92">
        <v>6.29</v>
      </c>
      <c r="T914" s="35">
        <v>91.883869501250743</v>
      </c>
      <c r="U914" s="29">
        <v>-0.96263999999999994</v>
      </c>
      <c r="V914" s="29">
        <v>-0.27024000000000004</v>
      </c>
      <c r="W914" s="29">
        <v>0.9998527027517603</v>
      </c>
      <c r="X914" s="92">
        <v>6.29</v>
      </c>
      <c r="Y914" s="298" t="s">
        <v>3007</v>
      </c>
    </row>
    <row r="915" spans="1:25" x14ac:dyDescent="0.25">
      <c r="A915" s="28" t="s">
        <v>18</v>
      </c>
      <c r="B915" s="140" t="s">
        <v>940</v>
      </c>
      <c r="C915" s="296" t="s">
        <v>3008</v>
      </c>
      <c r="D915" s="140">
        <v>6</v>
      </c>
      <c r="E915" s="140" t="s">
        <v>944</v>
      </c>
      <c r="F915" s="140">
        <v>6</v>
      </c>
      <c r="G915" s="140" t="s">
        <v>3007</v>
      </c>
      <c r="H915" s="140" t="s">
        <v>3007</v>
      </c>
      <c r="I915" s="140" t="s">
        <v>945</v>
      </c>
      <c r="J915" s="29">
        <v>35.277333083475973</v>
      </c>
      <c r="K915" s="29">
        <v>-0.35975999999999997</v>
      </c>
      <c r="L915" s="29">
        <v>-0.13391999999999998</v>
      </c>
      <c r="M915" s="29">
        <v>0.38387735541446044</v>
      </c>
      <c r="N915" s="29">
        <v>6.29</v>
      </c>
      <c r="O915" s="35">
        <v>56.297948180088099</v>
      </c>
      <c r="P915" s="29">
        <v>-0.58920000000000006</v>
      </c>
      <c r="Q915" s="29">
        <v>-0.16775999999999999</v>
      </c>
      <c r="R915" s="29">
        <v>0.61261738271126465</v>
      </c>
      <c r="S915" s="92">
        <v>6.29</v>
      </c>
      <c r="T915" s="35">
        <v>42.673251186554189</v>
      </c>
      <c r="U915" s="29">
        <v>-0.43872000000000005</v>
      </c>
      <c r="V915" s="29">
        <v>-0.15215999999999999</v>
      </c>
      <c r="W915" s="29">
        <v>0.46435751743672682</v>
      </c>
      <c r="X915" s="92">
        <v>6.29</v>
      </c>
      <c r="Y915" s="298" t="s">
        <v>3007</v>
      </c>
    </row>
    <row r="916" spans="1:25" x14ac:dyDescent="0.25">
      <c r="A916" s="28" t="s">
        <v>18</v>
      </c>
      <c r="B916" s="140" t="s">
        <v>940</v>
      </c>
      <c r="C916" s="296" t="s">
        <v>3008</v>
      </c>
      <c r="D916" s="140">
        <v>6</v>
      </c>
      <c r="E916" s="140" t="s">
        <v>946</v>
      </c>
      <c r="F916" s="140">
        <v>6</v>
      </c>
      <c r="G916" s="140" t="s">
        <v>3007</v>
      </c>
      <c r="H916" s="140" t="s">
        <v>3007</v>
      </c>
      <c r="I916" s="140" t="s">
        <v>947</v>
      </c>
      <c r="J916" s="29">
        <v>1.0427216154705621</v>
      </c>
      <c r="K916" s="29">
        <v>-7.7580000000000001E-3</v>
      </c>
      <c r="L916" s="29">
        <v>-8.2799999999999992E-3</v>
      </c>
      <c r="M916" s="29">
        <v>1.1346583803066013E-2</v>
      </c>
      <c r="N916" s="29">
        <v>6.29</v>
      </c>
      <c r="O916" s="35">
        <v>1.4788704107786113</v>
      </c>
      <c r="P916" s="29">
        <v>-1.1106E-2</v>
      </c>
      <c r="Q916" s="29">
        <v>-1.1646E-2</v>
      </c>
      <c r="R916" s="29">
        <v>1.6092624148969614E-2</v>
      </c>
      <c r="S916" s="92">
        <v>6.29</v>
      </c>
      <c r="T916" s="35">
        <v>1.6236607993706711</v>
      </c>
      <c r="U916" s="29">
        <v>-1.2312E-2</v>
      </c>
      <c r="V916" s="29">
        <v>-1.2672000000000001E-2</v>
      </c>
      <c r="W916" s="29">
        <v>1.7668189720511835E-2</v>
      </c>
      <c r="X916" s="92">
        <v>6.29</v>
      </c>
      <c r="Y916" s="298" t="s">
        <v>3007</v>
      </c>
    </row>
    <row r="917" spans="1:25" x14ac:dyDescent="0.25">
      <c r="A917" s="28" t="s">
        <v>18</v>
      </c>
      <c r="B917" s="140" t="s">
        <v>940</v>
      </c>
      <c r="C917" s="296" t="s">
        <v>3008</v>
      </c>
      <c r="D917" s="140">
        <v>6</v>
      </c>
      <c r="E917" s="140" t="s">
        <v>948</v>
      </c>
      <c r="F917" s="140">
        <v>6</v>
      </c>
      <c r="G917" s="140" t="s">
        <v>3007</v>
      </c>
      <c r="H917" s="140" t="s">
        <v>3007</v>
      </c>
      <c r="I917" s="140" t="s">
        <v>949</v>
      </c>
      <c r="J917" s="29">
        <v>27.495303416150012</v>
      </c>
      <c r="K917" s="29">
        <v>-0.28548000000000001</v>
      </c>
      <c r="L917" s="29">
        <v>-8.9549999999999991E-2</v>
      </c>
      <c r="M917" s="29">
        <v>0.29919564318351966</v>
      </c>
      <c r="N917" s="29">
        <v>6.29</v>
      </c>
      <c r="O917" s="35">
        <v>28.755496244566128</v>
      </c>
      <c r="P917" s="29">
        <v>-0.30051</v>
      </c>
      <c r="Q917" s="29">
        <v>-8.7209999999999996E-2</v>
      </c>
      <c r="R917" s="29">
        <v>0.31290868348449519</v>
      </c>
      <c r="S917" s="92">
        <v>6.29</v>
      </c>
      <c r="T917" s="35">
        <v>30.027675926116078</v>
      </c>
      <c r="U917" s="29">
        <v>-0.31337999999999999</v>
      </c>
      <c r="V917" s="29">
        <v>-9.2519999999999991E-2</v>
      </c>
      <c r="W917" s="29">
        <v>0.32675216112521732</v>
      </c>
      <c r="X917" s="92">
        <v>6.29</v>
      </c>
      <c r="Y917" s="298" t="s">
        <v>3007</v>
      </c>
    </row>
    <row r="918" spans="1:25" x14ac:dyDescent="0.25">
      <c r="A918" s="28" t="s">
        <v>18</v>
      </c>
      <c r="B918" s="140" t="s">
        <v>940</v>
      </c>
      <c r="C918" s="296" t="s">
        <v>3008</v>
      </c>
      <c r="D918" s="140">
        <v>6</v>
      </c>
      <c r="E918" s="140" t="s">
        <v>56</v>
      </c>
      <c r="F918" s="140">
        <v>6</v>
      </c>
      <c r="G918" s="140" t="s">
        <v>3007</v>
      </c>
      <c r="H918" s="140" t="s">
        <v>3007</v>
      </c>
      <c r="I918" s="140" t="s">
        <v>58</v>
      </c>
      <c r="J918" s="29">
        <v>0</v>
      </c>
      <c r="K918" s="29">
        <v>-3.7350000000000001E-2</v>
      </c>
      <c r="L918" s="29">
        <v>-1.9829999999999997E-2</v>
      </c>
      <c r="M918" s="29">
        <v>4.228772162223924E-2</v>
      </c>
      <c r="N918" s="29">
        <v>6.29</v>
      </c>
      <c r="O918" s="35">
        <v>0</v>
      </c>
      <c r="P918" s="29">
        <v>-4.4069999999999998E-2</v>
      </c>
      <c r="Q918" s="29">
        <v>-2.4570000000000002E-2</v>
      </c>
      <c r="R918" s="29">
        <v>5.0456414854803143E-2</v>
      </c>
      <c r="S918" s="92">
        <v>6.29</v>
      </c>
      <c r="T918" s="35">
        <v>0</v>
      </c>
      <c r="U918" s="29">
        <v>-3.7920000000000002E-2</v>
      </c>
      <c r="V918" s="29">
        <v>-2.061E-2</v>
      </c>
      <c r="W918" s="29">
        <v>4.3158990952060036E-2</v>
      </c>
      <c r="X918" s="92">
        <v>6.29</v>
      </c>
      <c r="Y918" s="298" t="s">
        <v>3007</v>
      </c>
    </row>
    <row r="919" spans="1:25" ht="15.75" thickBot="1" x14ac:dyDescent="0.3">
      <c r="A919" s="28" t="s">
        <v>18</v>
      </c>
      <c r="B919" s="140" t="s">
        <v>940</v>
      </c>
      <c r="C919" s="296" t="s">
        <v>3008</v>
      </c>
      <c r="D919" s="140">
        <v>6</v>
      </c>
      <c r="E919" s="140" t="s">
        <v>75</v>
      </c>
      <c r="F919" s="140">
        <v>6</v>
      </c>
      <c r="G919" s="140" t="s">
        <v>3007</v>
      </c>
      <c r="H919" s="140" t="s">
        <v>3007</v>
      </c>
      <c r="I919" s="140" t="s">
        <v>58</v>
      </c>
      <c r="J919" s="29">
        <v>0</v>
      </c>
      <c r="K919" s="29">
        <v>-6.3210000000000002E-2</v>
      </c>
      <c r="L919" s="29">
        <v>-4.1070000000000002E-2</v>
      </c>
      <c r="M919" s="29">
        <v>7.5380693814795841E-2</v>
      </c>
      <c r="N919" s="29">
        <v>6.29</v>
      </c>
      <c r="O919" s="35">
        <v>0</v>
      </c>
      <c r="P919" s="29">
        <v>-6.0240000000000002E-2</v>
      </c>
      <c r="Q919" s="29">
        <v>-3.8549999999999994E-2</v>
      </c>
      <c r="R919" s="29">
        <v>7.1518949237247609E-2</v>
      </c>
      <c r="S919" s="92">
        <v>6.29</v>
      </c>
      <c r="T919" s="35">
        <v>0</v>
      </c>
      <c r="U919" s="29">
        <v>-6.0330000000000002E-2</v>
      </c>
      <c r="V919" s="29">
        <v>-3.9030000000000002E-2</v>
      </c>
      <c r="W919" s="29">
        <v>7.1854365211864474E-2</v>
      </c>
      <c r="X919" s="92">
        <v>6.29</v>
      </c>
      <c r="Y919" s="298" t="s">
        <v>3007</v>
      </c>
    </row>
    <row r="920" spans="1:25" x14ac:dyDescent="0.25">
      <c r="A920" s="24" t="s">
        <v>18</v>
      </c>
      <c r="B920" s="138" t="s">
        <v>950</v>
      </c>
      <c r="C920" s="138" t="s">
        <v>22</v>
      </c>
      <c r="D920" s="138">
        <v>35</v>
      </c>
      <c r="E920" s="138" t="s">
        <v>30</v>
      </c>
      <c r="F920" s="138">
        <v>0</v>
      </c>
      <c r="G920" s="138" t="s">
        <v>3007</v>
      </c>
      <c r="H920" s="138" t="s">
        <v>3007</v>
      </c>
      <c r="I920" s="138" t="s">
        <v>3007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88">
        <v>0</v>
      </c>
      <c r="P920" s="25">
        <v>0</v>
      </c>
      <c r="Q920" s="25">
        <v>0</v>
      </c>
      <c r="R920" s="25">
        <v>0</v>
      </c>
      <c r="S920" s="89">
        <v>0</v>
      </c>
      <c r="T920" s="88">
        <v>4.7885214981739406</v>
      </c>
      <c r="U920" s="25">
        <v>0</v>
      </c>
      <c r="V920" s="25">
        <v>0</v>
      </c>
      <c r="W920" s="25">
        <v>0</v>
      </c>
      <c r="X920" s="89">
        <v>0</v>
      </c>
      <c r="Y920" s="294" t="s">
        <v>3007</v>
      </c>
    </row>
    <row r="921" spans="1:25" x14ac:dyDescent="0.25">
      <c r="A921" s="28" t="s">
        <v>18</v>
      </c>
      <c r="B921" s="140" t="s">
        <v>950</v>
      </c>
      <c r="C921" s="296" t="s">
        <v>22</v>
      </c>
      <c r="D921" s="140">
        <v>35</v>
      </c>
      <c r="E921" s="140" t="s">
        <v>704</v>
      </c>
      <c r="F921" s="140">
        <v>10</v>
      </c>
      <c r="G921" s="140" t="s">
        <v>3007</v>
      </c>
      <c r="H921" s="140" t="s">
        <v>3007</v>
      </c>
      <c r="I921" s="140" t="s">
        <v>3007</v>
      </c>
      <c r="J921" s="29">
        <v>10.324506542672028</v>
      </c>
      <c r="K921" s="29">
        <v>-0.17699999999999999</v>
      </c>
      <c r="L921" s="29">
        <v>-6.2E-2</v>
      </c>
      <c r="M921" s="29">
        <v>0.18754466134763739</v>
      </c>
      <c r="N921" s="29">
        <v>10.5</v>
      </c>
      <c r="O921" s="35">
        <v>16.777620897877181</v>
      </c>
      <c r="P921" s="29">
        <v>-0.29899999999999999</v>
      </c>
      <c r="Q921" s="29">
        <v>-5.8999999999999997E-2</v>
      </c>
      <c r="R921" s="29">
        <v>0.30476548360993899</v>
      </c>
      <c r="S921" s="92">
        <v>10.5</v>
      </c>
      <c r="T921" s="35">
        <v>16.69141779363488</v>
      </c>
      <c r="U921" s="29">
        <v>-0.29699999999999999</v>
      </c>
      <c r="V921" s="29">
        <v>-6.0999999999999999E-2</v>
      </c>
      <c r="W921" s="29">
        <v>0.30319960422137759</v>
      </c>
      <c r="X921" s="92">
        <v>10.5</v>
      </c>
      <c r="Y921" s="298" t="s">
        <v>3007</v>
      </c>
    </row>
    <row r="922" spans="1:25" x14ac:dyDescent="0.25">
      <c r="A922" s="28" t="s">
        <v>18</v>
      </c>
      <c r="B922" s="140" t="s">
        <v>950</v>
      </c>
      <c r="C922" s="296" t="s">
        <v>22</v>
      </c>
      <c r="D922" s="140">
        <v>35</v>
      </c>
      <c r="E922" s="140" t="s">
        <v>135</v>
      </c>
      <c r="F922" s="140">
        <v>10</v>
      </c>
      <c r="G922" s="140" t="s">
        <v>3007</v>
      </c>
      <c r="H922" s="140" t="s">
        <v>3007</v>
      </c>
      <c r="I922" s="140" t="s">
        <v>58</v>
      </c>
      <c r="J922" s="29">
        <v>13.085816673608983</v>
      </c>
      <c r="K922" s="29">
        <v>-8.9999999999999993E-3</v>
      </c>
      <c r="L922" s="29">
        <v>-1.0000000000000009E-3</v>
      </c>
      <c r="M922" s="29">
        <v>9.0553851381374156E-3</v>
      </c>
      <c r="N922" s="29">
        <v>0.4</v>
      </c>
      <c r="O922" s="35">
        <v>13.018619224919314</v>
      </c>
      <c r="P922" s="29">
        <v>-8.9999999999999993E-3</v>
      </c>
      <c r="Q922" s="29">
        <v>-4.0000000000000034E-4</v>
      </c>
      <c r="R922" s="29">
        <v>9.0088845036441663E-3</v>
      </c>
      <c r="S922" s="92">
        <v>0.4</v>
      </c>
      <c r="T922" s="35">
        <v>13.102562187918396</v>
      </c>
      <c r="U922" s="29">
        <v>-8.9999999999999993E-3</v>
      </c>
      <c r="V922" s="29">
        <v>-1.1000000000000031E-3</v>
      </c>
      <c r="W922" s="29">
        <v>9.0669730340395306E-3</v>
      </c>
      <c r="X922" s="92">
        <v>0.4</v>
      </c>
      <c r="Y922" s="298" t="s">
        <v>3007</v>
      </c>
    </row>
    <row r="923" spans="1:25" x14ac:dyDescent="0.25">
      <c r="A923" s="28" t="s">
        <v>18</v>
      </c>
      <c r="B923" s="140" t="s">
        <v>950</v>
      </c>
      <c r="C923" s="296" t="s">
        <v>22</v>
      </c>
      <c r="D923" s="140">
        <v>35</v>
      </c>
      <c r="E923" s="140" t="s">
        <v>952</v>
      </c>
      <c r="F923" s="140">
        <v>10</v>
      </c>
      <c r="G923" s="140" t="s">
        <v>3007</v>
      </c>
      <c r="H923" s="140" t="s">
        <v>3007</v>
      </c>
      <c r="I923" s="140" t="s">
        <v>953</v>
      </c>
      <c r="J923" s="29">
        <v>8.4436342692969806</v>
      </c>
      <c r="K923" s="29">
        <v>-0.14599999999999999</v>
      </c>
      <c r="L923" s="29">
        <v>-4.7E-2</v>
      </c>
      <c r="M923" s="29">
        <v>0.15337861650177967</v>
      </c>
      <c r="N923" s="29">
        <v>10.5</v>
      </c>
      <c r="O923" s="35">
        <v>11.404978067781832</v>
      </c>
      <c r="P923" s="29">
        <v>-0.20200000000000001</v>
      </c>
      <c r="Q923" s="29">
        <v>-4.5999999999999999E-2</v>
      </c>
      <c r="R923" s="29">
        <v>0.20717142660125698</v>
      </c>
      <c r="S923" s="92">
        <v>10.5</v>
      </c>
      <c r="T923" s="35">
        <v>11.446621090533283</v>
      </c>
      <c r="U923" s="29">
        <v>-0.20300000000000001</v>
      </c>
      <c r="V923" s="29">
        <v>-4.4999999999999998E-2</v>
      </c>
      <c r="W923" s="29">
        <v>0.20792787210953706</v>
      </c>
      <c r="X923" s="92">
        <v>10.5</v>
      </c>
      <c r="Y923" s="298" t="s">
        <v>3007</v>
      </c>
    </row>
    <row r="924" spans="1:25" x14ac:dyDescent="0.25">
      <c r="A924" s="28" t="s">
        <v>18</v>
      </c>
      <c r="B924" s="140" t="s">
        <v>950</v>
      </c>
      <c r="C924" s="296" t="s">
        <v>22</v>
      </c>
      <c r="D924" s="140">
        <v>35</v>
      </c>
      <c r="E924" s="140" t="s">
        <v>954</v>
      </c>
      <c r="F924" s="140">
        <v>10</v>
      </c>
      <c r="G924" s="140" t="s">
        <v>3007</v>
      </c>
      <c r="H924" s="140" t="s">
        <v>3007</v>
      </c>
      <c r="I924" s="140" t="s">
        <v>955</v>
      </c>
      <c r="J924" s="29">
        <v>1.895862962589878</v>
      </c>
      <c r="K924" s="29">
        <v>-3.1E-2</v>
      </c>
      <c r="L924" s="29">
        <v>-1.4999999999999999E-2</v>
      </c>
      <c r="M924" s="29">
        <v>3.4438350715445126E-2</v>
      </c>
      <c r="N924" s="29">
        <v>10.5</v>
      </c>
      <c r="O924" s="35">
        <v>4.805854062477823</v>
      </c>
      <c r="P924" s="29">
        <v>-8.5999999999999993E-2</v>
      </c>
      <c r="Q924" s="29">
        <v>-1.4999999999999999E-2</v>
      </c>
      <c r="R924" s="29">
        <v>8.7298339044909662E-2</v>
      </c>
      <c r="S924" s="92">
        <v>10.5</v>
      </c>
      <c r="T924" s="35">
        <v>5.3577869796185809</v>
      </c>
      <c r="U924" s="29">
        <v>-9.6000000000000002E-2</v>
      </c>
      <c r="V924" s="29">
        <v>-1.6E-2</v>
      </c>
      <c r="W924" s="29">
        <v>9.7324200484771514E-2</v>
      </c>
      <c r="X924" s="92">
        <v>10.5</v>
      </c>
      <c r="Y924" s="298" t="s">
        <v>3007</v>
      </c>
    </row>
    <row r="925" spans="1:25" ht="15.75" thickBot="1" x14ac:dyDescent="0.3">
      <c r="A925" s="32" t="s">
        <v>18</v>
      </c>
      <c r="B925" s="142" t="s">
        <v>950</v>
      </c>
      <c r="C925" s="305" t="s">
        <v>22</v>
      </c>
      <c r="D925" s="142">
        <v>35</v>
      </c>
      <c r="E925" s="142" t="s">
        <v>59</v>
      </c>
      <c r="F925" s="142">
        <v>0</v>
      </c>
      <c r="G925" s="142" t="s">
        <v>3007</v>
      </c>
      <c r="H925" s="142" t="s">
        <v>3007</v>
      </c>
      <c r="I925" s="142" t="s">
        <v>3007</v>
      </c>
      <c r="J925" s="29" t="s">
        <v>431</v>
      </c>
      <c r="K925" s="29" t="s">
        <v>2727</v>
      </c>
      <c r="L925" s="29" t="s">
        <v>2727</v>
      </c>
      <c r="M925" s="29" t="s">
        <v>2727</v>
      </c>
      <c r="N925" s="29" t="s">
        <v>2727</v>
      </c>
      <c r="O925" s="36" t="s">
        <v>431</v>
      </c>
      <c r="P925" s="33" t="s">
        <v>2727</v>
      </c>
      <c r="Q925" s="33" t="s">
        <v>2727</v>
      </c>
      <c r="R925" s="33" t="s">
        <v>2727</v>
      </c>
      <c r="S925" s="95" t="s">
        <v>2727</v>
      </c>
      <c r="T925" s="36" t="s">
        <v>431</v>
      </c>
      <c r="U925" s="33" t="s">
        <v>2727</v>
      </c>
      <c r="V925" s="33" t="s">
        <v>2727</v>
      </c>
      <c r="W925" s="33" t="s">
        <v>2727</v>
      </c>
      <c r="X925" s="95" t="s">
        <v>2727</v>
      </c>
      <c r="Y925" s="301" t="s">
        <v>3007</v>
      </c>
    </row>
    <row r="926" spans="1:25" x14ac:dyDescent="0.25">
      <c r="A926" s="24" t="s">
        <v>18</v>
      </c>
      <c r="B926" s="138" t="s">
        <v>956</v>
      </c>
      <c r="C926" s="138" t="s">
        <v>22</v>
      </c>
      <c r="D926" s="138">
        <v>35</v>
      </c>
      <c r="E926" s="138" t="s">
        <v>30</v>
      </c>
      <c r="F926" s="138">
        <v>35</v>
      </c>
      <c r="G926" s="138" t="s">
        <v>31</v>
      </c>
      <c r="H926" s="138" t="s">
        <v>3007</v>
      </c>
      <c r="I926" s="138" t="s">
        <v>3007</v>
      </c>
      <c r="J926" s="25">
        <v>2.1940630310358831</v>
      </c>
      <c r="K926" s="25">
        <v>-0.13297999999999999</v>
      </c>
      <c r="L926" s="25">
        <v>-3.3829600000000001E-2</v>
      </c>
      <c r="M926" s="25">
        <v>0</v>
      </c>
      <c r="N926" s="25">
        <v>36.15</v>
      </c>
      <c r="O926" s="88">
        <v>3.3212970220207789</v>
      </c>
      <c r="P926" s="25">
        <v>-0.20567640000000001</v>
      </c>
      <c r="Q926" s="25">
        <v>-3.46466E-2</v>
      </c>
      <c r="R926" s="25">
        <v>0.20857413168588285</v>
      </c>
      <c r="S926" s="89">
        <v>36.299999999999997</v>
      </c>
      <c r="T926" s="88">
        <v>2.9104417279261159</v>
      </c>
      <c r="U926" s="25">
        <v>-0.1807338</v>
      </c>
      <c r="V926" s="25">
        <v>-3.4415000000000001E-2</v>
      </c>
      <c r="W926" s="25">
        <v>0</v>
      </c>
      <c r="X926" s="89">
        <v>36.54</v>
      </c>
      <c r="Y926" s="294" t="s">
        <v>3007</v>
      </c>
    </row>
    <row r="927" spans="1:25" x14ac:dyDescent="0.25">
      <c r="A927" s="28" t="s">
        <v>18</v>
      </c>
      <c r="B927" s="140" t="s">
        <v>956</v>
      </c>
      <c r="C927" s="296" t="s">
        <v>22</v>
      </c>
      <c r="D927" s="140">
        <v>35</v>
      </c>
      <c r="E927" s="140" t="s">
        <v>704</v>
      </c>
      <c r="F927" s="140">
        <v>10</v>
      </c>
      <c r="G927" s="140" t="s">
        <v>36</v>
      </c>
      <c r="H927" s="140" t="s">
        <v>3007</v>
      </c>
      <c r="I927" s="140" t="s">
        <v>812</v>
      </c>
      <c r="J927" s="29">
        <v>0</v>
      </c>
      <c r="K927" s="29">
        <v>0</v>
      </c>
      <c r="L927" s="29">
        <v>0</v>
      </c>
      <c r="M927" s="29">
        <v>0</v>
      </c>
      <c r="N927" s="29">
        <v>10.199999999999999</v>
      </c>
      <c r="O927" s="35">
        <v>0</v>
      </c>
      <c r="P927" s="29">
        <v>0</v>
      </c>
      <c r="Q927" s="29">
        <v>0</v>
      </c>
      <c r="R927" s="29">
        <v>0</v>
      </c>
      <c r="S927" s="92">
        <v>10.199999999999999</v>
      </c>
      <c r="T927" s="35">
        <v>0</v>
      </c>
      <c r="U927" s="29">
        <v>0</v>
      </c>
      <c r="V927" s="29">
        <v>0</v>
      </c>
      <c r="W927" s="29">
        <v>0</v>
      </c>
      <c r="X927" s="92">
        <v>10.199999999999999</v>
      </c>
      <c r="Y927" s="298" t="s">
        <v>3007</v>
      </c>
    </row>
    <row r="928" spans="1:25" x14ac:dyDescent="0.25">
      <c r="A928" s="28" t="s">
        <v>18</v>
      </c>
      <c r="B928" s="140" t="s">
        <v>956</v>
      </c>
      <c r="C928" s="296" t="s">
        <v>22</v>
      </c>
      <c r="D928" s="140">
        <v>35</v>
      </c>
      <c r="E928" s="140" t="s">
        <v>135</v>
      </c>
      <c r="F928" s="140">
        <v>10</v>
      </c>
      <c r="G928" s="140" t="s">
        <v>57</v>
      </c>
      <c r="H928" s="297">
        <v>1</v>
      </c>
      <c r="I928" s="140" t="s">
        <v>58</v>
      </c>
      <c r="J928" s="29">
        <v>0</v>
      </c>
      <c r="K928" s="29">
        <v>-3.2431580000000003E-3</v>
      </c>
      <c r="L928" s="29">
        <v>-1.4404E-5</v>
      </c>
      <c r="M928" s="29">
        <v>3.2431899864454445E-3</v>
      </c>
      <c r="N928" s="29">
        <v>10.199999999999999</v>
      </c>
      <c r="O928" s="35">
        <v>0</v>
      </c>
      <c r="P928" s="29">
        <v>-3.233142E-3</v>
      </c>
      <c r="Q928" s="29">
        <v>-1.4404E-5</v>
      </c>
      <c r="R928" s="29">
        <v>3.2331740855357604E-3</v>
      </c>
      <c r="S928" s="92">
        <v>10.199999999999999</v>
      </c>
      <c r="T928" s="35">
        <v>0</v>
      </c>
      <c r="U928" s="29">
        <v>-3.2929830000000002E-3</v>
      </c>
      <c r="V928" s="29">
        <v>-1.4404E-5</v>
      </c>
      <c r="W928" s="29">
        <v>3.293014502474139E-3</v>
      </c>
      <c r="X928" s="92">
        <v>10.199999999999999</v>
      </c>
      <c r="Y928" s="298" t="s">
        <v>3007</v>
      </c>
    </row>
    <row r="929" spans="1:25" x14ac:dyDescent="0.25">
      <c r="A929" s="30" t="s">
        <v>18</v>
      </c>
      <c r="B929" s="141" t="s">
        <v>956</v>
      </c>
      <c r="C929" s="141" t="s">
        <v>22</v>
      </c>
      <c r="D929" s="141">
        <v>35</v>
      </c>
      <c r="E929" s="141" t="s">
        <v>59</v>
      </c>
      <c r="F929" s="141">
        <v>35</v>
      </c>
      <c r="G929" s="141" t="s">
        <v>31</v>
      </c>
      <c r="H929" s="141" t="s">
        <v>3007</v>
      </c>
      <c r="I929" s="141" t="s">
        <v>3007</v>
      </c>
      <c r="J929" s="31">
        <v>0</v>
      </c>
      <c r="K929" s="31">
        <v>0</v>
      </c>
      <c r="L929" s="31">
        <v>0</v>
      </c>
      <c r="M929" s="31">
        <v>0</v>
      </c>
      <c r="N929" s="31">
        <v>36.119999999999997</v>
      </c>
      <c r="O929" s="93">
        <v>0</v>
      </c>
      <c r="P929" s="31">
        <v>0</v>
      </c>
      <c r="Q929" s="31">
        <v>0</v>
      </c>
      <c r="R929" s="31">
        <v>0</v>
      </c>
      <c r="S929" s="94">
        <v>36.26</v>
      </c>
      <c r="T929" s="93">
        <v>0</v>
      </c>
      <c r="U929" s="31">
        <v>0</v>
      </c>
      <c r="V929" s="31">
        <v>0</v>
      </c>
      <c r="W929" s="31">
        <v>0</v>
      </c>
      <c r="X929" s="94">
        <v>36.51</v>
      </c>
      <c r="Y929" s="299" t="s">
        <v>3007</v>
      </c>
    </row>
    <row r="930" spans="1:25" x14ac:dyDescent="0.25">
      <c r="A930" s="28" t="s">
        <v>18</v>
      </c>
      <c r="B930" s="140" t="s">
        <v>956</v>
      </c>
      <c r="C930" s="296" t="s">
        <v>22</v>
      </c>
      <c r="D930" s="140">
        <v>35</v>
      </c>
      <c r="E930" s="140" t="s">
        <v>791</v>
      </c>
      <c r="F930" s="140">
        <v>10</v>
      </c>
      <c r="G930" s="140" t="s">
        <v>36</v>
      </c>
      <c r="H930" s="140" t="s">
        <v>3007</v>
      </c>
      <c r="I930" s="140" t="s">
        <v>289</v>
      </c>
      <c r="J930" s="29">
        <v>7.7760175070536439</v>
      </c>
      <c r="K930" s="29">
        <v>-0.13297999999999999</v>
      </c>
      <c r="L930" s="29">
        <v>-3.3829600000000001E-2</v>
      </c>
      <c r="M930" s="29">
        <v>0.13721560492946855</v>
      </c>
      <c r="N930" s="29">
        <v>10.199999999999999</v>
      </c>
      <c r="O930" s="35">
        <v>11.819909990132771</v>
      </c>
      <c r="P930" s="29">
        <v>-0.20567640000000001</v>
      </c>
      <c r="Q930" s="29">
        <v>-3.46466E-2</v>
      </c>
      <c r="R930" s="29">
        <v>0.20857413168588285</v>
      </c>
      <c r="S930" s="92">
        <v>10.199999999999999</v>
      </c>
      <c r="T930" s="35">
        <v>10.426229484158851</v>
      </c>
      <c r="U930" s="29">
        <v>-0.1807338</v>
      </c>
      <c r="V930" s="29">
        <v>-3.4415000000000001E-2</v>
      </c>
      <c r="W930" s="29">
        <v>0.18398124547746705</v>
      </c>
      <c r="X930" s="92">
        <v>10.199999999999999</v>
      </c>
      <c r="Y930" s="298" t="s">
        <v>3007</v>
      </c>
    </row>
    <row r="931" spans="1:25" x14ac:dyDescent="0.25">
      <c r="A931" s="28" t="s">
        <v>18</v>
      </c>
      <c r="B931" s="140" t="s">
        <v>956</v>
      </c>
      <c r="C931" s="296" t="s">
        <v>22</v>
      </c>
      <c r="D931" s="140">
        <v>35</v>
      </c>
      <c r="E931" s="140" t="s">
        <v>957</v>
      </c>
      <c r="F931" s="140">
        <v>10</v>
      </c>
      <c r="G931" s="140" t="s">
        <v>3007</v>
      </c>
      <c r="H931" s="140">
        <v>2</v>
      </c>
      <c r="I931" s="140" t="s">
        <v>2747</v>
      </c>
      <c r="J931" s="29">
        <v>4.174199495511564</v>
      </c>
      <c r="K931" s="29">
        <v>-6.5997500000000001E-2</v>
      </c>
      <c r="L931" s="29">
        <v>-3.2708100000000004E-2</v>
      </c>
      <c r="M931" s="29">
        <v>7.3657924297797051E-2</v>
      </c>
      <c r="N931" s="29">
        <v>10.199999999999999</v>
      </c>
      <c r="O931" s="35">
        <v>7.2118718481768536</v>
      </c>
      <c r="P931" s="29">
        <v>-0.1228786</v>
      </c>
      <c r="Q931" s="29">
        <v>-3.3107900000000003E-2</v>
      </c>
      <c r="R931" s="29">
        <v>0.12726069063292875</v>
      </c>
      <c r="S931" s="92">
        <v>10.199999999999999</v>
      </c>
      <c r="T931" s="35">
        <v>6.265750275818581</v>
      </c>
      <c r="U931" s="29">
        <v>-0.1053723</v>
      </c>
      <c r="V931" s="29">
        <v>-3.3487200000000002E-2</v>
      </c>
      <c r="W931" s="29">
        <v>0.11056542936709467</v>
      </c>
      <c r="X931" s="92">
        <v>10.199999999999999</v>
      </c>
      <c r="Y931" s="298" t="s">
        <v>3007</v>
      </c>
    </row>
    <row r="932" spans="1:25" x14ac:dyDescent="0.25">
      <c r="A932" s="28" t="s">
        <v>18</v>
      </c>
      <c r="B932" s="140" t="s">
        <v>956</v>
      </c>
      <c r="C932" s="296" t="s">
        <v>22</v>
      </c>
      <c r="D932" s="140">
        <v>35</v>
      </c>
      <c r="E932" s="140" t="s">
        <v>958</v>
      </c>
      <c r="F932" s="140">
        <v>10</v>
      </c>
      <c r="G932" s="140" t="s">
        <v>3007</v>
      </c>
      <c r="H932" s="140">
        <v>2</v>
      </c>
      <c r="I932" s="140" t="s">
        <v>2748</v>
      </c>
      <c r="J932" s="29">
        <v>3.8255917527470098</v>
      </c>
      <c r="K932" s="29">
        <v>-6.7425899999999997E-2</v>
      </c>
      <c r="L932" s="29">
        <v>-3.2955999999999997E-3</v>
      </c>
      <c r="M932" s="29">
        <v>6.7506392068973728E-2</v>
      </c>
      <c r="N932" s="29">
        <v>10.199999999999999</v>
      </c>
      <c r="O932" s="35">
        <v>4.7433893303414116</v>
      </c>
      <c r="P932" s="29">
        <v>-8.3618999999999999E-2</v>
      </c>
      <c r="Q932" s="29">
        <v>-3.7231999999999999E-3</v>
      </c>
      <c r="R932" s="29">
        <v>8.3701848123204539E-2</v>
      </c>
      <c r="S932" s="92">
        <v>10.199999999999999</v>
      </c>
      <c r="T932" s="35">
        <v>4.3109767359666753</v>
      </c>
      <c r="U932" s="29">
        <v>-7.6004999999999989E-2</v>
      </c>
      <c r="V932" s="29">
        <v>-3.1800000000000001E-3</v>
      </c>
      <c r="W932" s="29">
        <v>7.6071495482867943E-2</v>
      </c>
      <c r="X932" s="92">
        <v>10.199999999999999</v>
      </c>
      <c r="Y932" s="298" t="s">
        <v>3007</v>
      </c>
    </row>
    <row r="933" spans="1:25" ht="15.75" thickBot="1" x14ac:dyDescent="0.3">
      <c r="A933" s="28" t="s">
        <v>18</v>
      </c>
      <c r="B933" s="140" t="s">
        <v>956</v>
      </c>
      <c r="C933" s="296" t="s">
        <v>22</v>
      </c>
      <c r="D933" s="140">
        <v>35</v>
      </c>
      <c r="E933" s="140" t="s">
        <v>2749</v>
      </c>
      <c r="F933" s="140">
        <v>10</v>
      </c>
      <c r="G933" s="140" t="s">
        <v>57</v>
      </c>
      <c r="H933" s="140">
        <v>2</v>
      </c>
      <c r="I933" s="140" t="s">
        <v>58</v>
      </c>
      <c r="J933" s="29">
        <v>0</v>
      </c>
      <c r="K933" s="29">
        <v>-1.0803E-5</v>
      </c>
      <c r="L933" s="29">
        <v>0</v>
      </c>
      <c r="M933" s="29">
        <v>1.0803E-5</v>
      </c>
      <c r="N933" s="29">
        <v>10.199999999999999</v>
      </c>
      <c r="O933" s="35">
        <v>0</v>
      </c>
      <c r="P933" s="29">
        <v>-1.0331E-5</v>
      </c>
      <c r="Q933" s="29">
        <v>0</v>
      </c>
      <c r="R933" s="29">
        <v>1.0331E-5</v>
      </c>
      <c r="S933" s="92">
        <v>10.199999999999999</v>
      </c>
      <c r="T933" s="35">
        <v>0</v>
      </c>
      <c r="U933" s="29">
        <v>-1.0793E-5</v>
      </c>
      <c r="V933" s="29">
        <v>0</v>
      </c>
      <c r="W933" s="29">
        <v>1.0793E-5</v>
      </c>
      <c r="X933" s="92">
        <v>10.199999999999999</v>
      </c>
      <c r="Y933" s="298" t="s">
        <v>3007</v>
      </c>
    </row>
    <row r="934" spans="1:25" x14ac:dyDescent="0.25">
      <c r="A934" s="41" t="s">
        <v>19</v>
      </c>
      <c r="B934" s="138" t="s">
        <v>959</v>
      </c>
      <c r="C934" s="143" t="s">
        <v>20</v>
      </c>
      <c r="D934" s="138">
        <v>0</v>
      </c>
      <c r="E934" s="143" t="s">
        <v>960</v>
      </c>
      <c r="F934" s="138">
        <v>110</v>
      </c>
      <c r="G934" s="143" t="s">
        <v>31</v>
      </c>
      <c r="H934" s="309">
        <v>1</v>
      </c>
      <c r="I934" s="143" t="s">
        <v>30</v>
      </c>
      <c r="J934" s="88">
        <v>1.1214018567641117</v>
      </c>
      <c r="K934" s="25">
        <v>0.22081000000000001</v>
      </c>
      <c r="L934" s="25">
        <v>6.2359999999999999E-2</v>
      </c>
      <c r="M934" s="25">
        <v>0.22944678184712028</v>
      </c>
      <c r="N934" s="89">
        <v>118.27</v>
      </c>
      <c r="O934" s="25">
        <v>1.3789643047205189</v>
      </c>
      <c r="P934" s="25">
        <v>0.26255000000000001</v>
      </c>
      <c r="Q934" s="25">
        <v>6.9440000000000002E-2</v>
      </c>
      <c r="R934" s="25">
        <v>0.27157764285743408</v>
      </c>
      <c r="S934" s="25">
        <v>113.84</v>
      </c>
      <c r="T934" s="88">
        <v>1.4419518209230182</v>
      </c>
      <c r="U934" s="25">
        <v>0.27699999999999997</v>
      </c>
      <c r="V934" s="25">
        <v>8.7919999999999998E-2</v>
      </c>
      <c r="W934" s="25">
        <v>0.29061817974792969</v>
      </c>
      <c r="X934" s="89">
        <v>116.5</v>
      </c>
      <c r="Y934" s="310" t="s">
        <v>3007</v>
      </c>
    </row>
    <row r="935" spans="1:25" x14ac:dyDescent="0.25">
      <c r="A935" s="47" t="s">
        <v>19</v>
      </c>
      <c r="B935" s="140" t="s">
        <v>959</v>
      </c>
      <c r="C935" s="149" t="s">
        <v>20</v>
      </c>
      <c r="D935" s="140">
        <v>0</v>
      </c>
      <c r="E935" s="144" t="s">
        <v>258</v>
      </c>
      <c r="F935" s="140">
        <v>10</v>
      </c>
      <c r="G935" s="144" t="s">
        <v>36</v>
      </c>
      <c r="H935" s="297">
        <v>1</v>
      </c>
      <c r="I935" s="144" t="s">
        <v>961</v>
      </c>
      <c r="J935" s="35">
        <v>12.026981300354713</v>
      </c>
      <c r="K935" s="29">
        <v>0.2079</v>
      </c>
      <c r="L935" s="29">
        <v>6.1499999999999999E-2</v>
      </c>
      <c r="M935" s="29">
        <v>0.21680558110897424</v>
      </c>
      <c r="N935" s="92">
        <v>10.42</v>
      </c>
      <c r="O935" s="29">
        <v>14.303802633267235</v>
      </c>
      <c r="P935" s="29">
        <v>0.25169999999999998</v>
      </c>
      <c r="Q935" s="29">
        <v>6.93E-2</v>
      </c>
      <c r="R935" s="29">
        <v>0.26106585376107694</v>
      </c>
      <c r="S935" s="29">
        <v>10.55</v>
      </c>
      <c r="T935" s="35">
        <v>15.190203857699583</v>
      </c>
      <c r="U935" s="29">
        <v>0.26489999999999997</v>
      </c>
      <c r="V935" s="29">
        <v>8.6999999999999994E-2</v>
      </c>
      <c r="W935" s="29">
        <v>0.27882074886923314</v>
      </c>
      <c r="X935" s="92">
        <v>10.61</v>
      </c>
      <c r="Y935" s="311" t="s">
        <v>3007</v>
      </c>
    </row>
    <row r="936" spans="1:25" x14ac:dyDescent="0.25">
      <c r="A936" s="47" t="s">
        <v>19</v>
      </c>
      <c r="B936" s="140" t="s">
        <v>959</v>
      </c>
      <c r="C936" s="149" t="s">
        <v>20</v>
      </c>
      <c r="D936" s="140">
        <v>0</v>
      </c>
      <c r="E936" s="144" t="s">
        <v>962</v>
      </c>
      <c r="F936" s="140">
        <v>10</v>
      </c>
      <c r="G936" s="144" t="s">
        <v>3007</v>
      </c>
      <c r="H936" s="297">
        <v>1</v>
      </c>
      <c r="I936" s="144" t="s">
        <v>963</v>
      </c>
      <c r="J936" s="35">
        <v>0.8300300717503285</v>
      </c>
      <c r="K936" s="29">
        <v>-1.4800000000000001E-2</v>
      </c>
      <c r="L936" s="29">
        <v>-2.2000000000000001E-3</v>
      </c>
      <c r="M936" s="29">
        <v>1.4962620091414471E-2</v>
      </c>
      <c r="N936" s="92">
        <v>10.42</v>
      </c>
      <c r="O936" s="29">
        <v>0.83862739451102575</v>
      </c>
      <c r="P936" s="29">
        <v>-1.52E-2</v>
      </c>
      <c r="Q936" s="29">
        <v>-1.8E-3</v>
      </c>
      <c r="R936" s="29">
        <v>1.5306207890917986E-2</v>
      </c>
      <c r="S936" s="29">
        <v>10.55</v>
      </c>
      <c r="T936" s="35">
        <v>0.90147821247805493</v>
      </c>
      <c r="U936" s="29">
        <v>-1.6399999999999998E-2</v>
      </c>
      <c r="V936" s="29">
        <v>-2.2000000000000001E-3</v>
      </c>
      <c r="W936" s="29">
        <v>1.6546903033498442E-2</v>
      </c>
      <c r="X936" s="92">
        <v>10.61</v>
      </c>
      <c r="Y936" s="311" t="s">
        <v>3007</v>
      </c>
    </row>
    <row r="937" spans="1:25" x14ac:dyDescent="0.25">
      <c r="A937" s="47" t="s">
        <v>19</v>
      </c>
      <c r="B937" s="140" t="s">
        <v>959</v>
      </c>
      <c r="C937" s="149" t="s">
        <v>20</v>
      </c>
      <c r="D937" s="140">
        <v>0</v>
      </c>
      <c r="E937" s="144" t="s">
        <v>964</v>
      </c>
      <c r="F937" s="140">
        <v>10</v>
      </c>
      <c r="G937" s="144" t="s">
        <v>3007</v>
      </c>
      <c r="H937" s="297">
        <v>1</v>
      </c>
      <c r="I937" s="144" t="s">
        <v>963</v>
      </c>
      <c r="J937" s="35">
        <v>11.218447327370056</v>
      </c>
      <c r="K937" s="29">
        <v>-0.193</v>
      </c>
      <c r="L937" s="29">
        <v>-6.0399999999999995E-2</v>
      </c>
      <c r="M937" s="29">
        <v>0.20223046259156904</v>
      </c>
      <c r="N937" s="92">
        <v>10.42</v>
      </c>
      <c r="O937" s="29">
        <v>13.477560235637414</v>
      </c>
      <c r="P937" s="29">
        <v>-0.2364</v>
      </c>
      <c r="Q937" s="29">
        <v>-6.8000000000000005E-2</v>
      </c>
      <c r="R937" s="29">
        <v>0.24598569064073625</v>
      </c>
      <c r="S937" s="29">
        <v>10.55</v>
      </c>
      <c r="T937" s="35">
        <v>14.282973668478377</v>
      </c>
      <c r="U937" s="29">
        <v>-0.24780000000000002</v>
      </c>
      <c r="V937" s="29">
        <v>-8.5599999999999996E-2</v>
      </c>
      <c r="W937" s="29">
        <v>0.26216826657702114</v>
      </c>
      <c r="X937" s="92">
        <v>10.61</v>
      </c>
      <c r="Y937" s="311" t="s">
        <v>3007</v>
      </c>
    </row>
    <row r="938" spans="1:25" x14ac:dyDescent="0.25">
      <c r="A938" s="47" t="s">
        <v>19</v>
      </c>
      <c r="B938" s="140" t="s">
        <v>959</v>
      </c>
      <c r="C938" s="149" t="s">
        <v>20</v>
      </c>
      <c r="D938" s="140">
        <v>0</v>
      </c>
      <c r="E938" s="144" t="s">
        <v>951</v>
      </c>
      <c r="F938" s="140">
        <v>10</v>
      </c>
      <c r="G938" s="144" t="s">
        <v>57</v>
      </c>
      <c r="H938" s="140" t="s">
        <v>3007</v>
      </c>
      <c r="I938" s="144" t="s">
        <v>58</v>
      </c>
      <c r="J938" s="35">
        <v>0.71775114298194842</v>
      </c>
      <c r="K938" s="29">
        <v>-1.291E-2</v>
      </c>
      <c r="L938" s="29">
        <v>-8.5999999999999998E-4</v>
      </c>
      <c r="M938" s="29">
        <v>1.293861275407839E-2</v>
      </c>
      <c r="N938" s="92">
        <v>10.42</v>
      </c>
      <c r="O938" s="29">
        <v>0.59452117295643292</v>
      </c>
      <c r="P938" s="29">
        <v>-1.085E-2</v>
      </c>
      <c r="Q938" s="29">
        <v>-1.4000000000000001E-4</v>
      </c>
      <c r="R938" s="29">
        <v>1.0850903188214335E-2</v>
      </c>
      <c r="S938" s="29">
        <v>10.55</v>
      </c>
      <c r="T938" s="35">
        <v>0.66111285590821978</v>
      </c>
      <c r="U938" s="29">
        <v>-1.21E-2</v>
      </c>
      <c r="V938" s="29">
        <v>-9.2000000000000003E-4</v>
      </c>
      <c r="W938" s="29">
        <v>1.2134924804052146E-2</v>
      </c>
      <c r="X938" s="92">
        <v>10.61</v>
      </c>
      <c r="Y938" s="311" t="s">
        <v>3007</v>
      </c>
    </row>
    <row r="939" spans="1:25" x14ac:dyDescent="0.25">
      <c r="A939" s="46" t="s">
        <v>19</v>
      </c>
      <c r="B939" s="141" t="s">
        <v>959</v>
      </c>
      <c r="C939" s="145" t="s">
        <v>20</v>
      </c>
      <c r="D939" s="141">
        <v>0</v>
      </c>
      <c r="E939" s="145" t="s">
        <v>960</v>
      </c>
      <c r="F939" s="141">
        <v>110</v>
      </c>
      <c r="G939" s="145" t="s">
        <v>31</v>
      </c>
      <c r="H939" s="141">
        <v>2</v>
      </c>
      <c r="I939" s="145" t="s">
        <v>59</v>
      </c>
      <c r="J939" s="93">
        <v>1.1447835762764766</v>
      </c>
      <c r="K939" s="31">
        <v>0.222</v>
      </c>
      <c r="L939" s="31">
        <v>7.4700000000000003E-2</v>
      </c>
      <c r="M939" s="31">
        <v>0.23423084766955868</v>
      </c>
      <c r="N939" s="94">
        <v>118.27</v>
      </c>
      <c r="O939" s="31">
        <v>1.7852512230393027</v>
      </c>
      <c r="P939" s="31">
        <v>0.34289999999999998</v>
      </c>
      <c r="Q939" s="31">
        <v>7.7700000000000005E-2</v>
      </c>
      <c r="R939" s="31">
        <v>0.35159308866927402</v>
      </c>
      <c r="S939" s="31">
        <v>113.84</v>
      </c>
      <c r="T939" s="93">
        <v>1.6384471715980007</v>
      </c>
      <c r="U939" s="31">
        <v>0.31919999999999998</v>
      </c>
      <c r="V939" s="31">
        <v>8.4599999999999995E-2</v>
      </c>
      <c r="W939" s="31">
        <v>0.33022083519971901</v>
      </c>
      <c r="X939" s="94">
        <v>116.5</v>
      </c>
      <c r="Y939" s="312" t="s">
        <v>3007</v>
      </c>
    </row>
    <row r="940" spans="1:25" x14ac:dyDescent="0.25">
      <c r="A940" s="47" t="s">
        <v>19</v>
      </c>
      <c r="B940" s="140" t="s">
        <v>959</v>
      </c>
      <c r="C940" s="149" t="s">
        <v>20</v>
      </c>
      <c r="D940" s="140">
        <v>0</v>
      </c>
      <c r="E940" s="144" t="s">
        <v>270</v>
      </c>
      <c r="F940" s="140">
        <v>10</v>
      </c>
      <c r="G940" s="144" t="s">
        <v>36</v>
      </c>
      <c r="H940" s="140">
        <v>2</v>
      </c>
      <c r="I940" s="144" t="s">
        <v>965</v>
      </c>
      <c r="J940" s="35">
        <v>5.4634658041675319</v>
      </c>
      <c r="K940" s="29">
        <v>0.222</v>
      </c>
      <c r="L940" s="29">
        <v>7.4700000000000003E-2</v>
      </c>
      <c r="M940" s="29">
        <v>0.1</v>
      </c>
      <c r="N940" s="92">
        <v>10.58</v>
      </c>
      <c r="O940" s="29">
        <v>19.282068238215771</v>
      </c>
      <c r="P940" s="29">
        <v>0.34289999999999998</v>
      </c>
      <c r="Q940" s="29">
        <v>7.7700000000000005E-2</v>
      </c>
      <c r="R940" s="29">
        <v>0.35159308866927402</v>
      </c>
      <c r="S940" s="29">
        <v>10.54</v>
      </c>
      <c r="T940" s="35">
        <v>18.024466052045991</v>
      </c>
      <c r="U940" s="29">
        <v>0.31919999999999998</v>
      </c>
      <c r="V940" s="29">
        <v>8.4599999999999995E-2</v>
      </c>
      <c r="W940" s="29">
        <v>0.33022083519971901</v>
      </c>
      <c r="X940" s="92">
        <v>10.59</v>
      </c>
      <c r="Y940" s="311" t="s">
        <v>3007</v>
      </c>
    </row>
    <row r="941" spans="1:25" x14ac:dyDescent="0.25">
      <c r="A941" s="47" t="s">
        <v>19</v>
      </c>
      <c r="B941" s="140" t="s">
        <v>959</v>
      </c>
      <c r="C941" s="149" t="s">
        <v>20</v>
      </c>
      <c r="D941" s="140">
        <v>0</v>
      </c>
      <c r="E941" s="144" t="s">
        <v>966</v>
      </c>
      <c r="F941" s="140">
        <v>10</v>
      </c>
      <c r="G941" s="144" t="s">
        <v>3007</v>
      </c>
      <c r="H941" s="140">
        <v>2</v>
      </c>
      <c r="I941" s="144" t="s">
        <v>963</v>
      </c>
      <c r="J941" s="35">
        <v>11.666734564591916</v>
      </c>
      <c r="K941" s="29">
        <v>-0.2054</v>
      </c>
      <c r="L941" s="29">
        <v>-5.8400000000000001E-2</v>
      </c>
      <c r="M941" s="29">
        <v>0.21354090942955167</v>
      </c>
      <c r="N941" s="92">
        <v>10.58</v>
      </c>
      <c r="O941" s="29">
        <v>18.079839651134737</v>
      </c>
      <c r="P941" s="29">
        <v>-0.32319999999999999</v>
      </c>
      <c r="Q941" s="29">
        <v>-6.5000000000000002E-2</v>
      </c>
      <c r="R941" s="29">
        <v>0.32967141216672097</v>
      </c>
      <c r="S941" s="29">
        <v>10.54</v>
      </c>
      <c r="T941" s="35">
        <v>16.210932052998423</v>
      </c>
      <c r="U941" s="29">
        <v>-0.28920000000000001</v>
      </c>
      <c r="V941" s="29">
        <v>-6.7599999999999993E-2</v>
      </c>
      <c r="W941" s="29">
        <v>0.29699562286336817</v>
      </c>
      <c r="X941" s="92">
        <v>10.59</v>
      </c>
      <c r="Y941" s="311" t="s">
        <v>3007</v>
      </c>
    </row>
    <row r="942" spans="1:25" x14ac:dyDescent="0.25">
      <c r="A942" s="47" t="s">
        <v>19</v>
      </c>
      <c r="B942" s="140" t="s">
        <v>959</v>
      </c>
      <c r="C942" s="149" t="s">
        <v>20</v>
      </c>
      <c r="D942" s="140">
        <v>0</v>
      </c>
      <c r="E942" s="144" t="s">
        <v>967</v>
      </c>
      <c r="F942" s="140">
        <v>10</v>
      </c>
      <c r="G942" s="144" t="s">
        <v>3007</v>
      </c>
      <c r="H942" s="140">
        <v>2</v>
      </c>
      <c r="I942" s="144" t="s">
        <v>963</v>
      </c>
      <c r="J942" s="35">
        <v>1.2826002346773484</v>
      </c>
      <c r="K942" s="29">
        <v>-1.66E-2</v>
      </c>
      <c r="L942" s="29">
        <v>-1.66E-2</v>
      </c>
      <c r="M942" s="29">
        <v>2.3475945135393379E-2</v>
      </c>
      <c r="N942" s="92">
        <v>10.58</v>
      </c>
      <c r="O942" s="29">
        <v>1.2750735560922322</v>
      </c>
      <c r="P942" s="29">
        <v>-1.9E-2</v>
      </c>
      <c r="Q942" s="29">
        <v>-1.34E-2</v>
      </c>
      <c r="R942" s="29">
        <v>2.3249946236496979E-2</v>
      </c>
      <c r="S942" s="29">
        <v>10.54</v>
      </c>
      <c r="T942" s="35">
        <v>1.8459731882571486</v>
      </c>
      <c r="U942" s="29">
        <v>-2.9000000000000001E-2</v>
      </c>
      <c r="V942" s="29">
        <v>-1.7399999999999999E-2</v>
      </c>
      <c r="W942" s="29">
        <v>3.3819520990102742E-2</v>
      </c>
      <c r="X942" s="92">
        <v>10.59</v>
      </c>
      <c r="Y942" s="311" t="s">
        <v>3007</v>
      </c>
    </row>
    <row r="943" spans="1:25" ht="15.75" thickBot="1" x14ac:dyDescent="0.3">
      <c r="A943" s="47" t="s">
        <v>19</v>
      </c>
      <c r="B943" s="140" t="s">
        <v>959</v>
      </c>
      <c r="C943" s="149" t="s">
        <v>20</v>
      </c>
      <c r="D943" s="140">
        <v>0</v>
      </c>
      <c r="E943" s="144" t="s">
        <v>968</v>
      </c>
      <c r="F943" s="140">
        <v>10</v>
      </c>
      <c r="G943" s="144" t="s">
        <v>57</v>
      </c>
      <c r="H943" s="140" t="s">
        <v>3007</v>
      </c>
      <c r="I943" s="144" t="s">
        <v>58</v>
      </c>
      <c r="J943" s="35">
        <v>0</v>
      </c>
      <c r="K943" s="29">
        <v>0</v>
      </c>
      <c r="L943" s="29">
        <v>0</v>
      </c>
      <c r="M943" s="29">
        <v>0</v>
      </c>
      <c r="N943" s="92">
        <v>10.58</v>
      </c>
      <c r="O943" s="33">
        <v>0</v>
      </c>
      <c r="P943" s="33">
        <v>0</v>
      </c>
      <c r="Q943" s="33">
        <v>0</v>
      </c>
      <c r="R943" s="33">
        <v>0</v>
      </c>
      <c r="S943" s="33">
        <v>10.54</v>
      </c>
      <c r="T943" s="35">
        <v>0</v>
      </c>
      <c r="U943" s="29">
        <v>0</v>
      </c>
      <c r="V943" s="29">
        <v>0</v>
      </c>
      <c r="W943" s="29">
        <v>0</v>
      </c>
      <c r="X943" s="92">
        <v>10.59</v>
      </c>
      <c r="Y943" s="311" t="s">
        <v>3007</v>
      </c>
    </row>
    <row r="944" spans="1:25" x14ac:dyDescent="0.25">
      <c r="A944" s="41" t="s">
        <v>19</v>
      </c>
      <c r="B944" s="138" t="s">
        <v>969</v>
      </c>
      <c r="C944" s="143" t="s">
        <v>20</v>
      </c>
      <c r="D944" s="138">
        <v>0</v>
      </c>
      <c r="E944" s="143" t="s">
        <v>960</v>
      </c>
      <c r="F944" s="138">
        <v>110</v>
      </c>
      <c r="G944" s="143" t="s">
        <v>31</v>
      </c>
      <c r="H944" s="309">
        <v>1</v>
      </c>
      <c r="I944" s="143" t="s">
        <v>30</v>
      </c>
      <c r="J944" s="88">
        <v>1.8661312209945038</v>
      </c>
      <c r="K944" s="25">
        <v>0.35931999999999997</v>
      </c>
      <c r="L944" s="25">
        <v>0.15159999999999998</v>
      </c>
      <c r="M944" s="25">
        <v>0.38999156708831534</v>
      </c>
      <c r="N944" s="89">
        <v>120.8</v>
      </c>
      <c r="O944" s="25">
        <v>2.9605977163555908</v>
      </c>
      <c r="P944" s="25">
        <v>0.54452000000000012</v>
      </c>
      <c r="Q944" s="25">
        <v>0.24200000000000002</v>
      </c>
      <c r="R944" s="25">
        <v>0.59587417329500036</v>
      </c>
      <c r="S944" s="25">
        <v>116.34</v>
      </c>
      <c r="T944" s="88">
        <v>2.621884036301843</v>
      </c>
      <c r="U944" s="25">
        <v>0.49812000000000001</v>
      </c>
      <c r="V944" s="25">
        <v>0.18915999999999999</v>
      </c>
      <c r="W944" s="25">
        <v>0.5328274016977731</v>
      </c>
      <c r="X944" s="89">
        <v>117.47</v>
      </c>
      <c r="Y944" s="310" t="s">
        <v>3007</v>
      </c>
    </row>
    <row r="945" spans="1:25" x14ac:dyDescent="0.25">
      <c r="A945" s="47" t="s">
        <v>19</v>
      </c>
      <c r="B945" s="140" t="s">
        <v>969</v>
      </c>
      <c r="C945" s="149" t="s">
        <v>20</v>
      </c>
      <c r="D945" s="140">
        <v>0</v>
      </c>
      <c r="E945" s="144" t="s">
        <v>704</v>
      </c>
      <c r="F945" s="140">
        <v>10</v>
      </c>
      <c r="G945" s="144" t="s">
        <v>36</v>
      </c>
      <c r="H945" s="297">
        <v>1</v>
      </c>
      <c r="I945" s="144" t="s">
        <v>961</v>
      </c>
      <c r="J945" s="35">
        <v>21.171686373743871</v>
      </c>
      <c r="K945" s="29">
        <v>0.34229999999999999</v>
      </c>
      <c r="L945" s="29">
        <v>0.1515</v>
      </c>
      <c r="M945" s="29">
        <v>0.37432811809961591</v>
      </c>
      <c r="N945" s="92">
        <v>10.220000000000001</v>
      </c>
      <c r="O945" s="29">
        <v>32.876652079888764</v>
      </c>
      <c r="P945" s="29">
        <v>0.52860000000000007</v>
      </c>
      <c r="Q945" s="29">
        <v>0.24180000000000001</v>
      </c>
      <c r="R945" s="29">
        <v>0.58127893476368131</v>
      </c>
      <c r="S945" s="29">
        <v>10.220000000000001</v>
      </c>
      <c r="T945" s="35">
        <v>29.214710128877542</v>
      </c>
      <c r="U945" s="29">
        <v>0.48180000000000001</v>
      </c>
      <c r="V945" s="29">
        <v>0.189</v>
      </c>
      <c r="W945" s="29">
        <v>0.51754443287509144</v>
      </c>
      <c r="X945" s="92">
        <v>10.24</v>
      </c>
      <c r="Y945" s="311" t="s">
        <v>3007</v>
      </c>
    </row>
    <row r="946" spans="1:25" x14ac:dyDescent="0.25">
      <c r="A946" s="47" t="s">
        <v>19</v>
      </c>
      <c r="B946" s="140" t="s">
        <v>969</v>
      </c>
      <c r="C946" s="149" t="s">
        <v>20</v>
      </c>
      <c r="D946" s="140">
        <v>0</v>
      </c>
      <c r="E946" s="144" t="s">
        <v>970</v>
      </c>
      <c r="F946" s="140">
        <v>10</v>
      </c>
      <c r="G946" s="144" t="s">
        <v>54</v>
      </c>
      <c r="H946" s="297">
        <v>1</v>
      </c>
      <c r="I946" s="144" t="s">
        <v>963</v>
      </c>
      <c r="J946" s="35">
        <v>1.2969233947660244</v>
      </c>
      <c r="K946" s="29">
        <v>-1.8749999999999999E-2</v>
      </c>
      <c r="L946" s="29">
        <v>-1.32E-2</v>
      </c>
      <c r="M946" s="29">
        <v>2.2930383773500172E-2</v>
      </c>
      <c r="N946" s="92">
        <v>10.220000000000001</v>
      </c>
      <c r="O946" s="29">
        <v>1.4124059435759029</v>
      </c>
      <c r="P946" s="29">
        <v>-1.95E-2</v>
      </c>
      <c r="Q946" s="29">
        <v>-1.5599999999999999E-2</v>
      </c>
      <c r="R946" s="29">
        <v>2.4972184525988109E-2</v>
      </c>
      <c r="S946" s="29">
        <v>10.220000000000001</v>
      </c>
      <c r="T946" s="35">
        <v>1.1836068746617516</v>
      </c>
      <c r="U946" s="29">
        <v>-1.7399999999999999E-2</v>
      </c>
      <c r="V946" s="29">
        <v>-1.1699999999999999E-2</v>
      </c>
      <c r="W946" s="29">
        <v>2.0967832506007863E-2</v>
      </c>
      <c r="X946" s="92">
        <v>10.24</v>
      </c>
      <c r="Y946" s="311" t="s">
        <v>3007</v>
      </c>
    </row>
    <row r="947" spans="1:25" x14ac:dyDescent="0.25">
      <c r="A947" s="47" t="s">
        <v>19</v>
      </c>
      <c r="B947" s="140" t="s">
        <v>969</v>
      </c>
      <c r="C947" s="149" t="s">
        <v>20</v>
      </c>
      <c r="D947" s="140">
        <v>0</v>
      </c>
      <c r="E947" s="144" t="s">
        <v>971</v>
      </c>
      <c r="F947" s="140">
        <v>10</v>
      </c>
      <c r="G947" s="144" t="s">
        <v>3007</v>
      </c>
      <c r="H947" s="297">
        <v>1</v>
      </c>
      <c r="I947" s="144" t="s">
        <v>963</v>
      </c>
      <c r="J947" s="35">
        <v>16.630420582171865</v>
      </c>
      <c r="K947" s="29">
        <v>-0.26910000000000001</v>
      </c>
      <c r="L947" s="29">
        <v>-0.11849999999999999</v>
      </c>
      <c r="M947" s="29">
        <v>0.29403581414514796</v>
      </c>
      <c r="N947" s="92">
        <v>10.220000000000001</v>
      </c>
      <c r="O947" s="29">
        <v>28.395340722488054</v>
      </c>
      <c r="P947" s="29">
        <v>-0.45419999999999999</v>
      </c>
      <c r="Q947" s="29">
        <v>-0.21390000000000001</v>
      </c>
      <c r="R947" s="29">
        <v>0.50204666117802232</v>
      </c>
      <c r="S947" s="29">
        <v>10.220000000000001</v>
      </c>
      <c r="T947" s="35">
        <v>23.268455863341533</v>
      </c>
      <c r="U947" s="29">
        <v>-0.38130000000000003</v>
      </c>
      <c r="V947" s="29">
        <v>-0.15659999999999999</v>
      </c>
      <c r="W947" s="29">
        <v>0.41220534931026792</v>
      </c>
      <c r="X947" s="92">
        <v>10.24</v>
      </c>
      <c r="Y947" s="311" t="s">
        <v>3007</v>
      </c>
    </row>
    <row r="948" spans="1:25" x14ac:dyDescent="0.25">
      <c r="A948" s="47" t="s">
        <v>19</v>
      </c>
      <c r="B948" s="140" t="s">
        <v>969</v>
      </c>
      <c r="C948" s="149" t="s">
        <v>20</v>
      </c>
      <c r="D948" s="140">
        <v>0</v>
      </c>
      <c r="E948" s="144" t="s">
        <v>972</v>
      </c>
      <c r="F948" s="140">
        <v>10</v>
      </c>
      <c r="G948" s="144" t="s">
        <v>3007</v>
      </c>
      <c r="H948" s="297">
        <v>1</v>
      </c>
      <c r="I948" s="144" t="s">
        <v>963</v>
      </c>
      <c r="J948" s="35">
        <v>3.2688849700637554</v>
      </c>
      <c r="K948" s="29">
        <v>-5.3999999999999999E-2</v>
      </c>
      <c r="L948" s="29">
        <v>-2.06E-2</v>
      </c>
      <c r="M948" s="29">
        <v>5.7795847601709242E-2</v>
      </c>
      <c r="N948" s="92">
        <v>10.220000000000001</v>
      </c>
      <c r="O948" s="29">
        <v>3.1661011123574778</v>
      </c>
      <c r="P948" s="29">
        <v>-5.4399999999999997E-2</v>
      </c>
      <c r="Q948" s="29">
        <v>-1.32E-2</v>
      </c>
      <c r="R948" s="29">
        <v>5.5978567327147628E-2</v>
      </c>
      <c r="S948" s="29">
        <v>10.220000000000001</v>
      </c>
      <c r="T948" s="35">
        <v>4.8092834289901107</v>
      </c>
      <c r="U948" s="29">
        <v>-8.2200000000000009E-2</v>
      </c>
      <c r="V948" s="29">
        <v>-2.24E-2</v>
      </c>
      <c r="W948" s="29">
        <v>8.5197417801245609E-2</v>
      </c>
      <c r="X948" s="92">
        <v>10.24</v>
      </c>
      <c r="Y948" s="311" t="s">
        <v>3007</v>
      </c>
    </row>
    <row r="949" spans="1:25" x14ac:dyDescent="0.25">
      <c r="A949" s="47" t="s">
        <v>19</v>
      </c>
      <c r="B949" s="140" t="s">
        <v>969</v>
      </c>
      <c r="C949" s="149" t="s">
        <v>20</v>
      </c>
      <c r="D949" s="140">
        <v>0</v>
      </c>
      <c r="E949" s="144" t="s">
        <v>951</v>
      </c>
      <c r="F949" s="140">
        <v>0.4</v>
      </c>
      <c r="G949" s="144" t="s">
        <v>57</v>
      </c>
      <c r="H949" s="140" t="s">
        <v>3007</v>
      </c>
      <c r="I949" s="144" t="s">
        <v>58</v>
      </c>
      <c r="J949" s="35">
        <v>0.96265362993889536</v>
      </c>
      <c r="K949" s="29">
        <v>-1.702E-2</v>
      </c>
      <c r="L949" s="29">
        <v>-1E-4</v>
      </c>
      <c r="M949" s="29">
        <v>1.7020293769497635E-2</v>
      </c>
      <c r="N949" s="92">
        <v>10.220000000000001</v>
      </c>
      <c r="O949" s="29">
        <v>0.90049298280844614</v>
      </c>
      <c r="P949" s="29">
        <v>-1.592E-2</v>
      </c>
      <c r="Q949" s="29">
        <v>-2.0000000000000001E-4</v>
      </c>
      <c r="R949" s="29">
        <v>1.5921256231843015E-2</v>
      </c>
      <c r="S949" s="29">
        <v>10.220000000000001</v>
      </c>
      <c r="T949" s="35">
        <v>0.9212870469924106</v>
      </c>
      <c r="U949" s="29">
        <v>-1.6320000000000001E-2</v>
      </c>
      <c r="V949" s="29">
        <v>-1.6000000000000001E-4</v>
      </c>
      <c r="W949" s="29">
        <v>1.6320784294879952E-2</v>
      </c>
      <c r="X949" s="92">
        <v>10.24</v>
      </c>
      <c r="Y949" s="311" t="s">
        <v>3007</v>
      </c>
    </row>
    <row r="950" spans="1:25" x14ac:dyDescent="0.25">
      <c r="A950" s="46" t="s">
        <v>19</v>
      </c>
      <c r="B950" s="141" t="s">
        <v>969</v>
      </c>
      <c r="C950" s="145" t="s">
        <v>20</v>
      </c>
      <c r="D950" s="141">
        <v>0</v>
      </c>
      <c r="E950" s="145" t="s">
        <v>960</v>
      </c>
      <c r="F950" s="141">
        <v>0</v>
      </c>
      <c r="G950" s="145" t="s">
        <v>31</v>
      </c>
      <c r="H950" s="141">
        <v>2</v>
      </c>
      <c r="I950" s="145" t="s">
        <v>59</v>
      </c>
      <c r="J950" s="93">
        <v>2.5501902808914383</v>
      </c>
      <c r="K950" s="31">
        <v>0.47339999999999999</v>
      </c>
      <c r="L950" s="31">
        <v>0.24480000000000002</v>
      </c>
      <c r="M950" s="31">
        <v>0.53294896566181638</v>
      </c>
      <c r="N950" s="94">
        <v>120.8</v>
      </c>
      <c r="O950" s="31">
        <v>3.7466523358956625</v>
      </c>
      <c r="P950" s="31">
        <v>0.70889999999999997</v>
      </c>
      <c r="Q950" s="31">
        <v>0.2571</v>
      </c>
      <c r="R950" s="31">
        <v>0.75408197167151536</v>
      </c>
      <c r="S950" s="31">
        <v>116.34</v>
      </c>
      <c r="T950" s="93">
        <v>3.9539532732433735</v>
      </c>
      <c r="U950" s="31">
        <v>0.75660000000000005</v>
      </c>
      <c r="V950" s="31">
        <v>0.27060000000000001</v>
      </c>
      <c r="W950" s="31">
        <v>0.80353464144366549</v>
      </c>
      <c r="X950" s="94">
        <v>117.47</v>
      </c>
      <c r="Y950" s="312" t="s">
        <v>3007</v>
      </c>
    </row>
    <row r="951" spans="1:25" x14ac:dyDescent="0.25">
      <c r="A951" s="47" t="s">
        <v>19</v>
      </c>
      <c r="B951" s="140" t="s">
        <v>969</v>
      </c>
      <c r="C951" s="149" t="s">
        <v>20</v>
      </c>
      <c r="D951" s="140">
        <v>0</v>
      </c>
      <c r="E951" s="144" t="s">
        <v>791</v>
      </c>
      <c r="F951" s="140">
        <v>10</v>
      </c>
      <c r="G951" s="144" t="s">
        <v>36</v>
      </c>
      <c r="H951" s="140">
        <v>2</v>
      </c>
      <c r="I951" s="144" t="s">
        <v>965</v>
      </c>
      <c r="J951" s="35">
        <v>29.851064528264125</v>
      </c>
      <c r="K951" s="29">
        <v>0.47339999999999999</v>
      </c>
      <c r="L951" s="29">
        <v>0.24480000000000002</v>
      </c>
      <c r="M951" s="29">
        <v>0.53294896566181638</v>
      </c>
      <c r="N951" s="92">
        <v>10.32</v>
      </c>
      <c r="O951" s="29">
        <v>42.236970228498194</v>
      </c>
      <c r="P951" s="29">
        <v>0.70889999999999997</v>
      </c>
      <c r="Q951" s="29">
        <v>0.2571</v>
      </c>
      <c r="R951" s="29">
        <v>0.75408197167151536</v>
      </c>
      <c r="S951" s="29">
        <v>10.32</v>
      </c>
      <c r="T951" s="35">
        <v>45.581049166624062</v>
      </c>
      <c r="U951" s="29">
        <v>0.75660000000000005</v>
      </c>
      <c r="V951" s="29">
        <v>0.27060000000000001</v>
      </c>
      <c r="W951" s="29">
        <v>0.80353464144366549</v>
      </c>
      <c r="X951" s="92">
        <v>10.19</v>
      </c>
      <c r="Y951" s="311" t="s">
        <v>3007</v>
      </c>
    </row>
    <row r="952" spans="1:25" x14ac:dyDescent="0.25">
      <c r="A952" s="47" t="s">
        <v>19</v>
      </c>
      <c r="B952" s="140" t="s">
        <v>969</v>
      </c>
      <c r="C952" s="149" t="s">
        <v>20</v>
      </c>
      <c r="D952" s="140">
        <v>0</v>
      </c>
      <c r="E952" s="144" t="s">
        <v>973</v>
      </c>
      <c r="F952" s="140">
        <v>10</v>
      </c>
      <c r="G952" s="144" t="s">
        <v>3007</v>
      </c>
      <c r="H952" s="140">
        <v>2</v>
      </c>
      <c r="I952" s="144" t="s">
        <v>963</v>
      </c>
      <c r="J952" s="35">
        <v>14.812460399541667</v>
      </c>
      <c r="K952" s="29">
        <v>-0.21780000000000002</v>
      </c>
      <c r="L952" s="29">
        <v>-0.15</v>
      </c>
      <c r="M952" s="29">
        <v>0.26445574298925711</v>
      </c>
      <c r="N952" s="92">
        <v>10.32</v>
      </c>
      <c r="O952" s="29">
        <v>21.888343042068534</v>
      </c>
      <c r="P952" s="29">
        <v>-0.3548</v>
      </c>
      <c r="Q952" s="29">
        <v>-0.1638</v>
      </c>
      <c r="R952" s="29">
        <v>0.3907857213358748</v>
      </c>
      <c r="S952" s="29">
        <v>10.32</v>
      </c>
      <c r="T952" s="35">
        <v>23.029701240241518</v>
      </c>
      <c r="U952" s="29">
        <v>-0.372</v>
      </c>
      <c r="V952" s="29">
        <v>-0.16259999999999999</v>
      </c>
      <c r="W952" s="29">
        <v>0.40598369425384562</v>
      </c>
      <c r="X952" s="92">
        <v>10.19</v>
      </c>
      <c r="Y952" s="311" t="s">
        <v>3007</v>
      </c>
    </row>
    <row r="953" spans="1:25" s="34" customFormat="1" x14ac:dyDescent="0.25">
      <c r="A953" s="47" t="s">
        <v>19</v>
      </c>
      <c r="B953" s="140" t="s">
        <v>969</v>
      </c>
      <c r="C953" s="149" t="s">
        <v>20</v>
      </c>
      <c r="D953" s="140">
        <v>0</v>
      </c>
      <c r="E953" s="144" t="s">
        <v>974</v>
      </c>
      <c r="F953" s="140">
        <v>10</v>
      </c>
      <c r="G953" s="144" t="s">
        <v>3007</v>
      </c>
      <c r="H953" s="140">
        <v>2</v>
      </c>
      <c r="I953" s="144" t="s">
        <v>963</v>
      </c>
      <c r="J953" s="35">
        <v>5.8632078457327506</v>
      </c>
      <c r="K953" s="29">
        <v>-9.69E-2</v>
      </c>
      <c r="L953" s="29">
        <v>-3.9600000000000003E-2</v>
      </c>
      <c r="M953" s="29">
        <v>0.10467936759457425</v>
      </c>
      <c r="N953" s="92">
        <v>10.32</v>
      </c>
      <c r="O953" s="29">
        <v>7.2479851394069676</v>
      </c>
      <c r="P953" s="29">
        <v>-0.123</v>
      </c>
      <c r="Q953" s="29">
        <v>-4.02E-2</v>
      </c>
      <c r="R953" s="29">
        <v>0.12940262748491624</v>
      </c>
      <c r="S953" s="29">
        <v>10.32</v>
      </c>
      <c r="T953" s="35">
        <v>7.6320181478291866</v>
      </c>
      <c r="U953" s="29">
        <v>-0.12690000000000001</v>
      </c>
      <c r="V953" s="29">
        <v>-4.4700000000000004E-2</v>
      </c>
      <c r="W953" s="29">
        <v>0.13454255832263637</v>
      </c>
      <c r="X953" s="92">
        <v>10.19</v>
      </c>
      <c r="Y953" s="311" t="s">
        <v>3007</v>
      </c>
    </row>
    <row r="954" spans="1:25" x14ac:dyDescent="0.25">
      <c r="A954" s="47" t="s">
        <v>19</v>
      </c>
      <c r="B954" s="140" t="s">
        <v>969</v>
      </c>
      <c r="C954" s="149" t="s">
        <v>20</v>
      </c>
      <c r="D954" s="140">
        <v>0</v>
      </c>
      <c r="E954" s="144" t="s">
        <v>3163</v>
      </c>
      <c r="F954" s="140">
        <v>10</v>
      </c>
      <c r="G954" s="144" t="s">
        <v>3007</v>
      </c>
      <c r="H954" s="140">
        <v>2</v>
      </c>
      <c r="I954" s="144" t="s">
        <v>963</v>
      </c>
      <c r="J954" s="35">
        <v>9.3258502486893402</v>
      </c>
      <c r="K954" s="29">
        <v>-0.1575</v>
      </c>
      <c r="L954" s="29">
        <v>-5.3999999999999999E-2</v>
      </c>
      <c r="M954" s="29">
        <v>0.16650000000000001</v>
      </c>
      <c r="N954" s="92">
        <v>10.32</v>
      </c>
      <c r="O954" s="29">
        <v>13.167280411593227</v>
      </c>
      <c r="P954" s="29">
        <v>-0.22964999999999999</v>
      </c>
      <c r="Q954" s="29">
        <v>-5.0250000000000003E-2</v>
      </c>
      <c r="R954" s="29">
        <v>0.23508335755642082</v>
      </c>
      <c r="S954" s="29">
        <v>10.32</v>
      </c>
      <c r="T954" s="35">
        <v>14.940034709644978</v>
      </c>
      <c r="U954" s="29">
        <v>-0.25619999999999998</v>
      </c>
      <c r="V954" s="29">
        <v>-6.105E-2</v>
      </c>
      <c r="W954" s="29">
        <v>0.26337338988591841</v>
      </c>
      <c r="X954" s="92">
        <v>10.19</v>
      </c>
      <c r="Y954" s="311" t="s">
        <v>3007</v>
      </c>
    </row>
    <row r="955" spans="1:25" ht="15.75" thickBot="1" x14ac:dyDescent="0.3">
      <c r="A955" s="47" t="s">
        <v>19</v>
      </c>
      <c r="B955" s="140" t="s">
        <v>969</v>
      </c>
      <c r="C955" s="149" t="s">
        <v>20</v>
      </c>
      <c r="D955" s="140">
        <v>0</v>
      </c>
      <c r="E955" s="144" t="s">
        <v>968</v>
      </c>
      <c r="F955" s="140">
        <v>0.4</v>
      </c>
      <c r="G955" s="144" t="s">
        <v>57</v>
      </c>
      <c r="H955" s="140" t="s">
        <v>3007</v>
      </c>
      <c r="I955" s="144" t="s">
        <v>58</v>
      </c>
      <c r="J955" s="35">
        <v>0</v>
      </c>
      <c r="K955" s="29">
        <v>0</v>
      </c>
      <c r="L955" s="29">
        <v>0</v>
      </c>
      <c r="M955" s="29">
        <v>0</v>
      </c>
      <c r="N955" s="92">
        <v>10.32</v>
      </c>
      <c r="O955" s="33">
        <v>0</v>
      </c>
      <c r="P955" s="33">
        <v>0</v>
      </c>
      <c r="Q955" s="33">
        <v>0</v>
      </c>
      <c r="R955" s="33">
        <v>0</v>
      </c>
      <c r="S955" s="33">
        <v>10.32</v>
      </c>
      <c r="T955" s="36">
        <v>0</v>
      </c>
      <c r="U955" s="33">
        <v>0</v>
      </c>
      <c r="V955" s="33">
        <v>0</v>
      </c>
      <c r="W955" s="33">
        <v>0</v>
      </c>
      <c r="X955" s="95">
        <v>10.19</v>
      </c>
      <c r="Y955" s="311" t="s">
        <v>3007</v>
      </c>
    </row>
    <row r="956" spans="1:25" x14ac:dyDescent="0.25">
      <c r="A956" s="41" t="s">
        <v>19</v>
      </c>
      <c r="B956" s="138" t="s">
        <v>975</v>
      </c>
      <c r="C956" s="143" t="s">
        <v>21</v>
      </c>
      <c r="D956" s="138">
        <v>0</v>
      </c>
      <c r="E956" s="143" t="s">
        <v>960</v>
      </c>
      <c r="F956" s="138">
        <v>110</v>
      </c>
      <c r="G956" s="143" t="s">
        <v>31</v>
      </c>
      <c r="H956" s="309">
        <v>1</v>
      </c>
      <c r="I956" s="143" t="s">
        <v>30</v>
      </c>
      <c r="J956" s="88">
        <v>3.0966664991774233</v>
      </c>
      <c r="K956" s="25">
        <v>0.590974</v>
      </c>
      <c r="L956" s="25">
        <v>0.23201200000000002</v>
      </c>
      <c r="M956" s="25">
        <v>0.63488568799430345</v>
      </c>
      <c r="N956" s="89">
        <v>118.51</v>
      </c>
      <c r="O956" s="25">
        <v>4.2666625269049199</v>
      </c>
      <c r="P956" s="25">
        <v>0.79783400000000004</v>
      </c>
      <c r="Q956" s="25">
        <v>0.29200199999999998</v>
      </c>
      <c r="R956" s="25">
        <v>0.84959064234488835</v>
      </c>
      <c r="S956" s="25">
        <v>115.1</v>
      </c>
      <c r="T956" s="88">
        <v>4.2502954619297775</v>
      </c>
      <c r="U956" s="25">
        <v>0.8200019999999999</v>
      </c>
      <c r="V956" s="25">
        <v>0.26240399999999997</v>
      </c>
      <c r="W956" s="25">
        <v>0.86096407545262876</v>
      </c>
      <c r="X956" s="89">
        <v>117.09</v>
      </c>
      <c r="Y956" s="310" t="s">
        <v>3007</v>
      </c>
    </row>
    <row r="957" spans="1:25" x14ac:dyDescent="0.25">
      <c r="A957" s="45" t="s">
        <v>19</v>
      </c>
      <c r="B957" s="139" t="s">
        <v>975</v>
      </c>
      <c r="C957" s="146" t="s">
        <v>21</v>
      </c>
      <c r="D957" s="139">
        <v>0</v>
      </c>
      <c r="E957" s="146" t="s">
        <v>976</v>
      </c>
      <c r="F957" s="139">
        <v>35</v>
      </c>
      <c r="G957" s="146" t="s">
        <v>173</v>
      </c>
      <c r="H957" s="306">
        <v>1</v>
      </c>
      <c r="I957" s="146" t="s">
        <v>977</v>
      </c>
      <c r="J957" s="90">
        <v>2.6139130464168097</v>
      </c>
      <c r="K957" s="27">
        <v>-0.15469999999999998</v>
      </c>
      <c r="L957" s="27">
        <v>0</v>
      </c>
      <c r="M957" s="27">
        <v>0.15469999999999998</v>
      </c>
      <c r="N957" s="91">
        <v>34.21</v>
      </c>
      <c r="O957" s="27">
        <v>3.1216948393788053</v>
      </c>
      <c r="P957" s="27">
        <v>-0.1827</v>
      </c>
      <c r="Q957" s="27">
        <v>0</v>
      </c>
      <c r="R957" s="27">
        <v>0.1827</v>
      </c>
      <c r="S957" s="27">
        <v>33.83</v>
      </c>
      <c r="T957" s="90">
        <v>3.5153738223412865</v>
      </c>
      <c r="U957" s="27">
        <v>-0.2072</v>
      </c>
      <c r="V957" s="27">
        <v>0</v>
      </c>
      <c r="W957" s="27">
        <v>0.2072</v>
      </c>
      <c r="X957" s="91">
        <v>34.07</v>
      </c>
      <c r="Y957" s="313" t="s">
        <v>3007</v>
      </c>
    </row>
    <row r="958" spans="1:25" x14ac:dyDescent="0.25">
      <c r="A958" s="47" t="s">
        <v>19</v>
      </c>
      <c r="B958" s="140" t="s">
        <v>975</v>
      </c>
      <c r="C958" s="149" t="s">
        <v>21</v>
      </c>
      <c r="D958" s="140">
        <v>0</v>
      </c>
      <c r="E958" s="144" t="s">
        <v>704</v>
      </c>
      <c r="F958" s="140">
        <v>10</v>
      </c>
      <c r="G958" s="144" t="s">
        <v>36</v>
      </c>
      <c r="H958" s="297">
        <v>1</v>
      </c>
      <c r="I958" s="144" t="s">
        <v>961</v>
      </c>
      <c r="J958" s="35">
        <v>26.359084743606932</v>
      </c>
      <c r="K958" s="29">
        <v>0.41520000000000001</v>
      </c>
      <c r="L958" s="29">
        <v>0.23200000000000001</v>
      </c>
      <c r="M958" s="29">
        <v>0.47562068920516909</v>
      </c>
      <c r="N958" s="92">
        <v>10.43</v>
      </c>
      <c r="O958" s="29">
        <v>37.681288341123967</v>
      </c>
      <c r="P958" s="29">
        <v>0.59520000000000006</v>
      </c>
      <c r="Q958" s="29">
        <v>0.29199999999999998</v>
      </c>
      <c r="R958" s="29">
        <v>0.66296835520256925</v>
      </c>
      <c r="S958" s="29">
        <v>10.17</v>
      </c>
      <c r="T958" s="35">
        <v>36.26985573371698</v>
      </c>
      <c r="U958" s="29">
        <v>0.59199999999999997</v>
      </c>
      <c r="V958" s="29">
        <v>0.26239999999999997</v>
      </c>
      <c r="W958" s="29">
        <v>0.64754749632748942</v>
      </c>
      <c r="X958" s="92">
        <v>10.32</v>
      </c>
      <c r="Y958" s="311" t="s">
        <v>3007</v>
      </c>
    </row>
    <row r="959" spans="1:25" x14ac:dyDescent="0.25">
      <c r="A959" s="47" t="s">
        <v>19</v>
      </c>
      <c r="B959" s="140" t="s">
        <v>975</v>
      </c>
      <c r="C959" s="149" t="s">
        <v>21</v>
      </c>
      <c r="D959" s="140">
        <v>0</v>
      </c>
      <c r="E959" s="144" t="s">
        <v>978</v>
      </c>
      <c r="F959" s="140">
        <v>10</v>
      </c>
      <c r="G959" s="144" t="s">
        <v>3007</v>
      </c>
      <c r="H959" s="297">
        <v>2</v>
      </c>
      <c r="I959" s="144" t="s">
        <v>963</v>
      </c>
      <c r="J959" s="35">
        <v>0</v>
      </c>
      <c r="K959" s="29">
        <v>0</v>
      </c>
      <c r="L959" s="29">
        <v>0</v>
      </c>
      <c r="M959" s="29">
        <v>0</v>
      </c>
      <c r="N959" s="92">
        <v>10.43</v>
      </c>
      <c r="O959" s="29">
        <v>8.5255852814295693E-3</v>
      </c>
      <c r="P959" s="29">
        <v>0</v>
      </c>
      <c r="Q959" s="29">
        <v>-1.4999999999999999E-4</v>
      </c>
      <c r="R959" s="29">
        <v>1.4999999999999999E-4</v>
      </c>
      <c r="S959" s="29">
        <v>10.17</v>
      </c>
      <c r="T959" s="35">
        <v>0</v>
      </c>
      <c r="U959" s="29">
        <v>0</v>
      </c>
      <c r="V959" s="29">
        <v>0</v>
      </c>
      <c r="W959" s="29">
        <v>0</v>
      </c>
      <c r="X959" s="92">
        <v>10.32</v>
      </c>
      <c r="Y959" s="311" t="s">
        <v>979</v>
      </c>
    </row>
    <row r="960" spans="1:25" x14ac:dyDescent="0.25">
      <c r="A960" s="47" t="s">
        <v>19</v>
      </c>
      <c r="B960" s="140" t="s">
        <v>975</v>
      </c>
      <c r="C960" s="149" t="s">
        <v>21</v>
      </c>
      <c r="D960" s="140">
        <v>0</v>
      </c>
      <c r="E960" s="144" t="s">
        <v>951</v>
      </c>
      <c r="F960" s="140">
        <v>10</v>
      </c>
      <c r="G960" s="144" t="s">
        <v>57</v>
      </c>
      <c r="H960" s="297" t="s">
        <v>3007</v>
      </c>
      <c r="I960" s="144" t="s">
        <v>58</v>
      </c>
      <c r="J960" s="35">
        <v>1.1679295172624513</v>
      </c>
      <c r="K960" s="29">
        <v>-2.1074000000000002E-2</v>
      </c>
      <c r="L960" s="29">
        <v>-1.2E-5</v>
      </c>
      <c r="M960" s="29">
        <v>2.1074003416531945E-2</v>
      </c>
      <c r="N960" s="92">
        <v>10.43</v>
      </c>
      <c r="O960" s="29">
        <v>1.1329934523693219</v>
      </c>
      <c r="P960" s="29">
        <v>-1.9934E-2</v>
      </c>
      <c r="Q960" s="29">
        <v>-1.9999999999999999E-6</v>
      </c>
      <c r="R960" s="29">
        <v>1.9934000100331091E-2</v>
      </c>
      <c r="S960" s="29">
        <v>10.17</v>
      </c>
      <c r="T960" s="35">
        <v>1.1651431859444819</v>
      </c>
      <c r="U960" s="29">
        <v>-2.0802000000000001E-2</v>
      </c>
      <c r="V960" s="29">
        <v>-3.9999999999999998E-6</v>
      </c>
      <c r="W960" s="29">
        <v>2.0802000384578401E-2</v>
      </c>
      <c r="X960" s="92">
        <v>10.32</v>
      </c>
      <c r="Y960" s="311" t="s">
        <v>3007</v>
      </c>
    </row>
    <row r="961" spans="1:25" s="34" customFormat="1" x14ac:dyDescent="0.25">
      <c r="A961" s="46" t="s">
        <v>19</v>
      </c>
      <c r="B961" s="141" t="s">
        <v>975</v>
      </c>
      <c r="C961" s="145" t="s">
        <v>21</v>
      </c>
      <c r="D961" s="141">
        <v>0</v>
      </c>
      <c r="E961" s="145" t="s">
        <v>960</v>
      </c>
      <c r="F961" s="141">
        <v>110</v>
      </c>
      <c r="G961" s="145" t="s">
        <v>31</v>
      </c>
      <c r="H961" s="308">
        <v>2</v>
      </c>
      <c r="I961" s="145" t="s">
        <v>59</v>
      </c>
      <c r="J961" s="93">
        <v>1.3793663730009209</v>
      </c>
      <c r="K961" s="31">
        <v>0.2828</v>
      </c>
      <c r="L961" s="31">
        <v>6.9999999999999999E-4</v>
      </c>
      <c r="M961" s="31">
        <v>0.28280086633530671</v>
      </c>
      <c r="N961" s="94">
        <v>118.51</v>
      </c>
      <c r="O961" s="31">
        <v>1.6592759249308215</v>
      </c>
      <c r="P961" s="31">
        <v>0.33039999999999997</v>
      </c>
      <c r="Q961" s="31">
        <v>0</v>
      </c>
      <c r="R961" s="31">
        <v>0.33039999999999997</v>
      </c>
      <c r="S961" s="31">
        <v>115.1</v>
      </c>
      <c r="T961" s="93">
        <v>1.8453272197612924</v>
      </c>
      <c r="U961" s="31">
        <v>0.37380000000000002</v>
      </c>
      <c r="V961" s="31">
        <v>0</v>
      </c>
      <c r="W961" s="31">
        <v>0.37380000000000002</v>
      </c>
      <c r="X961" s="94">
        <v>117.09</v>
      </c>
      <c r="Y961" s="312" t="s">
        <v>3007</v>
      </c>
    </row>
    <row r="962" spans="1:25" x14ac:dyDescent="0.25">
      <c r="A962" s="47" t="s">
        <v>19</v>
      </c>
      <c r="B962" s="140" t="s">
        <v>975</v>
      </c>
      <c r="C962" s="149" t="s">
        <v>21</v>
      </c>
      <c r="D962" s="140">
        <v>0</v>
      </c>
      <c r="E962" s="144" t="s">
        <v>980</v>
      </c>
      <c r="F962" s="140">
        <v>35</v>
      </c>
      <c r="G962" s="144" t="s">
        <v>173</v>
      </c>
      <c r="H962" s="297">
        <v>2</v>
      </c>
      <c r="I962" s="144" t="s">
        <v>981</v>
      </c>
      <c r="J962" s="35">
        <v>4.2692271837121742</v>
      </c>
      <c r="K962" s="29">
        <v>-0.2828</v>
      </c>
      <c r="L962" s="29">
        <v>-6.9999999999999999E-4</v>
      </c>
      <c r="M962" s="29">
        <v>0.28280086633530671</v>
      </c>
      <c r="N962" s="92">
        <v>38.29</v>
      </c>
      <c r="O962" s="29">
        <v>5.2166801136175245</v>
      </c>
      <c r="P962" s="29">
        <v>-0.33039999999999997</v>
      </c>
      <c r="Q962" s="29">
        <v>0</v>
      </c>
      <c r="R962" s="29">
        <v>0.33039999999999997</v>
      </c>
      <c r="S962" s="29">
        <v>36.61</v>
      </c>
      <c r="T962" s="35">
        <v>5.7695424342282973</v>
      </c>
      <c r="U962" s="29">
        <v>-0.37380000000000002</v>
      </c>
      <c r="V962" s="29">
        <v>0</v>
      </c>
      <c r="W962" s="29">
        <v>0.37380000000000002</v>
      </c>
      <c r="X962" s="92">
        <v>37.450000000000003</v>
      </c>
      <c r="Y962" s="311" t="s">
        <v>3007</v>
      </c>
    </row>
    <row r="963" spans="1:25" x14ac:dyDescent="0.25">
      <c r="A963" s="96" t="s">
        <v>19</v>
      </c>
      <c r="B963" s="314" t="s">
        <v>975</v>
      </c>
      <c r="C963" s="147" t="s">
        <v>21</v>
      </c>
      <c r="D963" s="314">
        <v>0</v>
      </c>
      <c r="E963" s="147" t="s">
        <v>791</v>
      </c>
      <c r="F963" s="314">
        <v>10</v>
      </c>
      <c r="G963" s="147" t="s">
        <v>36</v>
      </c>
      <c r="H963" s="315">
        <v>2</v>
      </c>
      <c r="I963" s="147" t="s">
        <v>965</v>
      </c>
      <c r="J963" s="97">
        <v>0</v>
      </c>
      <c r="K963" s="37">
        <v>0</v>
      </c>
      <c r="L963" s="37">
        <v>0</v>
      </c>
      <c r="M963" s="37">
        <v>0</v>
      </c>
      <c r="N963" s="98">
        <v>10.43</v>
      </c>
      <c r="O963" s="37">
        <v>0</v>
      </c>
      <c r="P963" s="37">
        <v>0</v>
      </c>
      <c r="Q963" s="37">
        <v>0</v>
      </c>
      <c r="R963" s="37">
        <v>0</v>
      </c>
      <c r="S963" s="37">
        <v>10.17</v>
      </c>
      <c r="T963" s="97">
        <v>0</v>
      </c>
      <c r="U963" s="37">
        <v>0</v>
      </c>
      <c r="V963" s="37">
        <v>0</v>
      </c>
      <c r="W963" s="37">
        <v>0</v>
      </c>
      <c r="X963" s="98">
        <v>10.32</v>
      </c>
      <c r="Y963" s="316" t="s">
        <v>3007</v>
      </c>
    </row>
    <row r="964" spans="1:25" x14ac:dyDescent="0.25">
      <c r="A964" s="47" t="s">
        <v>19</v>
      </c>
      <c r="B964" s="314" t="s">
        <v>975</v>
      </c>
      <c r="C964" s="147" t="s">
        <v>21</v>
      </c>
      <c r="D964" s="314">
        <v>0</v>
      </c>
      <c r="E964" s="144" t="s">
        <v>982</v>
      </c>
      <c r="F964" s="140">
        <v>10</v>
      </c>
      <c r="G964" s="144" t="s">
        <v>3007</v>
      </c>
      <c r="H964" s="297">
        <v>1</v>
      </c>
      <c r="I964" s="144" t="s">
        <v>963</v>
      </c>
      <c r="J964" s="35">
        <v>14.11112025675083</v>
      </c>
      <c r="K964" s="29">
        <v>-0.2298</v>
      </c>
      <c r="L964" s="29">
        <v>-0.10965000000000001</v>
      </c>
      <c r="M964" s="29">
        <v>0.25461964280078631</v>
      </c>
      <c r="N964" s="92">
        <v>10.43</v>
      </c>
      <c r="O964" s="29">
        <v>21.396525345362146</v>
      </c>
      <c r="P964" s="29">
        <v>-0.34994999999999998</v>
      </c>
      <c r="Q964" s="29">
        <v>-0.13875000000000001</v>
      </c>
      <c r="R964" s="29">
        <v>0.37645260657883617</v>
      </c>
      <c r="S964" s="29">
        <v>10.17</v>
      </c>
      <c r="T964" s="35">
        <v>20.034214686907028</v>
      </c>
      <c r="U964" s="29">
        <v>-0.33285000000000003</v>
      </c>
      <c r="V964" s="29">
        <v>-0.13094999999999998</v>
      </c>
      <c r="W964" s="29">
        <v>0.35768285533416333</v>
      </c>
      <c r="X964" s="92">
        <v>10.32</v>
      </c>
      <c r="Y964" s="311" t="s">
        <v>3007</v>
      </c>
    </row>
    <row r="965" spans="1:25" x14ac:dyDescent="0.25">
      <c r="A965" s="47" t="s">
        <v>19</v>
      </c>
      <c r="B965" s="314" t="s">
        <v>975</v>
      </c>
      <c r="C965" s="147" t="s">
        <v>21</v>
      </c>
      <c r="D965" s="314">
        <v>0</v>
      </c>
      <c r="E965" s="144" t="s">
        <v>983</v>
      </c>
      <c r="F965" s="140">
        <v>10</v>
      </c>
      <c r="G965" s="144" t="s">
        <v>3007</v>
      </c>
      <c r="H965" s="297">
        <v>1</v>
      </c>
      <c r="I965" s="144" t="s">
        <v>963</v>
      </c>
      <c r="J965" s="35">
        <v>4.7965484287718745</v>
      </c>
      <c r="K965" s="29">
        <v>-7.1099999999999997E-2</v>
      </c>
      <c r="L965" s="29">
        <v>-4.9349999999999998E-2</v>
      </c>
      <c r="M965" s="29">
        <v>8.6548440193916831E-2</v>
      </c>
      <c r="N965" s="92">
        <v>10.43</v>
      </c>
      <c r="O965" s="29">
        <v>7.4963362981350166</v>
      </c>
      <c r="P965" s="29">
        <v>-0.10349999999999999</v>
      </c>
      <c r="Q965" s="29">
        <v>-8.1750000000000003E-2</v>
      </c>
      <c r="R965" s="29">
        <v>0.13189129046301731</v>
      </c>
      <c r="S965" s="29">
        <v>10.17</v>
      </c>
      <c r="T965" s="35">
        <v>6.495510103644393</v>
      </c>
      <c r="U965" s="29">
        <v>-0.10215</v>
      </c>
      <c r="V965" s="29">
        <v>-5.4899999999999997E-2</v>
      </c>
      <c r="W965" s="29">
        <v>0.11596823918642553</v>
      </c>
      <c r="X965" s="92">
        <v>10.32</v>
      </c>
      <c r="Y965" s="311" t="s">
        <v>3007</v>
      </c>
    </row>
    <row r="966" spans="1:25" x14ac:dyDescent="0.25">
      <c r="A966" s="47" t="s">
        <v>19</v>
      </c>
      <c r="B966" s="314" t="s">
        <v>975</v>
      </c>
      <c r="C966" s="147" t="s">
        <v>21</v>
      </c>
      <c r="D966" s="314">
        <v>0</v>
      </c>
      <c r="E966" s="144" t="s">
        <v>984</v>
      </c>
      <c r="F966" s="140">
        <v>10</v>
      </c>
      <c r="G966" s="144" t="s">
        <v>3007</v>
      </c>
      <c r="H966" s="297">
        <v>1</v>
      </c>
      <c r="I966" s="144" t="s">
        <v>963</v>
      </c>
      <c r="J966" s="35">
        <v>5.378008600212695</v>
      </c>
      <c r="K966" s="29">
        <v>-7.7499999999999999E-2</v>
      </c>
      <c r="L966" s="29">
        <v>-5.8400000000000001E-2</v>
      </c>
      <c r="M966" s="29">
        <v>9.7040249381377841E-2</v>
      </c>
      <c r="N966" s="92">
        <v>10.43</v>
      </c>
      <c r="O966" s="29">
        <v>6.8453483414051677</v>
      </c>
      <c r="P966" s="29">
        <v>-0.1046</v>
      </c>
      <c r="Q966" s="29">
        <v>-5.9700000000000003E-2</v>
      </c>
      <c r="R966" s="29">
        <v>0.12043774325351667</v>
      </c>
      <c r="S966" s="29">
        <v>10.17</v>
      </c>
      <c r="T966" s="35">
        <v>6.94340148323026</v>
      </c>
      <c r="U966" s="29">
        <v>-0.10940000000000001</v>
      </c>
      <c r="V966" s="29">
        <v>-5.8299999999999998E-2</v>
      </c>
      <c r="W966" s="29">
        <v>0.12396471272099976</v>
      </c>
      <c r="X966" s="92">
        <v>10.32</v>
      </c>
      <c r="Y966" s="311" t="s">
        <v>3007</v>
      </c>
    </row>
    <row r="967" spans="1:25" x14ac:dyDescent="0.25">
      <c r="A967" s="47" t="s">
        <v>19</v>
      </c>
      <c r="B967" s="314" t="s">
        <v>975</v>
      </c>
      <c r="C967" s="147" t="s">
        <v>21</v>
      </c>
      <c r="D967" s="314">
        <v>0</v>
      </c>
      <c r="E967" s="144" t="s">
        <v>985</v>
      </c>
      <c r="F967" s="140">
        <v>10</v>
      </c>
      <c r="G967" s="144" t="s">
        <v>3007</v>
      </c>
      <c r="H967" s="297">
        <v>1</v>
      </c>
      <c r="I967" s="144" t="s">
        <v>963</v>
      </c>
      <c r="J967" s="35">
        <v>2.0929032208103355</v>
      </c>
      <c r="K967" s="29">
        <v>-3.4299999999999997E-2</v>
      </c>
      <c r="L967" s="29">
        <v>-1.5800000000000002E-2</v>
      </c>
      <c r="M967" s="29">
        <v>3.7764136425979609E-2</v>
      </c>
      <c r="N967" s="92">
        <v>10.43</v>
      </c>
      <c r="O967" s="29">
        <v>2.0924904298666243</v>
      </c>
      <c r="P967" s="29">
        <v>-3.4700000000000002E-2</v>
      </c>
      <c r="Q967" s="29">
        <v>-1.23E-2</v>
      </c>
      <c r="R967" s="29">
        <v>3.6815485872116374E-2</v>
      </c>
      <c r="S967" s="29">
        <v>10.17</v>
      </c>
      <c r="T967" s="35">
        <v>2.7462814555796311</v>
      </c>
      <c r="U967" s="29">
        <v>-4.5200000000000004E-2</v>
      </c>
      <c r="V967" s="29">
        <v>-1.9E-2</v>
      </c>
      <c r="W967" s="29">
        <v>4.9031010595336502E-2</v>
      </c>
      <c r="X967" s="92">
        <v>10.32</v>
      </c>
      <c r="Y967" s="311" t="s">
        <v>3007</v>
      </c>
    </row>
    <row r="968" spans="1:25" ht="15.75" thickBot="1" x14ac:dyDescent="0.3">
      <c r="A968" s="48" t="s">
        <v>19</v>
      </c>
      <c r="B968" s="317" t="s">
        <v>975</v>
      </c>
      <c r="C968" s="318" t="s">
        <v>21</v>
      </c>
      <c r="D968" s="317">
        <v>0</v>
      </c>
      <c r="E968" s="148" t="s">
        <v>968</v>
      </c>
      <c r="F968" s="142">
        <v>10</v>
      </c>
      <c r="G968" s="148" t="s">
        <v>57</v>
      </c>
      <c r="H968" s="307" t="s">
        <v>3007</v>
      </c>
      <c r="I968" s="148" t="s">
        <v>58</v>
      </c>
      <c r="J968" s="36">
        <v>1.4852664889519449E-2</v>
      </c>
      <c r="K968" s="33">
        <v>-2.6800000000000001E-4</v>
      </c>
      <c r="L968" s="33">
        <v>0</v>
      </c>
      <c r="M968" s="33">
        <v>2.6800000000000001E-4</v>
      </c>
      <c r="N968" s="95">
        <v>10.43</v>
      </c>
      <c r="O968" s="33">
        <v>1.5118704565735103E-2</v>
      </c>
      <c r="P968" s="33">
        <v>-2.6600000000000001E-4</v>
      </c>
      <c r="Q968" s="33">
        <v>0</v>
      </c>
      <c r="R968" s="33">
        <v>2.6600000000000001E-4</v>
      </c>
      <c r="S968" s="33">
        <v>10.17</v>
      </c>
      <c r="T968" s="36">
        <v>1.4898955952861049E-2</v>
      </c>
      <c r="U968" s="33">
        <v>-2.6600000000000001E-4</v>
      </c>
      <c r="V968" s="33">
        <v>0</v>
      </c>
      <c r="W968" s="33">
        <v>2.6600000000000001E-4</v>
      </c>
      <c r="X968" s="95">
        <v>10.32</v>
      </c>
      <c r="Y968" s="319" t="s">
        <v>3007</v>
      </c>
    </row>
    <row r="969" spans="1:25" x14ac:dyDescent="0.25">
      <c r="A969" s="46" t="s">
        <v>19</v>
      </c>
      <c r="B969" s="141" t="s">
        <v>986</v>
      </c>
      <c r="C969" s="145" t="s">
        <v>20</v>
      </c>
      <c r="D969" s="141">
        <v>0</v>
      </c>
      <c r="E969" s="145" t="s">
        <v>960</v>
      </c>
      <c r="F969" s="141">
        <v>110</v>
      </c>
      <c r="G969" s="145" t="s">
        <v>31</v>
      </c>
      <c r="H969" s="308">
        <v>1</v>
      </c>
      <c r="I969" s="145" t="s">
        <v>30</v>
      </c>
      <c r="J969" s="93">
        <v>0.98207401858220267</v>
      </c>
      <c r="K969" s="31">
        <v>0.186</v>
      </c>
      <c r="L969" s="31">
        <v>7.912000000000001E-2</v>
      </c>
      <c r="M969" s="31">
        <v>0.20212860856395365</v>
      </c>
      <c r="N969" s="94">
        <v>118.97</v>
      </c>
      <c r="O969" s="31">
        <v>1.2805072590131346</v>
      </c>
      <c r="P969" s="31">
        <v>0.22917999999999999</v>
      </c>
      <c r="Q969" s="31">
        <v>0.10640000000000001</v>
      </c>
      <c r="R969" s="31">
        <v>0.25267455827605595</v>
      </c>
      <c r="S969" s="31">
        <v>114.06</v>
      </c>
      <c r="T969" s="93">
        <v>1.8872561056165498</v>
      </c>
      <c r="U969" s="31">
        <v>0.34931999999999996</v>
      </c>
      <c r="V969" s="31">
        <v>0.15595999999999999</v>
      </c>
      <c r="W969" s="31">
        <v>0.38255455035850766</v>
      </c>
      <c r="X969" s="94">
        <v>117.17</v>
      </c>
      <c r="Y969" s="312" t="s">
        <v>3007</v>
      </c>
    </row>
    <row r="970" spans="1:25" x14ac:dyDescent="0.25">
      <c r="A970" s="47" t="s">
        <v>19</v>
      </c>
      <c r="B970" s="140" t="s">
        <v>986</v>
      </c>
      <c r="C970" s="149" t="s">
        <v>20</v>
      </c>
      <c r="D970" s="140">
        <v>0</v>
      </c>
      <c r="E970" s="144" t="s">
        <v>704</v>
      </c>
      <c r="F970" s="296">
        <v>10</v>
      </c>
      <c r="G970" s="144" t="s">
        <v>36</v>
      </c>
      <c r="H970" s="297">
        <v>1</v>
      </c>
      <c r="I970" s="144" t="s">
        <v>961</v>
      </c>
      <c r="J970" s="35">
        <v>10.815542820556573</v>
      </c>
      <c r="K970" s="29">
        <v>0.17460000000000001</v>
      </c>
      <c r="L970" s="29">
        <v>7.8900000000000012E-2</v>
      </c>
      <c r="M970" s="29">
        <v>0.19159950417472379</v>
      </c>
      <c r="N970" s="92">
        <v>10.24</v>
      </c>
      <c r="O970" s="29">
        <v>13.747140880399254</v>
      </c>
      <c r="P970" s="29">
        <v>0.21809999999999999</v>
      </c>
      <c r="Q970" s="29">
        <v>0.1062</v>
      </c>
      <c r="R970" s="29">
        <v>0.24258204797552518</v>
      </c>
      <c r="S970" s="29">
        <v>10.199999999999999</v>
      </c>
      <c r="T970" s="35">
        <v>20.981215566942183</v>
      </c>
      <c r="U970" s="29">
        <v>0.33989999999999998</v>
      </c>
      <c r="V970" s="29">
        <v>0.15569999999999998</v>
      </c>
      <c r="W970" s="29">
        <v>0.3738642801873428</v>
      </c>
      <c r="X970" s="92">
        <v>10.3</v>
      </c>
      <c r="Y970" s="311" t="s">
        <v>3007</v>
      </c>
    </row>
    <row r="971" spans="1:25" x14ac:dyDescent="0.25">
      <c r="A971" s="47" t="s">
        <v>19</v>
      </c>
      <c r="B971" s="140" t="s">
        <v>986</v>
      </c>
      <c r="C971" s="149" t="s">
        <v>20</v>
      </c>
      <c r="D971" s="140">
        <v>0</v>
      </c>
      <c r="E971" s="144" t="s">
        <v>987</v>
      </c>
      <c r="F971" s="296">
        <v>10</v>
      </c>
      <c r="G971" s="144" t="s">
        <v>3007</v>
      </c>
      <c r="H971" s="297">
        <v>1</v>
      </c>
      <c r="I971" s="144" t="s">
        <v>963</v>
      </c>
      <c r="J971" s="35">
        <v>1.5640670523454883</v>
      </c>
      <c r="K971" s="29">
        <v>-2.1399999999999999E-2</v>
      </c>
      <c r="L971" s="29">
        <v>-1.7600000000000001E-2</v>
      </c>
      <c r="M971" s="29">
        <v>2.7707760645710795E-2</v>
      </c>
      <c r="N971" s="92">
        <v>10.24</v>
      </c>
      <c r="O971" s="29">
        <v>4.1724104033414546</v>
      </c>
      <c r="P971" s="29">
        <v>-5.6000000000000001E-2</v>
      </c>
      <c r="Q971" s="29">
        <v>-4.7799999999999995E-2</v>
      </c>
      <c r="R971" s="29">
        <v>7.3626353977363293E-2</v>
      </c>
      <c r="S971" s="29">
        <v>10.199999999999999</v>
      </c>
      <c r="T971" s="35">
        <v>5.923239150102142</v>
      </c>
      <c r="U971" s="29">
        <v>-7.2400000000000006E-2</v>
      </c>
      <c r="V971" s="29">
        <v>-7.6799999999999993E-2</v>
      </c>
      <c r="W971" s="29">
        <v>0.10554619841567009</v>
      </c>
      <c r="X971" s="92">
        <v>10.3</v>
      </c>
      <c r="Y971" s="311" t="s">
        <v>3007</v>
      </c>
    </row>
    <row r="972" spans="1:25" x14ac:dyDescent="0.25">
      <c r="A972" s="47" t="s">
        <v>19</v>
      </c>
      <c r="B972" s="140" t="s">
        <v>986</v>
      </c>
      <c r="C972" s="149" t="s">
        <v>20</v>
      </c>
      <c r="D972" s="140">
        <v>0</v>
      </c>
      <c r="E972" s="144" t="s">
        <v>988</v>
      </c>
      <c r="F972" s="296">
        <v>10</v>
      </c>
      <c r="G972" s="144" t="s">
        <v>3007</v>
      </c>
      <c r="H972" s="297">
        <v>1</v>
      </c>
      <c r="I972" s="144" t="s">
        <v>963</v>
      </c>
      <c r="J972" s="35">
        <v>9.4286700464782349</v>
      </c>
      <c r="K972" s="29">
        <v>-0.15419999999999998</v>
      </c>
      <c r="L972" s="29">
        <v>-6.4200000000000007E-2</v>
      </c>
      <c r="M972" s="29">
        <v>0.1670307756073712</v>
      </c>
      <c r="N972" s="92">
        <v>10.24</v>
      </c>
      <c r="O972" s="29">
        <v>9.8960476461101852</v>
      </c>
      <c r="P972" s="29">
        <v>-0.16340000000000002</v>
      </c>
      <c r="Q972" s="29">
        <v>-6.1600000000000002E-2</v>
      </c>
      <c r="R972" s="29">
        <v>0.17462565676326031</v>
      </c>
      <c r="S972" s="29">
        <v>10.199999999999999</v>
      </c>
      <c r="T972" s="35">
        <v>15.875414136401744</v>
      </c>
      <c r="U972" s="29">
        <v>-0.27</v>
      </c>
      <c r="V972" s="29">
        <v>-8.4400000000000003E-2</v>
      </c>
      <c r="W972" s="29">
        <v>0.28288400449654272</v>
      </c>
      <c r="X972" s="92">
        <v>10.3</v>
      </c>
      <c r="Y972" s="311" t="s">
        <v>3007</v>
      </c>
    </row>
    <row r="973" spans="1:25" x14ac:dyDescent="0.25">
      <c r="A973" s="47" t="s">
        <v>19</v>
      </c>
      <c r="B973" s="140" t="s">
        <v>986</v>
      </c>
      <c r="C973" s="149" t="s">
        <v>20</v>
      </c>
      <c r="D973" s="140">
        <v>0</v>
      </c>
      <c r="E973" s="144" t="s">
        <v>951</v>
      </c>
      <c r="F973" s="296">
        <v>10</v>
      </c>
      <c r="G973" s="144" t="s">
        <v>57</v>
      </c>
      <c r="H973" s="140" t="s">
        <v>3007</v>
      </c>
      <c r="I973" s="144" t="s">
        <v>58</v>
      </c>
      <c r="J973" s="35">
        <v>0.64363499195093365</v>
      </c>
      <c r="K973" s="29">
        <v>-1.14E-2</v>
      </c>
      <c r="L973" s="29">
        <v>-2.2000000000000001E-4</v>
      </c>
      <c r="M973" s="29">
        <v>1.140212260940918E-2</v>
      </c>
      <c r="N973" s="92">
        <v>10.24</v>
      </c>
      <c r="O973" s="29">
        <v>0.62800662513566607</v>
      </c>
      <c r="P973" s="29">
        <v>-1.108E-2</v>
      </c>
      <c r="Q973" s="29">
        <v>-2.0000000000000001E-4</v>
      </c>
      <c r="R973" s="29">
        <v>1.1081804907143961E-2</v>
      </c>
      <c r="S973" s="29">
        <v>10.199999999999999</v>
      </c>
      <c r="T973" s="35">
        <v>0.52885052064098825</v>
      </c>
      <c r="U973" s="29">
        <v>-9.4199999999999996E-3</v>
      </c>
      <c r="V973" s="29">
        <v>-2.6000000000000003E-4</v>
      </c>
      <c r="W973" s="29">
        <v>9.4235874273017693E-3</v>
      </c>
      <c r="X973" s="92">
        <v>10.3</v>
      </c>
      <c r="Y973" s="311" t="s">
        <v>3007</v>
      </c>
    </row>
    <row r="974" spans="1:25" x14ac:dyDescent="0.25">
      <c r="A974" s="46" t="s">
        <v>19</v>
      </c>
      <c r="B974" s="141" t="s">
        <v>986</v>
      </c>
      <c r="C974" s="145" t="s">
        <v>20</v>
      </c>
      <c r="D974" s="141">
        <v>0</v>
      </c>
      <c r="E974" s="145" t="s">
        <v>960</v>
      </c>
      <c r="F974" s="141">
        <v>110</v>
      </c>
      <c r="G974" s="145" t="s">
        <v>31</v>
      </c>
      <c r="H974" s="141">
        <v>2</v>
      </c>
      <c r="I974" s="145" t="s">
        <v>59</v>
      </c>
      <c r="J974" s="93">
        <v>0.3103118162994622</v>
      </c>
      <c r="K974" s="31">
        <v>5.7880000000000001E-2</v>
      </c>
      <c r="L974" s="31">
        <v>2.7E-2</v>
      </c>
      <c r="M974" s="31">
        <v>6.3867788438304332E-2</v>
      </c>
      <c r="N974" s="94">
        <v>118.97</v>
      </c>
      <c r="O974" s="31">
        <v>0.51725873941620548</v>
      </c>
      <c r="P974" s="31">
        <v>9.7919999999999993E-2</v>
      </c>
      <c r="Q974" s="31">
        <v>2.8799999999999999E-2</v>
      </c>
      <c r="R974" s="31">
        <v>0.10206746004481546</v>
      </c>
      <c r="S974" s="31">
        <v>114.06</v>
      </c>
      <c r="T974" s="93">
        <v>0.57389176872032566</v>
      </c>
      <c r="U974" s="31">
        <v>0.11278000000000001</v>
      </c>
      <c r="V974" s="31">
        <v>2.852E-2</v>
      </c>
      <c r="W974" s="31">
        <v>0.11633021447586178</v>
      </c>
      <c r="X974" s="94">
        <v>117.17</v>
      </c>
      <c r="Y974" s="312" t="s">
        <v>3007</v>
      </c>
    </row>
    <row r="975" spans="1:25" x14ac:dyDescent="0.25">
      <c r="A975" s="47" t="s">
        <v>19</v>
      </c>
      <c r="B975" s="140" t="s">
        <v>986</v>
      </c>
      <c r="C975" s="149" t="s">
        <v>20</v>
      </c>
      <c r="D975" s="140">
        <v>0</v>
      </c>
      <c r="E975" s="144" t="s">
        <v>791</v>
      </c>
      <c r="F975" s="296">
        <v>10</v>
      </c>
      <c r="G975" s="144" t="s">
        <v>36</v>
      </c>
      <c r="H975" s="140">
        <v>2</v>
      </c>
      <c r="I975" s="144" t="s">
        <v>965</v>
      </c>
      <c r="J975" s="35">
        <v>3.4637137857786988</v>
      </c>
      <c r="K975" s="29">
        <v>5.6100000000000004E-2</v>
      </c>
      <c r="L975" s="29">
        <v>2.7E-2</v>
      </c>
      <c r="M975" s="29">
        <v>6.2259216185236388E-2</v>
      </c>
      <c r="N975" s="92">
        <v>10.39</v>
      </c>
      <c r="O975" s="29">
        <v>5.570543360191107</v>
      </c>
      <c r="P975" s="29">
        <v>9.6299999999999997E-2</v>
      </c>
      <c r="Q975" s="29">
        <v>2.8799999999999999E-2</v>
      </c>
      <c r="R975" s="29">
        <v>0.10051432733695231</v>
      </c>
      <c r="S975" s="29">
        <v>10.43</v>
      </c>
      <c r="T975" s="35">
        <v>6.4002900041598574</v>
      </c>
      <c r="U975" s="29">
        <v>0.111</v>
      </c>
      <c r="V975" s="29">
        <v>2.8500000000000001E-2</v>
      </c>
      <c r="W975" s="29">
        <v>0.11460039266948434</v>
      </c>
      <c r="X975" s="92">
        <v>10.35</v>
      </c>
      <c r="Y975" s="311" t="s">
        <v>3007</v>
      </c>
    </row>
    <row r="976" spans="1:25" x14ac:dyDescent="0.25">
      <c r="A976" s="47" t="s">
        <v>19</v>
      </c>
      <c r="B976" s="140" t="s">
        <v>986</v>
      </c>
      <c r="C976" s="149" t="s">
        <v>20</v>
      </c>
      <c r="D976" s="140">
        <v>0</v>
      </c>
      <c r="E976" s="144" t="s">
        <v>989</v>
      </c>
      <c r="F976" s="296">
        <v>10</v>
      </c>
      <c r="G976" s="144" t="s">
        <v>3007</v>
      </c>
      <c r="H976" s="140">
        <v>2</v>
      </c>
      <c r="I976" s="144" t="s">
        <v>963</v>
      </c>
      <c r="J976" s="35">
        <v>1.3801207810277858</v>
      </c>
      <c r="K976" s="29">
        <v>-2.0199999999999999E-2</v>
      </c>
      <c r="L976" s="29">
        <v>-1.44E-2</v>
      </c>
      <c r="M976" s="29">
        <v>2.4807257002740144E-2</v>
      </c>
      <c r="N976" s="92">
        <v>10.39</v>
      </c>
      <c r="O976" s="29">
        <v>1.6804354632847616</v>
      </c>
      <c r="P976" s="29">
        <v>-2.7199999999999998E-2</v>
      </c>
      <c r="Q976" s="29">
        <v>-1.34E-2</v>
      </c>
      <c r="R976" s="29">
        <v>3.0321609455963912E-2</v>
      </c>
      <c r="S976" s="29">
        <v>10.43</v>
      </c>
      <c r="T976" s="35">
        <v>2.0037178294035827</v>
      </c>
      <c r="U976" s="29">
        <v>-3.32E-2</v>
      </c>
      <c r="V976" s="29">
        <v>-1.3599999999999999E-2</v>
      </c>
      <c r="W976" s="29">
        <v>3.5877569594385851E-2</v>
      </c>
      <c r="X976" s="92">
        <v>10.35</v>
      </c>
      <c r="Y976" s="311" t="s">
        <v>3007</v>
      </c>
    </row>
    <row r="977" spans="1:25" x14ac:dyDescent="0.25">
      <c r="A977" s="47" t="s">
        <v>19</v>
      </c>
      <c r="B977" s="140" t="s">
        <v>986</v>
      </c>
      <c r="C977" s="149" t="s">
        <v>20</v>
      </c>
      <c r="D977" s="140">
        <v>0</v>
      </c>
      <c r="E977" s="144" t="s">
        <v>990</v>
      </c>
      <c r="F977" s="296">
        <v>10</v>
      </c>
      <c r="G977" s="144" t="s">
        <v>3007</v>
      </c>
      <c r="H977" s="140">
        <v>2</v>
      </c>
      <c r="I977" s="144" t="s">
        <v>963</v>
      </c>
      <c r="J977" s="35">
        <v>2.2485122606752128</v>
      </c>
      <c r="K977" s="29">
        <v>-3.7200000000000004E-2</v>
      </c>
      <c r="L977" s="29">
        <v>-1.5800000000000002E-2</v>
      </c>
      <c r="M977" s="29">
        <v>4.0416333331958758E-2</v>
      </c>
      <c r="N977" s="92">
        <v>10.39</v>
      </c>
      <c r="O977" s="29">
        <v>4.107768979695587</v>
      </c>
      <c r="P977" s="29">
        <v>-7.1199999999999999E-2</v>
      </c>
      <c r="Q977" s="29">
        <v>-2.06E-2</v>
      </c>
      <c r="R977" s="29">
        <v>7.4120172692729205E-2</v>
      </c>
      <c r="S977" s="29">
        <v>10.43</v>
      </c>
      <c r="T977" s="35">
        <v>4.6541826053090221</v>
      </c>
      <c r="U977" s="29">
        <v>-8.0799999999999997E-2</v>
      </c>
      <c r="V977" s="29">
        <v>-2.0399999999999998E-2</v>
      </c>
      <c r="W977" s="29">
        <v>8.33354666393607E-2</v>
      </c>
      <c r="X977" s="92">
        <v>10.35</v>
      </c>
      <c r="Y977" s="311" t="s">
        <v>3007</v>
      </c>
    </row>
    <row r="978" spans="1:25" ht="15.75" thickBot="1" x14ac:dyDescent="0.3">
      <c r="A978" s="47" t="s">
        <v>19</v>
      </c>
      <c r="B978" s="140" t="s">
        <v>986</v>
      </c>
      <c r="C978" s="149" t="s">
        <v>20</v>
      </c>
      <c r="D978" s="140">
        <v>0</v>
      </c>
      <c r="E978" s="144" t="s">
        <v>968</v>
      </c>
      <c r="F978" s="296">
        <v>10</v>
      </c>
      <c r="G978" s="144" t="s">
        <v>57</v>
      </c>
      <c r="H978" s="140" t="s">
        <v>3007</v>
      </c>
      <c r="I978" s="144" t="s">
        <v>58</v>
      </c>
      <c r="J978" s="35">
        <v>9.9028078354576152E-2</v>
      </c>
      <c r="K978" s="29">
        <v>-1.7800000000000001E-3</v>
      </c>
      <c r="L978" s="29">
        <v>0</v>
      </c>
      <c r="M978" s="29">
        <v>1.7800000000000001E-3</v>
      </c>
      <c r="N978" s="92">
        <v>10.39</v>
      </c>
      <c r="O978" s="33">
        <v>8.9781034033662346E-2</v>
      </c>
      <c r="P978" s="33">
        <v>-1.6200000000000001E-3</v>
      </c>
      <c r="Q978" s="33">
        <v>0</v>
      </c>
      <c r="R978" s="33">
        <v>1.6200000000000001E-3</v>
      </c>
      <c r="S978" s="33">
        <v>10.43</v>
      </c>
      <c r="T978" s="36">
        <v>9.9417070509314476E-2</v>
      </c>
      <c r="U978" s="33">
        <v>-1.7800000000000001E-3</v>
      </c>
      <c r="V978" s="33">
        <v>-2.0000000000000002E-5</v>
      </c>
      <c r="W978" s="33">
        <v>1.7801123560045305E-3</v>
      </c>
      <c r="X978" s="95">
        <v>10.35</v>
      </c>
      <c r="Y978" s="311" t="s">
        <v>3007</v>
      </c>
    </row>
    <row r="979" spans="1:25" x14ac:dyDescent="0.25">
      <c r="A979" s="41" t="s">
        <v>19</v>
      </c>
      <c r="B979" s="138" t="s">
        <v>991</v>
      </c>
      <c r="C979" s="143" t="s">
        <v>20</v>
      </c>
      <c r="D979" s="138">
        <v>0</v>
      </c>
      <c r="E979" s="143" t="s">
        <v>960</v>
      </c>
      <c r="F979" s="138">
        <v>110</v>
      </c>
      <c r="G979" s="143" t="s">
        <v>31</v>
      </c>
      <c r="H979" s="309">
        <v>1</v>
      </c>
      <c r="I979" s="143" t="s">
        <v>30</v>
      </c>
      <c r="J979" s="88">
        <v>0.93590946354933546</v>
      </c>
      <c r="K979" s="25">
        <v>0.18482999999999999</v>
      </c>
      <c r="L979" s="25">
        <v>6.053E-2</v>
      </c>
      <c r="M979" s="25">
        <v>0.19448909943747489</v>
      </c>
      <c r="N979" s="89">
        <v>120.12</v>
      </c>
      <c r="O979" s="25">
        <v>1.0490346734550335</v>
      </c>
      <c r="P979" s="25">
        <v>0.19916999999999999</v>
      </c>
      <c r="Q979" s="25">
        <v>6.5219999999999986E-2</v>
      </c>
      <c r="R979" s="25">
        <v>0.20957656667671601</v>
      </c>
      <c r="S979" s="25">
        <v>115.48</v>
      </c>
      <c r="T979" s="88">
        <v>0.97243220500199157</v>
      </c>
      <c r="U979" s="25">
        <v>0.19161</v>
      </c>
      <c r="V979" s="25">
        <v>5.3290000000000004E-2</v>
      </c>
      <c r="W979" s="25">
        <v>0.19888241802633033</v>
      </c>
      <c r="X979" s="89">
        <v>118.22</v>
      </c>
      <c r="Y979" s="310" t="s">
        <v>3007</v>
      </c>
    </row>
    <row r="980" spans="1:25" x14ac:dyDescent="0.25">
      <c r="A980" s="47" t="s">
        <v>19</v>
      </c>
      <c r="B980" s="140" t="s">
        <v>991</v>
      </c>
      <c r="C980" s="149" t="s">
        <v>20</v>
      </c>
      <c r="D980" s="140">
        <v>0</v>
      </c>
      <c r="E980" s="144" t="s">
        <v>704</v>
      </c>
      <c r="F980" s="296">
        <v>10</v>
      </c>
      <c r="G980" s="144" t="s">
        <v>36</v>
      </c>
      <c r="H980" s="297">
        <v>1</v>
      </c>
      <c r="I980" s="144" t="s">
        <v>961</v>
      </c>
      <c r="J980" s="35">
        <v>10.076578622870262</v>
      </c>
      <c r="K980" s="29">
        <v>0.1719</v>
      </c>
      <c r="L980" s="29">
        <v>6.0299999999999999E-2</v>
      </c>
      <c r="M980" s="29">
        <v>0.18216942663356001</v>
      </c>
      <c r="N980" s="92">
        <v>10.45</v>
      </c>
      <c r="O980" s="29">
        <v>11.264940713645432</v>
      </c>
      <c r="P980" s="29">
        <v>0.18719999999999998</v>
      </c>
      <c r="Q980" s="29">
        <v>6.5099999999999991E-2</v>
      </c>
      <c r="R980" s="29">
        <v>0.1981964934099491</v>
      </c>
      <c r="S980" s="29">
        <v>10.17</v>
      </c>
      <c r="T980" s="35">
        <v>10.540596474841468</v>
      </c>
      <c r="U980" s="29">
        <v>0.1794</v>
      </c>
      <c r="V980" s="29">
        <v>5.3100000000000001E-2</v>
      </c>
      <c r="W980" s="29">
        <v>0.18709347930914108</v>
      </c>
      <c r="X980" s="92">
        <v>10.26</v>
      </c>
      <c r="Y980" s="311" t="s">
        <v>3007</v>
      </c>
    </row>
    <row r="981" spans="1:25" x14ac:dyDescent="0.25">
      <c r="A981" s="47" t="s">
        <v>19</v>
      </c>
      <c r="B981" s="140" t="s">
        <v>991</v>
      </c>
      <c r="C981" s="149" t="s">
        <v>20</v>
      </c>
      <c r="D981" s="140">
        <v>0</v>
      </c>
      <c r="E981" s="144" t="s">
        <v>992</v>
      </c>
      <c r="F981" s="296">
        <v>10</v>
      </c>
      <c r="G981" s="144" t="s">
        <v>3007</v>
      </c>
      <c r="H981" s="297">
        <v>1</v>
      </c>
      <c r="I981" s="144" t="s">
        <v>963</v>
      </c>
      <c r="J981" s="35">
        <v>7.8893429671685578</v>
      </c>
      <c r="K981" s="29">
        <v>-0.1348</v>
      </c>
      <c r="L981" s="29">
        <v>-4.6600000000000003E-2</v>
      </c>
      <c r="M981" s="29">
        <v>0.14262748683195675</v>
      </c>
      <c r="N981" s="92">
        <v>10.45</v>
      </c>
      <c r="O981" s="29">
        <v>8.3864414308211774</v>
      </c>
      <c r="P981" s="29">
        <v>-0.14000000000000001</v>
      </c>
      <c r="Q981" s="29">
        <v>-4.6600000000000003E-2</v>
      </c>
      <c r="R981" s="29">
        <v>0.14755188917801088</v>
      </c>
      <c r="S981" s="29">
        <v>10.17</v>
      </c>
      <c r="T981" s="35">
        <v>7.7004874955355396</v>
      </c>
      <c r="U981" s="29">
        <v>-0.13100000000000001</v>
      </c>
      <c r="V981" s="29">
        <v>-3.9E-2</v>
      </c>
      <c r="W981" s="29">
        <v>0.13668211294825672</v>
      </c>
      <c r="X981" s="92">
        <v>10.26</v>
      </c>
      <c r="Y981" s="311" t="s">
        <v>3007</v>
      </c>
    </row>
    <row r="982" spans="1:25" x14ac:dyDescent="0.25">
      <c r="A982" s="47" t="s">
        <v>19</v>
      </c>
      <c r="B982" s="140" t="s">
        <v>991</v>
      </c>
      <c r="C982" s="149" t="s">
        <v>20</v>
      </c>
      <c r="D982" s="140">
        <v>0</v>
      </c>
      <c r="E982" s="144" t="s">
        <v>993</v>
      </c>
      <c r="F982" s="296">
        <v>10</v>
      </c>
      <c r="G982" s="144" t="s">
        <v>3007</v>
      </c>
      <c r="H982" s="297">
        <v>1</v>
      </c>
      <c r="I982" s="144" t="s">
        <v>963</v>
      </c>
      <c r="J982" s="35">
        <v>2.0675721716521864</v>
      </c>
      <c r="K982" s="29">
        <v>-3.5400000000000001E-2</v>
      </c>
      <c r="L982" s="29">
        <v>-1.2E-2</v>
      </c>
      <c r="M982" s="29">
        <v>3.7378603505214054E-2</v>
      </c>
      <c r="N982" s="92">
        <v>10.45</v>
      </c>
      <c r="O982" s="29">
        <v>2.7528239301184692</v>
      </c>
      <c r="P982" s="29">
        <v>-4.5200000000000004E-2</v>
      </c>
      <c r="Q982" s="29">
        <v>-1.7399999999999999E-2</v>
      </c>
      <c r="R982" s="29">
        <v>4.843345950889736E-2</v>
      </c>
      <c r="S982" s="29">
        <v>10.17</v>
      </c>
      <c r="T982" s="35">
        <v>2.6884819414560388</v>
      </c>
      <c r="U982" s="29">
        <v>-4.58E-2</v>
      </c>
      <c r="V982" s="29">
        <v>-1.34E-2</v>
      </c>
      <c r="W982" s="29">
        <v>4.7720016764456405E-2</v>
      </c>
      <c r="X982" s="92">
        <v>10.26</v>
      </c>
      <c r="Y982" s="311" t="s">
        <v>3007</v>
      </c>
    </row>
    <row r="983" spans="1:25" x14ac:dyDescent="0.25">
      <c r="A983" s="47" t="s">
        <v>19</v>
      </c>
      <c r="B983" s="140" t="s">
        <v>991</v>
      </c>
      <c r="C983" s="149" t="s">
        <v>20</v>
      </c>
      <c r="D983" s="140">
        <v>0</v>
      </c>
      <c r="E983" s="144" t="s">
        <v>994</v>
      </c>
      <c r="F983" s="296">
        <v>10</v>
      </c>
      <c r="G983" s="144" t="s">
        <v>3007</v>
      </c>
      <c r="H983" s="297">
        <v>1</v>
      </c>
      <c r="I983" s="144" t="s">
        <v>963</v>
      </c>
      <c r="J983" s="35">
        <v>0.16334124026034683</v>
      </c>
      <c r="K983" s="29">
        <v>-1.4E-3</v>
      </c>
      <c r="L983" s="29">
        <v>-2.5999999999999999E-3</v>
      </c>
      <c r="M983" s="29">
        <v>2.95296461204668E-3</v>
      </c>
      <c r="N983" s="92">
        <v>10.45</v>
      </c>
      <c r="O983" s="29">
        <v>0.14468397998599367</v>
      </c>
      <c r="P983" s="29">
        <v>-1.8E-3</v>
      </c>
      <c r="Q983" s="29">
        <v>-1.8E-3</v>
      </c>
      <c r="R983" s="29">
        <v>2.5455844122715711E-3</v>
      </c>
      <c r="S983" s="29">
        <v>10.17</v>
      </c>
      <c r="T983" s="35">
        <v>0.17199447343039073</v>
      </c>
      <c r="U983" s="29">
        <v>-2.5999999999999999E-3</v>
      </c>
      <c r="V983" s="29">
        <v>-1.6000000000000001E-3</v>
      </c>
      <c r="W983" s="29">
        <v>3.0528675044947493E-3</v>
      </c>
      <c r="X983" s="92">
        <v>10.26</v>
      </c>
      <c r="Y983" s="311" t="s">
        <v>3007</v>
      </c>
    </row>
    <row r="984" spans="1:25" x14ac:dyDescent="0.25">
      <c r="A984" s="47" t="s">
        <v>19</v>
      </c>
      <c r="B984" s="140" t="s">
        <v>991</v>
      </c>
      <c r="C984" s="149" t="s">
        <v>20</v>
      </c>
      <c r="D984" s="140">
        <v>0</v>
      </c>
      <c r="E984" s="144" t="s">
        <v>951</v>
      </c>
      <c r="F984" s="296">
        <v>10</v>
      </c>
      <c r="G984" s="144" t="s">
        <v>57</v>
      </c>
      <c r="H984" s="140" t="s">
        <v>3007</v>
      </c>
      <c r="I984" s="144" t="s">
        <v>58</v>
      </c>
      <c r="J984" s="35">
        <v>0.71532734842631185</v>
      </c>
      <c r="K984" s="29">
        <v>-1.2930000000000001E-2</v>
      </c>
      <c r="L984" s="29">
        <v>-2.3000000000000001E-4</v>
      </c>
      <c r="M984" s="29">
        <v>1.2932045468525078E-2</v>
      </c>
      <c r="N984" s="92">
        <v>10.45</v>
      </c>
      <c r="O984" s="29">
        <v>0.68037589240979035</v>
      </c>
      <c r="P984" s="29">
        <v>-1.1970000000000001E-2</v>
      </c>
      <c r="Q984" s="29">
        <v>-1.1999999999999999E-4</v>
      </c>
      <c r="R984" s="29">
        <v>1.1970601488647094E-2</v>
      </c>
      <c r="S984" s="29">
        <v>10.17</v>
      </c>
      <c r="T984" s="35">
        <v>0.68797835507997429</v>
      </c>
      <c r="U984" s="29">
        <v>-1.221E-2</v>
      </c>
      <c r="V984" s="29">
        <v>-1.9000000000000001E-4</v>
      </c>
      <c r="W984" s="29">
        <v>1.2211478206998529E-2</v>
      </c>
      <c r="X984" s="92">
        <v>10.26</v>
      </c>
      <c r="Y984" s="311" t="s">
        <v>3007</v>
      </c>
    </row>
    <row r="985" spans="1:25" x14ac:dyDescent="0.25">
      <c r="A985" s="46" t="s">
        <v>19</v>
      </c>
      <c r="B985" s="141" t="s">
        <v>991</v>
      </c>
      <c r="C985" s="145" t="s">
        <v>20</v>
      </c>
      <c r="D985" s="141">
        <v>0</v>
      </c>
      <c r="E985" s="145" t="s">
        <v>960</v>
      </c>
      <c r="F985" s="141">
        <v>110</v>
      </c>
      <c r="G985" s="145" t="s">
        <v>31</v>
      </c>
      <c r="H985" s="141">
        <v>2</v>
      </c>
      <c r="I985" s="145" t="s">
        <v>59</v>
      </c>
      <c r="J985" s="93">
        <v>5.3956301220865654</v>
      </c>
      <c r="K985" s="31">
        <v>1.0036</v>
      </c>
      <c r="L985" s="31">
        <v>0.48880000000000001</v>
      </c>
      <c r="M985" s="31">
        <v>1.1163056928995749</v>
      </c>
      <c r="N985" s="94">
        <v>119.59</v>
      </c>
      <c r="O985" s="31">
        <v>7.7064645979174333</v>
      </c>
      <c r="P985" s="31">
        <v>1.3480000000000001</v>
      </c>
      <c r="Q985" s="31">
        <v>0.7288</v>
      </c>
      <c r="R985" s="31">
        <v>1.5324012007304093</v>
      </c>
      <c r="S985" s="31">
        <v>114.94</v>
      </c>
      <c r="T985" s="93">
        <v>6.5576035534786623</v>
      </c>
      <c r="U985" s="31">
        <v>1.2295999999999998</v>
      </c>
      <c r="V985" s="31">
        <v>0.51679999999999993</v>
      </c>
      <c r="W985" s="31">
        <v>1.3337909881237013</v>
      </c>
      <c r="X985" s="94">
        <v>117.57</v>
      </c>
      <c r="Y985" s="312" t="s">
        <v>3007</v>
      </c>
    </row>
    <row r="986" spans="1:25" x14ac:dyDescent="0.25">
      <c r="A986" s="47" t="s">
        <v>19</v>
      </c>
      <c r="B986" s="140" t="s">
        <v>991</v>
      </c>
      <c r="C986" s="149" t="s">
        <v>20</v>
      </c>
      <c r="D986" s="140">
        <v>0</v>
      </c>
      <c r="E986" s="144" t="s">
        <v>791</v>
      </c>
      <c r="F986" s="296">
        <v>10</v>
      </c>
      <c r="G986" s="144" t="s">
        <v>36</v>
      </c>
      <c r="H986" s="140">
        <v>2</v>
      </c>
      <c r="I986" s="144" t="s">
        <v>965</v>
      </c>
      <c r="J986" s="35">
        <v>62.768813842444786</v>
      </c>
      <c r="K986" s="29">
        <v>1.0036</v>
      </c>
      <c r="L986" s="29">
        <v>0.48880000000000001</v>
      </c>
      <c r="M986" s="29">
        <v>1.1163056928995749</v>
      </c>
      <c r="N986" s="92">
        <v>10.28</v>
      </c>
      <c r="O986" s="29">
        <v>85.831496209750938</v>
      </c>
      <c r="P986" s="29">
        <v>1.3480000000000001</v>
      </c>
      <c r="Q986" s="29">
        <v>0.7288</v>
      </c>
      <c r="R986" s="29">
        <v>1.5324012007304093</v>
      </c>
      <c r="S986" s="29">
        <v>10.32</v>
      </c>
      <c r="T986" s="35">
        <v>75.808992112338871</v>
      </c>
      <c r="U986" s="29">
        <v>1.2295999999999998</v>
      </c>
      <c r="V986" s="29">
        <v>0.51679999999999993</v>
      </c>
      <c r="W986" s="29">
        <v>1.3337909881237013</v>
      </c>
      <c r="X986" s="92">
        <v>10.17</v>
      </c>
      <c r="Y986" s="311" t="s">
        <v>3007</v>
      </c>
    </row>
    <row r="987" spans="1:25" x14ac:dyDescent="0.25">
      <c r="A987" s="47" t="s">
        <v>19</v>
      </c>
      <c r="B987" s="140" t="s">
        <v>991</v>
      </c>
      <c r="C987" s="149" t="s">
        <v>20</v>
      </c>
      <c r="D987" s="140">
        <v>0</v>
      </c>
      <c r="E987" s="144" t="s">
        <v>995</v>
      </c>
      <c r="F987" s="296">
        <v>10</v>
      </c>
      <c r="G987" s="144" t="s">
        <v>3007</v>
      </c>
      <c r="H987" s="140">
        <v>2</v>
      </c>
      <c r="I987" s="144" t="s">
        <v>963</v>
      </c>
      <c r="J987" s="35">
        <v>25.856572366490553</v>
      </c>
      <c r="K987" s="29">
        <v>-0.39200000000000002</v>
      </c>
      <c r="L987" s="29">
        <v>-0.2404</v>
      </c>
      <c r="M987" s="29">
        <v>0.45984362559461456</v>
      </c>
      <c r="N987" s="92">
        <v>10.28</v>
      </c>
      <c r="O987" s="29">
        <v>37.714694102924845</v>
      </c>
      <c r="P987" s="29">
        <v>-0.52079999999999993</v>
      </c>
      <c r="Q987" s="29">
        <v>-0.42680000000000001</v>
      </c>
      <c r="R987" s="29">
        <v>0.67334306263597898</v>
      </c>
      <c r="S987" s="29">
        <v>10.32</v>
      </c>
      <c r="T987" s="35">
        <v>26.771049748080717</v>
      </c>
      <c r="U987" s="29">
        <v>-0.40239999999999998</v>
      </c>
      <c r="V987" s="29">
        <v>-0.24480000000000002</v>
      </c>
      <c r="W987" s="29">
        <v>0.47101252637270696</v>
      </c>
      <c r="X987" s="92">
        <v>10.17</v>
      </c>
      <c r="Y987" s="311" t="s">
        <v>3007</v>
      </c>
    </row>
    <row r="988" spans="1:25" x14ac:dyDescent="0.25">
      <c r="A988" s="47" t="s">
        <v>19</v>
      </c>
      <c r="B988" s="140" t="s">
        <v>991</v>
      </c>
      <c r="C988" s="149" t="s">
        <v>20</v>
      </c>
      <c r="D988" s="140">
        <v>0</v>
      </c>
      <c r="E988" s="144" t="s">
        <v>996</v>
      </c>
      <c r="F988" s="296">
        <v>10</v>
      </c>
      <c r="G988" s="144" t="s">
        <v>3007</v>
      </c>
      <c r="H988" s="140">
        <v>2</v>
      </c>
      <c r="I988" s="144" t="s">
        <v>963</v>
      </c>
      <c r="J988" s="35">
        <v>22.987801973900964</v>
      </c>
      <c r="K988" s="29">
        <v>-0.38719999999999999</v>
      </c>
      <c r="L988" s="29">
        <v>-0.13119999999999998</v>
      </c>
      <c r="M988" s="29">
        <v>0.40882426542464428</v>
      </c>
      <c r="N988" s="92">
        <v>10.28</v>
      </c>
      <c r="O988" s="29">
        <v>28.781821294504187</v>
      </c>
      <c r="P988" s="29">
        <v>-0.49280000000000002</v>
      </c>
      <c r="Q988" s="29">
        <v>-0.14560000000000001</v>
      </c>
      <c r="R988" s="29">
        <v>0.51385912466355999</v>
      </c>
      <c r="S988" s="29">
        <v>10.32</v>
      </c>
      <c r="T988" s="35">
        <v>30.358448132894708</v>
      </c>
      <c r="U988" s="29">
        <v>-0.51239999999999997</v>
      </c>
      <c r="V988" s="29">
        <v>-0.15080000000000002</v>
      </c>
      <c r="W988" s="29">
        <v>0.53412957229496283</v>
      </c>
      <c r="X988" s="92">
        <v>10.17</v>
      </c>
      <c r="Y988" s="311" t="s">
        <v>3007</v>
      </c>
    </row>
    <row r="989" spans="1:25" x14ac:dyDescent="0.25">
      <c r="A989" s="47" t="s">
        <v>19</v>
      </c>
      <c r="B989" s="140" t="s">
        <v>991</v>
      </c>
      <c r="C989" s="149" t="s">
        <v>20</v>
      </c>
      <c r="D989" s="140">
        <v>0</v>
      </c>
      <c r="E989" s="144" t="s">
        <v>997</v>
      </c>
      <c r="F989" s="296">
        <v>10</v>
      </c>
      <c r="G989" s="144" t="s">
        <v>3007</v>
      </c>
      <c r="H989" s="140">
        <v>2</v>
      </c>
      <c r="I989" s="144" t="s">
        <v>963</v>
      </c>
      <c r="J989" s="35">
        <v>9.681813784993949</v>
      </c>
      <c r="K989" s="29">
        <v>-0.1474</v>
      </c>
      <c r="L989" s="29">
        <v>-8.8999999999999996E-2</v>
      </c>
      <c r="M989" s="29">
        <v>0.17218524907784638</v>
      </c>
      <c r="N989" s="92">
        <v>10.28</v>
      </c>
      <c r="O989" s="29">
        <v>14.339019860472217</v>
      </c>
      <c r="P989" s="29">
        <v>-0.2276</v>
      </c>
      <c r="Q989" s="29">
        <v>-0.1172</v>
      </c>
      <c r="R989" s="29">
        <v>0.25600312498092676</v>
      </c>
      <c r="S989" s="29">
        <v>10.32</v>
      </c>
      <c r="T989" s="35">
        <v>13.527109139380707</v>
      </c>
      <c r="U989" s="29">
        <v>-0.21759999999999999</v>
      </c>
      <c r="V989" s="29">
        <v>-9.64E-2</v>
      </c>
      <c r="W989" s="29">
        <v>0.23799731090917811</v>
      </c>
      <c r="X989" s="92">
        <v>10.17</v>
      </c>
      <c r="Y989" s="311" t="s">
        <v>3007</v>
      </c>
    </row>
    <row r="990" spans="1:25" x14ac:dyDescent="0.25">
      <c r="A990" s="47" t="s">
        <v>19</v>
      </c>
      <c r="B990" s="140" t="s">
        <v>991</v>
      </c>
      <c r="C990" s="149" t="s">
        <v>20</v>
      </c>
      <c r="D990" s="140">
        <v>0</v>
      </c>
      <c r="E990" s="144" t="s">
        <v>998</v>
      </c>
      <c r="F990" s="296">
        <v>10</v>
      </c>
      <c r="G990" s="144" t="s">
        <v>3007</v>
      </c>
      <c r="H990" s="140">
        <v>2</v>
      </c>
      <c r="I990" s="144" t="s">
        <v>963</v>
      </c>
      <c r="J990" s="35">
        <v>4.521501323120523</v>
      </c>
      <c r="K990" s="29">
        <v>-7.5600000000000001E-2</v>
      </c>
      <c r="L990" s="29">
        <v>-2.7399999999999997E-2</v>
      </c>
      <c r="M990" s="29">
        <v>8.041218813090463E-2</v>
      </c>
      <c r="N990" s="92">
        <v>10.28</v>
      </c>
      <c r="O990" s="29">
        <v>6.1741423152307355</v>
      </c>
      <c r="P990" s="29">
        <v>-0.10340000000000001</v>
      </c>
      <c r="Q990" s="29">
        <v>-3.8200000000000005E-2</v>
      </c>
      <c r="R990" s="29">
        <v>0.11023066723920345</v>
      </c>
      <c r="S990" s="29">
        <v>10.32</v>
      </c>
      <c r="T990" s="35">
        <v>5.5584956298773198</v>
      </c>
      <c r="U990" s="29">
        <v>-9.459999999999999E-2</v>
      </c>
      <c r="V990" s="29">
        <v>-2.4799999999999999E-2</v>
      </c>
      <c r="W990" s="29">
        <v>9.7796727961624558E-2</v>
      </c>
      <c r="X990" s="92">
        <v>10.17</v>
      </c>
      <c r="Y990" s="311" t="s">
        <v>3007</v>
      </c>
    </row>
    <row r="991" spans="1:25" ht="15.75" thickBot="1" x14ac:dyDescent="0.3">
      <c r="A991" s="47" t="s">
        <v>19</v>
      </c>
      <c r="B991" s="140" t="s">
        <v>991</v>
      </c>
      <c r="C991" s="149" t="s">
        <v>20</v>
      </c>
      <c r="D991" s="140">
        <v>0</v>
      </c>
      <c r="E991" s="144" t="s">
        <v>968</v>
      </c>
      <c r="F991" s="305">
        <v>10</v>
      </c>
      <c r="G991" s="144" t="s">
        <v>57</v>
      </c>
      <c r="H991" s="140" t="s">
        <v>3007</v>
      </c>
      <c r="I991" s="144" t="s">
        <v>58</v>
      </c>
      <c r="J991" s="35">
        <v>0</v>
      </c>
      <c r="K991" s="29">
        <v>0</v>
      </c>
      <c r="L991" s="29">
        <v>0</v>
      </c>
      <c r="M991" s="29">
        <v>0</v>
      </c>
      <c r="N991" s="92">
        <v>10.28</v>
      </c>
      <c r="O991" s="33">
        <v>0</v>
      </c>
      <c r="P991" s="33">
        <v>0</v>
      </c>
      <c r="Q991" s="33">
        <v>0</v>
      </c>
      <c r="R991" s="33">
        <v>0</v>
      </c>
      <c r="S991" s="33">
        <v>10.32</v>
      </c>
      <c r="T991" s="36">
        <v>0</v>
      </c>
      <c r="U991" s="33">
        <v>0</v>
      </c>
      <c r="V991" s="33">
        <v>0</v>
      </c>
      <c r="W991" s="33">
        <v>0</v>
      </c>
      <c r="X991" s="95">
        <v>10.17</v>
      </c>
      <c r="Y991" s="311" t="s">
        <v>3007</v>
      </c>
    </row>
    <row r="992" spans="1:25" x14ac:dyDescent="0.25">
      <c r="A992" s="41" t="s">
        <v>19</v>
      </c>
      <c r="B992" s="138" t="s">
        <v>999</v>
      </c>
      <c r="C992" s="143" t="s">
        <v>20</v>
      </c>
      <c r="D992" s="138">
        <v>0</v>
      </c>
      <c r="E992" s="143" t="s">
        <v>960</v>
      </c>
      <c r="F992" s="141">
        <v>110</v>
      </c>
      <c r="G992" s="143" t="s">
        <v>31</v>
      </c>
      <c r="H992" s="309">
        <v>1</v>
      </c>
      <c r="I992" s="143" t="s">
        <v>30</v>
      </c>
      <c r="J992" s="88">
        <v>6.7721425849412604</v>
      </c>
      <c r="K992" s="25">
        <v>1.3017175000000001</v>
      </c>
      <c r="L992" s="25">
        <v>0.53481999999999996</v>
      </c>
      <c r="M992" s="25">
        <v>1.4073026974344396</v>
      </c>
      <c r="N992" s="89">
        <v>120.12</v>
      </c>
      <c r="O992" s="25">
        <v>9.0779063972942797</v>
      </c>
      <c r="P992" s="25">
        <v>1.6577090000000001</v>
      </c>
      <c r="Q992" s="25">
        <v>0.73559600000000003</v>
      </c>
      <c r="R992" s="25">
        <v>1.81358777121401</v>
      </c>
      <c r="S992" s="25">
        <v>115.48</v>
      </c>
      <c r="T992" s="88">
        <v>8.9709930619781471</v>
      </c>
      <c r="U992" s="25">
        <v>1.7105314999999999</v>
      </c>
      <c r="V992" s="25">
        <v>0.66362650000000001</v>
      </c>
      <c r="W992" s="25">
        <v>1.8347528836316076</v>
      </c>
      <c r="X992" s="89">
        <v>118.22</v>
      </c>
      <c r="Y992" s="310" t="s">
        <v>3007</v>
      </c>
    </row>
    <row r="993" spans="1:25" x14ac:dyDescent="0.25">
      <c r="A993" s="47" t="s">
        <v>19</v>
      </c>
      <c r="B993" s="140" t="s">
        <v>999</v>
      </c>
      <c r="C993" s="149" t="s">
        <v>20</v>
      </c>
      <c r="D993" s="140">
        <v>0</v>
      </c>
      <c r="E993" s="144" t="s">
        <v>704</v>
      </c>
      <c r="F993" s="296">
        <v>10</v>
      </c>
      <c r="G993" s="144" t="s">
        <v>36</v>
      </c>
      <c r="H993" s="297">
        <v>1</v>
      </c>
      <c r="I993" s="144" t="s">
        <v>961</v>
      </c>
      <c r="J993" s="35">
        <v>78.079956564698421</v>
      </c>
      <c r="K993" s="29">
        <v>1.2992000000000001</v>
      </c>
      <c r="L993" s="29">
        <v>0.53439999999999999</v>
      </c>
      <c r="M993" s="29">
        <v>1.404814578512054</v>
      </c>
      <c r="N993" s="92">
        <v>10.4</v>
      </c>
      <c r="O993" s="29">
        <v>100.27760730494585</v>
      </c>
      <c r="P993" s="29">
        <v>1.6552</v>
      </c>
      <c r="Q993" s="29">
        <v>0.73520000000000008</v>
      </c>
      <c r="R993" s="29">
        <v>1.8111339210560879</v>
      </c>
      <c r="S993" s="29">
        <v>10.44</v>
      </c>
      <c r="T993" s="35">
        <v>101.44611582198949</v>
      </c>
      <c r="U993" s="29">
        <v>1.708</v>
      </c>
      <c r="V993" s="29">
        <v>0.66320000000000001</v>
      </c>
      <c r="W993" s="29">
        <v>1.8322385870841167</v>
      </c>
      <c r="X993" s="92">
        <v>10.44</v>
      </c>
      <c r="Y993" s="311" t="s">
        <v>3007</v>
      </c>
    </row>
    <row r="994" spans="1:25" x14ac:dyDescent="0.25">
      <c r="A994" s="47" t="s">
        <v>19</v>
      </c>
      <c r="B994" s="140" t="s">
        <v>999</v>
      </c>
      <c r="C994" s="149" t="s">
        <v>20</v>
      </c>
      <c r="D994" s="140">
        <v>0</v>
      </c>
      <c r="E994" s="144" t="s">
        <v>1000</v>
      </c>
      <c r="F994" s="296">
        <v>10</v>
      </c>
      <c r="G994" s="144" t="s">
        <v>3007</v>
      </c>
      <c r="H994" s="297">
        <v>1</v>
      </c>
      <c r="I994" s="144" t="s">
        <v>963</v>
      </c>
      <c r="J994" s="35">
        <v>3.8182949491659683</v>
      </c>
      <c r="K994" s="29">
        <v>-6.5599999999999992E-2</v>
      </c>
      <c r="L994" s="29">
        <v>-2.0399999999999998E-2</v>
      </c>
      <c r="M994" s="29">
        <v>6.8698762725394102E-2</v>
      </c>
      <c r="N994" s="92">
        <v>10.4</v>
      </c>
      <c r="O994" s="29">
        <v>4.901955060769394</v>
      </c>
      <c r="P994" s="29">
        <v>-8.6199999999999999E-2</v>
      </c>
      <c r="Q994" s="29">
        <v>-2.0199999999999999E-2</v>
      </c>
      <c r="R994" s="29">
        <v>8.8535190743568179E-2</v>
      </c>
      <c r="S994" s="29">
        <v>10.44</v>
      </c>
      <c r="T994" s="35">
        <v>5.7073139698451909</v>
      </c>
      <c r="U994" s="29">
        <v>-9.98E-2</v>
      </c>
      <c r="V994" s="29">
        <v>-2.58E-2</v>
      </c>
      <c r="W994" s="29">
        <v>0.10308093907216795</v>
      </c>
      <c r="X994" s="92">
        <v>10.44</v>
      </c>
      <c r="Y994" s="311" t="s">
        <v>3007</v>
      </c>
    </row>
    <row r="995" spans="1:25" x14ac:dyDescent="0.25">
      <c r="A995" s="47" t="s">
        <v>19</v>
      </c>
      <c r="B995" s="140" t="s">
        <v>999</v>
      </c>
      <c r="C995" s="149" t="s">
        <v>20</v>
      </c>
      <c r="D995" s="140">
        <v>0</v>
      </c>
      <c r="E995" s="144" t="s">
        <v>1001</v>
      </c>
      <c r="F995" s="296">
        <v>10</v>
      </c>
      <c r="G995" s="144" t="s">
        <v>3007</v>
      </c>
      <c r="H995" s="297">
        <v>1</v>
      </c>
      <c r="I995" s="144" t="s">
        <v>963</v>
      </c>
      <c r="J995" s="35">
        <v>24.468750098281209</v>
      </c>
      <c r="K995" s="29">
        <v>-0.37239999999999995</v>
      </c>
      <c r="L995" s="29">
        <v>-0.23480000000000001</v>
      </c>
      <c r="M995" s="29">
        <v>0.44024175176827557</v>
      </c>
      <c r="N995" s="92">
        <v>10.4</v>
      </c>
      <c r="O995" s="29">
        <v>39.993407295407728</v>
      </c>
      <c r="P995" s="29">
        <v>-0.6137999999999999</v>
      </c>
      <c r="Q995" s="29">
        <v>-0.38080000000000003</v>
      </c>
      <c r="R995" s="29">
        <v>0.72232892784381808</v>
      </c>
      <c r="S995" s="29">
        <v>10.44</v>
      </c>
      <c r="T995" s="35">
        <v>34.775769439488528</v>
      </c>
      <c r="U995" s="29">
        <v>-0.5494</v>
      </c>
      <c r="V995" s="29">
        <v>-0.3044</v>
      </c>
      <c r="W995" s="29">
        <v>0.62809212700049022</v>
      </c>
      <c r="X995" s="92">
        <v>10.44</v>
      </c>
      <c r="Y995" s="311" t="s">
        <v>3007</v>
      </c>
    </row>
    <row r="996" spans="1:25" x14ac:dyDescent="0.25">
      <c r="A996" s="47" t="s">
        <v>19</v>
      </c>
      <c r="B996" s="140" t="s">
        <v>999</v>
      </c>
      <c r="C996" s="149" t="s">
        <v>20</v>
      </c>
      <c r="D996" s="140">
        <v>0</v>
      </c>
      <c r="E996" s="144" t="s">
        <v>1002</v>
      </c>
      <c r="F996" s="296">
        <v>10</v>
      </c>
      <c r="G996" s="144" t="s">
        <v>3007</v>
      </c>
      <c r="H996" s="297">
        <v>1</v>
      </c>
      <c r="I996" s="144" t="s">
        <v>963</v>
      </c>
      <c r="J996" s="35">
        <v>49.402614699449678</v>
      </c>
      <c r="K996" s="29">
        <v>-0.83839999999999992</v>
      </c>
      <c r="L996" s="29">
        <v>-0.29519999999999996</v>
      </c>
      <c r="M996" s="29">
        <v>0.88885184367249859</v>
      </c>
      <c r="N996" s="92">
        <v>10.4</v>
      </c>
      <c r="O996" s="29">
        <v>55.106675114161902</v>
      </c>
      <c r="P996" s="29">
        <v>-0.92959999999999998</v>
      </c>
      <c r="Q996" s="29">
        <v>-0.35560000000000003</v>
      </c>
      <c r="R996" s="29">
        <v>0.9952926805719009</v>
      </c>
      <c r="S996" s="29">
        <v>10.44</v>
      </c>
      <c r="T996" s="35">
        <v>60.1985176626251</v>
      </c>
      <c r="U996" s="29">
        <v>-1.0275999999999998</v>
      </c>
      <c r="V996" s="29">
        <v>-0.35520000000000002</v>
      </c>
      <c r="W996" s="29">
        <v>1.0872574672082045</v>
      </c>
      <c r="X996" s="92">
        <v>10.44</v>
      </c>
      <c r="Y996" s="311" t="s">
        <v>3007</v>
      </c>
    </row>
    <row r="997" spans="1:25" x14ac:dyDescent="0.25">
      <c r="A997" s="47" t="s">
        <v>19</v>
      </c>
      <c r="B997" s="140" t="s">
        <v>999</v>
      </c>
      <c r="C997" s="149" t="s">
        <v>20</v>
      </c>
      <c r="D997" s="140">
        <v>0</v>
      </c>
      <c r="E997" s="144" t="s">
        <v>1003</v>
      </c>
      <c r="F997" s="296">
        <v>10</v>
      </c>
      <c r="G997" s="144" t="s">
        <v>3007</v>
      </c>
      <c r="H997" s="297">
        <v>1</v>
      </c>
      <c r="I997" s="144" t="s">
        <v>963</v>
      </c>
      <c r="J997" s="35">
        <v>1.038324905083893</v>
      </c>
      <c r="K997" s="29">
        <v>-1.7399999999999999E-2</v>
      </c>
      <c r="L997" s="29">
        <v>-6.7999999999999996E-3</v>
      </c>
      <c r="M997" s="29">
        <v>1.8681541692269404E-2</v>
      </c>
      <c r="N997" s="92">
        <v>10.4</v>
      </c>
      <c r="O997" s="29">
        <v>1.3901494763559645</v>
      </c>
      <c r="P997" s="29">
        <v>-2.1600000000000001E-2</v>
      </c>
      <c r="Q997" s="29">
        <v>-1.2800000000000001E-2</v>
      </c>
      <c r="R997" s="29">
        <v>2.5107767722360345E-2</v>
      </c>
      <c r="S997" s="29">
        <v>10.44</v>
      </c>
      <c r="T997" s="35">
        <v>0</v>
      </c>
      <c r="U997" s="29">
        <v>-2.58E-2</v>
      </c>
      <c r="V997" s="29">
        <v>-1.66E-2</v>
      </c>
      <c r="W997" s="29">
        <v>0</v>
      </c>
      <c r="X997" s="92">
        <v>10.44</v>
      </c>
      <c r="Y997" s="311" t="s">
        <v>3007</v>
      </c>
    </row>
    <row r="998" spans="1:25" x14ac:dyDescent="0.25">
      <c r="A998" s="47" t="s">
        <v>19</v>
      </c>
      <c r="B998" s="140" t="s">
        <v>999</v>
      </c>
      <c r="C998" s="149" t="s">
        <v>20</v>
      </c>
      <c r="D998" s="140">
        <v>0</v>
      </c>
      <c r="E998" s="144" t="s">
        <v>1004</v>
      </c>
      <c r="F998" s="296">
        <v>10</v>
      </c>
      <c r="G998" s="144" t="s">
        <v>57</v>
      </c>
      <c r="H998" s="297">
        <v>1</v>
      </c>
      <c r="I998" s="144" t="s">
        <v>58</v>
      </c>
      <c r="J998" s="35">
        <v>0.14185717602308001</v>
      </c>
      <c r="K998" s="29">
        <v>-2.5175000000000002E-3</v>
      </c>
      <c r="L998" s="29">
        <v>-4.1999999999999996E-4</v>
      </c>
      <c r="M998" s="29">
        <v>2.5522943110072556E-3</v>
      </c>
      <c r="N998" s="92">
        <v>10.4</v>
      </c>
      <c r="O998" s="29">
        <v>0.14063619603869565</v>
      </c>
      <c r="P998" s="29">
        <v>-2.5089999999999999E-3</v>
      </c>
      <c r="Q998" s="29">
        <v>-3.9600000000000003E-4</v>
      </c>
      <c r="R998" s="29">
        <v>2.5400584638940894E-3</v>
      </c>
      <c r="S998" s="29">
        <v>10.44</v>
      </c>
      <c r="T998" s="35">
        <v>0.14213764130509518</v>
      </c>
      <c r="U998" s="29">
        <v>-2.5314999999999999E-3</v>
      </c>
      <c r="V998" s="29">
        <v>-4.2650000000000001E-4</v>
      </c>
      <c r="W998" s="29">
        <v>2.5671763671395852E-3</v>
      </c>
      <c r="X998" s="92">
        <v>10.44</v>
      </c>
      <c r="Y998" s="311" t="s">
        <v>3007</v>
      </c>
    </row>
    <row r="999" spans="1:25" x14ac:dyDescent="0.25">
      <c r="A999" s="47" t="s">
        <v>19</v>
      </c>
      <c r="B999" s="140" t="s">
        <v>999</v>
      </c>
      <c r="C999" s="149" t="s">
        <v>20</v>
      </c>
      <c r="D999" s="140">
        <v>0</v>
      </c>
      <c r="E999" s="144" t="s">
        <v>951</v>
      </c>
      <c r="F999" s="296">
        <v>10</v>
      </c>
      <c r="G999" s="144" t="s">
        <v>57</v>
      </c>
      <c r="H999" s="140" t="s">
        <v>3007</v>
      </c>
      <c r="I999" s="144" t="s">
        <v>58</v>
      </c>
      <c r="J999" s="35">
        <v>1.1506012996922217</v>
      </c>
      <c r="K999" s="29">
        <v>-2.0686E-2</v>
      </c>
      <c r="L999" s="29">
        <v>-8.0400000000000003E-4</v>
      </c>
      <c r="M999" s="29">
        <v>2.0701618584062456E-2</v>
      </c>
      <c r="N999" s="92">
        <v>10.4</v>
      </c>
      <c r="O999" s="29">
        <v>0.84191649658115852</v>
      </c>
      <c r="P999" s="29">
        <v>-1.5205999999999999E-2</v>
      </c>
      <c r="Q999" s="29">
        <v>-2.5999999999999998E-5</v>
      </c>
      <c r="R999" s="29">
        <v>1.5206022228051621E-2</v>
      </c>
      <c r="S999" s="29">
        <v>10.44</v>
      </c>
      <c r="T999" s="35">
        <v>0.94745641162850447</v>
      </c>
      <c r="U999" s="29">
        <v>-1.7083999999999998E-2</v>
      </c>
      <c r="V999" s="29">
        <v>-9.8200000000000002E-4</v>
      </c>
      <c r="W999" s="29">
        <v>1.7112199741704744E-2</v>
      </c>
      <c r="X999" s="92">
        <v>10.44</v>
      </c>
      <c r="Y999" s="311" t="s">
        <v>3007</v>
      </c>
    </row>
    <row r="1000" spans="1:25" x14ac:dyDescent="0.25">
      <c r="A1000" s="46" t="s">
        <v>19</v>
      </c>
      <c r="B1000" s="141" t="s">
        <v>999</v>
      </c>
      <c r="C1000" s="145" t="s">
        <v>20</v>
      </c>
      <c r="D1000" s="141">
        <v>0</v>
      </c>
      <c r="E1000" s="145" t="s">
        <v>960</v>
      </c>
      <c r="F1000" s="141">
        <v>110</v>
      </c>
      <c r="G1000" s="145" t="s">
        <v>31</v>
      </c>
      <c r="H1000" s="141">
        <v>2</v>
      </c>
      <c r="I1000" s="145" t="s">
        <v>59</v>
      </c>
      <c r="J1000" s="93">
        <v>4.4404172689418271</v>
      </c>
      <c r="K1000" s="31">
        <v>0.80903599999999998</v>
      </c>
      <c r="L1000" s="31">
        <v>0.43524199999999996</v>
      </c>
      <c r="M1000" s="31">
        <v>0.91868103706346305</v>
      </c>
      <c r="N1000" s="94">
        <v>119.59</v>
      </c>
      <c r="O1000" s="31">
        <v>8.9664611085958423</v>
      </c>
      <c r="P1000" s="31">
        <v>1.6314379999999999</v>
      </c>
      <c r="Q1000" s="31">
        <v>0.71924200000000005</v>
      </c>
      <c r="R1000" s="31">
        <v>1.7829467188920705</v>
      </c>
      <c r="S1000" s="31">
        <v>114.94</v>
      </c>
      <c r="T1000" s="93">
        <v>7.3436850943969114</v>
      </c>
      <c r="U1000" s="31">
        <v>1.3754379999999999</v>
      </c>
      <c r="V1000" s="31">
        <v>0.58244400000000007</v>
      </c>
      <c r="W1000" s="31">
        <v>1.4936769078284635</v>
      </c>
      <c r="X1000" s="94">
        <v>117.57</v>
      </c>
      <c r="Y1000" s="312" t="s">
        <v>3007</v>
      </c>
    </row>
    <row r="1001" spans="1:25" x14ac:dyDescent="0.25">
      <c r="A1001" s="47" t="s">
        <v>19</v>
      </c>
      <c r="B1001" s="140" t="s">
        <v>999</v>
      </c>
      <c r="C1001" s="149" t="s">
        <v>20</v>
      </c>
      <c r="D1001" s="140">
        <v>0</v>
      </c>
      <c r="E1001" s="144" t="s">
        <v>791</v>
      </c>
      <c r="F1001" s="296">
        <v>10</v>
      </c>
      <c r="G1001" s="144" t="s">
        <v>36</v>
      </c>
      <c r="H1001" s="140">
        <v>2</v>
      </c>
      <c r="I1001" s="144" t="s">
        <v>965</v>
      </c>
      <c r="J1001" s="35">
        <v>50.998834410964399</v>
      </c>
      <c r="K1001" s="29">
        <v>0.80879999999999996</v>
      </c>
      <c r="L1001" s="29">
        <v>0.43519999999999998</v>
      </c>
      <c r="M1001" s="29">
        <v>0.91845330855738117</v>
      </c>
      <c r="N1001" s="92">
        <v>10.41</v>
      </c>
      <c r="O1001" s="29">
        <v>99.466154920998065</v>
      </c>
      <c r="P1001" s="29">
        <v>1.6312</v>
      </c>
      <c r="Q1001" s="29">
        <v>0.71920000000000006</v>
      </c>
      <c r="R1001" s="29">
        <v>1.7827120014180642</v>
      </c>
      <c r="S1001" s="29">
        <v>10.36</v>
      </c>
      <c r="T1001" s="35">
        <v>83.326298981532616</v>
      </c>
      <c r="U1001" s="29">
        <v>1.3752</v>
      </c>
      <c r="V1001" s="29">
        <v>0.58240000000000003</v>
      </c>
      <c r="W1001" s="29">
        <v>1.4934405913862125</v>
      </c>
      <c r="X1001" s="92">
        <v>10.36</v>
      </c>
      <c r="Y1001" s="311" t="s">
        <v>3007</v>
      </c>
    </row>
    <row r="1002" spans="1:25" x14ac:dyDescent="0.25">
      <c r="A1002" s="47" t="s">
        <v>19</v>
      </c>
      <c r="B1002" s="140" t="s">
        <v>999</v>
      </c>
      <c r="C1002" s="149" t="s">
        <v>20</v>
      </c>
      <c r="D1002" s="140">
        <v>0</v>
      </c>
      <c r="E1002" s="144" t="s">
        <v>1005</v>
      </c>
      <c r="F1002" s="296">
        <v>10</v>
      </c>
      <c r="G1002" s="144" t="s">
        <v>3007</v>
      </c>
      <c r="H1002" s="140">
        <v>2</v>
      </c>
      <c r="I1002" s="144" t="s">
        <v>963</v>
      </c>
      <c r="J1002" s="35">
        <v>38.463896212789592</v>
      </c>
      <c r="K1002" s="29">
        <v>-0.63960000000000006</v>
      </c>
      <c r="L1002" s="29">
        <v>-0.26600000000000001</v>
      </c>
      <c r="M1002" s="29">
        <v>0.69270784606499158</v>
      </c>
      <c r="N1002" s="92">
        <v>10.41</v>
      </c>
      <c r="O1002" s="29">
        <v>72.253903548839872</v>
      </c>
      <c r="P1002" s="29">
        <v>-1.2335999999999998</v>
      </c>
      <c r="Q1002" s="29">
        <v>-0.39400000000000002</v>
      </c>
      <c r="R1002" s="29">
        <v>1.2949922625251471</v>
      </c>
      <c r="S1002" s="29">
        <v>10.36</v>
      </c>
      <c r="T1002" s="35">
        <v>65.755537485456443</v>
      </c>
      <c r="U1002" s="29">
        <v>-1.1192</v>
      </c>
      <c r="V1002" s="29">
        <v>-0.36919999999999997</v>
      </c>
      <c r="W1002" s="29">
        <v>1.1785233472443386</v>
      </c>
      <c r="X1002" s="92">
        <v>10.36</v>
      </c>
      <c r="Y1002" s="311" t="s">
        <v>3007</v>
      </c>
    </row>
    <row r="1003" spans="1:25" x14ac:dyDescent="0.25">
      <c r="A1003" s="47" t="s">
        <v>19</v>
      </c>
      <c r="B1003" s="140" t="s">
        <v>999</v>
      </c>
      <c r="C1003" s="149" t="s">
        <v>20</v>
      </c>
      <c r="D1003" s="140">
        <v>0</v>
      </c>
      <c r="E1003" s="144" t="s">
        <v>1006</v>
      </c>
      <c r="F1003" s="296">
        <v>10</v>
      </c>
      <c r="G1003" s="144" t="s">
        <v>3007</v>
      </c>
      <c r="H1003" s="140">
        <v>2</v>
      </c>
      <c r="I1003" s="144" t="s">
        <v>963</v>
      </c>
      <c r="J1003" s="35">
        <v>13.515294099672229</v>
      </c>
      <c r="K1003" s="29">
        <v>-0.17019999999999999</v>
      </c>
      <c r="L1003" s="29">
        <v>-0.17399999999999999</v>
      </c>
      <c r="M1003" s="29">
        <v>0.24340098602922708</v>
      </c>
      <c r="N1003" s="92">
        <v>10.41</v>
      </c>
      <c r="O1003" s="29">
        <v>28.613816036067771</v>
      </c>
      <c r="P1003" s="29">
        <v>-0.39339999999999997</v>
      </c>
      <c r="Q1003" s="29">
        <v>-0.32900000000000001</v>
      </c>
      <c r="R1003" s="29">
        <v>0.51283970205123541</v>
      </c>
      <c r="S1003" s="29">
        <v>10.36</v>
      </c>
      <c r="T1003" s="35">
        <v>19.628832459889747</v>
      </c>
      <c r="U1003" s="29">
        <v>-0.26860000000000001</v>
      </c>
      <c r="V1003" s="29">
        <v>-0.22719999999999999</v>
      </c>
      <c r="W1003" s="29">
        <v>0.35180363841211193</v>
      </c>
      <c r="X1003" s="92">
        <v>10.36</v>
      </c>
      <c r="Y1003" s="311" t="s">
        <v>3007</v>
      </c>
    </row>
    <row r="1004" spans="1:25" ht="15.75" thickBot="1" x14ac:dyDescent="0.3">
      <c r="A1004" s="47" t="s">
        <v>19</v>
      </c>
      <c r="B1004" s="140" t="s">
        <v>999</v>
      </c>
      <c r="C1004" s="149" t="s">
        <v>20</v>
      </c>
      <c r="D1004" s="140">
        <v>0</v>
      </c>
      <c r="E1004" s="144" t="s">
        <v>968</v>
      </c>
      <c r="F1004" s="296">
        <v>10</v>
      </c>
      <c r="G1004" s="144" t="s">
        <v>57</v>
      </c>
      <c r="H1004" s="140" t="s">
        <v>3007</v>
      </c>
      <c r="I1004" s="144" t="s">
        <v>58</v>
      </c>
      <c r="J1004" s="35">
        <v>1.3310242812858638E-2</v>
      </c>
      <c r="K1004" s="29">
        <v>-2.3599999999999999E-4</v>
      </c>
      <c r="L1004" s="29">
        <v>-4.2000000000000004E-5</v>
      </c>
      <c r="M1004" s="29">
        <v>2.3970815588961506E-4</v>
      </c>
      <c r="N1004" s="92">
        <v>10.41</v>
      </c>
      <c r="O1004" s="33">
        <v>1.34843590857929E-2</v>
      </c>
      <c r="P1004" s="33">
        <v>-2.3799999999999998E-4</v>
      </c>
      <c r="Q1004" s="33">
        <v>-4.2000000000000004E-5</v>
      </c>
      <c r="R1004" s="33">
        <v>2.4167747102284896E-4</v>
      </c>
      <c r="S1004" s="33">
        <v>10.36</v>
      </c>
      <c r="T1004" s="36">
        <v>1.3504198874821587E-2</v>
      </c>
      <c r="U1004" s="33">
        <v>-2.3799999999999998E-4</v>
      </c>
      <c r="V1004" s="33">
        <v>-4.3999999999999999E-5</v>
      </c>
      <c r="W1004" s="33">
        <v>2.4203305559365233E-4</v>
      </c>
      <c r="X1004" s="95">
        <v>10.36</v>
      </c>
      <c r="Y1004" s="311" t="s">
        <v>3007</v>
      </c>
    </row>
    <row r="1005" spans="1:25" x14ac:dyDescent="0.25">
      <c r="A1005" s="41" t="s">
        <v>19</v>
      </c>
      <c r="B1005" s="138" t="s">
        <v>1007</v>
      </c>
      <c r="C1005" s="143" t="s">
        <v>20</v>
      </c>
      <c r="D1005" s="138">
        <v>0</v>
      </c>
      <c r="E1005" s="143" t="s">
        <v>960</v>
      </c>
      <c r="F1005" s="138">
        <v>110</v>
      </c>
      <c r="G1005" s="143" t="s">
        <v>31</v>
      </c>
      <c r="H1005" s="309">
        <v>1</v>
      </c>
      <c r="I1005" s="143" t="s">
        <v>30</v>
      </c>
      <c r="J1005" s="88">
        <v>1.5287146396253113</v>
      </c>
      <c r="K1005" s="25">
        <v>0.27936000000000005</v>
      </c>
      <c r="L1005" s="25">
        <v>0.14104</v>
      </c>
      <c r="M1005" s="25">
        <v>0.3129445497208731</v>
      </c>
      <c r="N1005" s="89">
        <v>118.33</v>
      </c>
      <c r="O1005" s="25">
        <v>2.3883728903633741</v>
      </c>
      <c r="P1005" s="25">
        <v>0.43090000000000001</v>
      </c>
      <c r="Q1005" s="25">
        <v>0.1925</v>
      </c>
      <c r="R1005" s="25">
        <v>0.4719439161595369</v>
      </c>
      <c r="S1005" s="25">
        <v>114.22</v>
      </c>
      <c r="T1005" s="88">
        <v>2.3711435810958479</v>
      </c>
      <c r="U1005" s="25">
        <v>0.43947999999999998</v>
      </c>
      <c r="V1005" s="25">
        <v>0.18824000000000002</v>
      </c>
      <c r="W1005" s="25">
        <v>0.47809723697172735</v>
      </c>
      <c r="X1005" s="89">
        <v>116.55</v>
      </c>
      <c r="Y1005" s="310" t="s">
        <v>3007</v>
      </c>
    </row>
    <row r="1006" spans="1:25" x14ac:dyDescent="0.25">
      <c r="A1006" s="47" t="s">
        <v>19</v>
      </c>
      <c r="B1006" s="140" t="s">
        <v>1007</v>
      </c>
      <c r="C1006" s="149" t="s">
        <v>20</v>
      </c>
      <c r="D1006" s="140">
        <v>0</v>
      </c>
      <c r="E1006" s="144" t="s">
        <v>704</v>
      </c>
      <c r="F1006" s="296">
        <v>10</v>
      </c>
      <c r="G1006" s="144" t="s">
        <v>3007</v>
      </c>
      <c r="H1006" s="297">
        <v>1</v>
      </c>
      <c r="I1006" s="144" t="s">
        <v>961</v>
      </c>
      <c r="J1006" s="35">
        <v>16.27091205246921</v>
      </c>
      <c r="K1006" s="29">
        <v>0.26280000000000003</v>
      </c>
      <c r="L1006" s="29">
        <v>0.14069999999999999</v>
      </c>
      <c r="M1006" s="29">
        <v>0.29809449843967267</v>
      </c>
      <c r="N1006" s="92">
        <v>10.59</v>
      </c>
      <c r="O1006" s="29">
        <v>25.661188987557431</v>
      </c>
      <c r="P1006" s="29">
        <v>0.4173</v>
      </c>
      <c r="Q1006" s="29">
        <v>0.1923</v>
      </c>
      <c r="R1006" s="29">
        <v>0.45947641941670958</v>
      </c>
      <c r="S1006" s="29">
        <v>10.35</v>
      </c>
      <c r="T1006" s="35">
        <v>25.648064980290307</v>
      </c>
      <c r="U1006" s="29">
        <v>0.4254</v>
      </c>
      <c r="V1006" s="29">
        <v>0.18780000000000002</v>
      </c>
      <c r="W1006" s="29">
        <v>0.46500967731865545</v>
      </c>
      <c r="X1006" s="92">
        <v>10.48</v>
      </c>
      <c r="Y1006" s="311" t="s">
        <v>3007</v>
      </c>
    </row>
    <row r="1007" spans="1:25" x14ac:dyDescent="0.25">
      <c r="A1007" s="47" t="s">
        <v>19</v>
      </c>
      <c r="B1007" s="140" t="s">
        <v>1007</v>
      </c>
      <c r="C1007" s="149" t="s">
        <v>20</v>
      </c>
      <c r="D1007" s="140">
        <v>0</v>
      </c>
      <c r="E1007" s="144" t="s">
        <v>2827</v>
      </c>
      <c r="F1007" s="296">
        <v>10</v>
      </c>
      <c r="G1007" s="144" t="s">
        <v>3007</v>
      </c>
      <c r="H1007" s="297">
        <v>1</v>
      </c>
      <c r="I1007" s="144" t="s">
        <v>963</v>
      </c>
      <c r="J1007" s="35">
        <v>8.5873442624175294</v>
      </c>
      <c r="K1007" s="29">
        <v>-0.13639999999999999</v>
      </c>
      <c r="L1007" s="29">
        <v>-7.8400000000000011E-2</v>
      </c>
      <c r="M1007" s="29">
        <v>0.1573261580284728</v>
      </c>
      <c r="N1007" s="92">
        <v>10.59</v>
      </c>
      <c r="O1007" s="29">
        <v>12.883644752929174</v>
      </c>
      <c r="P1007" s="29">
        <v>-0.216</v>
      </c>
      <c r="Q1007" s="29">
        <v>-8.1000000000000003E-2</v>
      </c>
      <c r="R1007" s="29">
        <v>0.23068810112357332</v>
      </c>
      <c r="S1007" s="29">
        <v>10.35</v>
      </c>
      <c r="T1007" s="35">
        <v>14.728460589417741</v>
      </c>
      <c r="U1007" s="29">
        <v>-0.24840000000000001</v>
      </c>
      <c r="V1007" s="29">
        <v>-9.8000000000000004E-2</v>
      </c>
      <c r="W1007" s="29">
        <v>0.26703288187037943</v>
      </c>
      <c r="X1007" s="92">
        <v>10.48</v>
      </c>
      <c r="Y1007" s="311" t="s">
        <v>3007</v>
      </c>
    </row>
    <row r="1008" spans="1:25" x14ac:dyDescent="0.25">
      <c r="A1008" s="47" t="s">
        <v>19</v>
      </c>
      <c r="B1008" s="140" t="s">
        <v>1007</v>
      </c>
      <c r="C1008" s="149" t="s">
        <v>20</v>
      </c>
      <c r="D1008" s="140">
        <v>0</v>
      </c>
      <c r="E1008" s="144" t="s">
        <v>1008</v>
      </c>
      <c r="F1008" s="296">
        <v>10</v>
      </c>
      <c r="G1008" s="144" t="s">
        <v>3007</v>
      </c>
      <c r="H1008" s="297">
        <v>1</v>
      </c>
      <c r="I1008" s="144" t="s">
        <v>963</v>
      </c>
      <c r="J1008" s="35">
        <v>1.5114286877891345</v>
      </c>
      <c r="K1008" s="29">
        <v>-2.7399999999999997E-2</v>
      </c>
      <c r="L1008" s="29">
        <v>-4.0000000000000001E-3</v>
      </c>
      <c r="M1008" s="29">
        <v>2.7690431560378394E-2</v>
      </c>
      <c r="N1008" s="92">
        <v>10.59</v>
      </c>
      <c r="O1008" s="29">
        <v>1.441633851645777</v>
      </c>
      <c r="P1008" s="29">
        <v>-2.5399999999999999E-2</v>
      </c>
      <c r="Q1008" s="29">
        <v>-4.5999999999999999E-3</v>
      </c>
      <c r="R1008" s="29">
        <v>2.5813174930643459E-2</v>
      </c>
      <c r="S1008" s="29">
        <v>10.35</v>
      </c>
      <c r="T1008" s="35">
        <v>1.4056445245837201</v>
      </c>
      <c r="U1008" s="29">
        <v>-2.52E-2</v>
      </c>
      <c r="V1008" s="29">
        <v>-3.8E-3</v>
      </c>
      <c r="W1008" s="29">
        <v>2.5484897488512681E-2</v>
      </c>
      <c r="X1008" s="92">
        <v>10.48</v>
      </c>
      <c r="Y1008" s="311" t="s">
        <v>3007</v>
      </c>
    </row>
    <row r="1009" spans="1:25" x14ac:dyDescent="0.25">
      <c r="A1009" s="47" t="s">
        <v>19</v>
      </c>
      <c r="B1009" s="140" t="s">
        <v>1007</v>
      </c>
      <c r="C1009" s="149" t="s">
        <v>20</v>
      </c>
      <c r="D1009" s="140">
        <v>0</v>
      </c>
      <c r="E1009" s="144" t="s">
        <v>1009</v>
      </c>
      <c r="F1009" s="296">
        <v>10</v>
      </c>
      <c r="G1009" s="144" t="s">
        <v>3007</v>
      </c>
      <c r="H1009" s="297">
        <v>1</v>
      </c>
      <c r="I1009" s="144" t="s">
        <v>963</v>
      </c>
      <c r="J1009" s="35">
        <v>6.1975798021816351</v>
      </c>
      <c r="K1009" s="29">
        <v>-9.820000000000001E-2</v>
      </c>
      <c r="L1009" s="29">
        <v>-5.7000000000000002E-2</v>
      </c>
      <c r="M1009" s="29">
        <v>0.11354400028182908</v>
      </c>
      <c r="N1009" s="92">
        <v>10.59</v>
      </c>
      <c r="O1009" s="29">
        <v>11.405514977678509</v>
      </c>
      <c r="P1009" s="29">
        <v>-0.17480000000000001</v>
      </c>
      <c r="Q1009" s="29">
        <v>-0.1056</v>
      </c>
      <c r="R1009" s="29">
        <v>0.20422144843282256</v>
      </c>
      <c r="S1009" s="29">
        <v>10.35</v>
      </c>
      <c r="T1009" s="35">
        <v>9.5316174280668715</v>
      </c>
      <c r="U1009" s="29">
        <v>-0.15080000000000002</v>
      </c>
      <c r="V1009" s="29">
        <v>-8.4400000000000003E-2</v>
      </c>
      <c r="W1009" s="29">
        <v>0.1728120366178236</v>
      </c>
      <c r="X1009" s="92">
        <v>10.48</v>
      </c>
      <c r="Y1009" s="311" t="s">
        <v>3007</v>
      </c>
    </row>
    <row r="1010" spans="1:25" x14ac:dyDescent="0.25">
      <c r="A1010" s="47" t="s">
        <v>19</v>
      </c>
      <c r="B1010" s="140" t="s">
        <v>1007</v>
      </c>
      <c r="C1010" s="149" t="s">
        <v>20</v>
      </c>
      <c r="D1010" s="140">
        <v>0</v>
      </c>
      <c r="E1010" s="144" t="s">
        <v>951</v>
      </c>
      <c r="F1010" s="296">
        <v>10</v>
      </c>
      <c r="G1010" s="144" t="s">
        <v>57</v>
      </c>
      <c r="H1010" s="140" t="s">
        <v>3007</v>
      </c>
      <c r="I1010" s="144" t="s">
        <v>58</v>
      </c>
      <c r="J1010" s="35">
        <v>0.90408608679874924</v>
      </c>
      <c r="K1010" s="29">
        <v>-1.6559999999999998E-2</v>
      </c>
      <c r="L1010" s="29">
        <v>-3.4000000000000002E-4</v>
      </c>
      <c r="M1010" s="29">
        <v>1.6563489970413844E-2</v>
      </c>
      <c r="N1010" s="92">
        <v>10.59</v>
      </c>
      <c r="O1010" s="29">
        <v>0.75962528322221912</v>
      </c>
      <c r="P1010" s="29">
        <v>-1.3599999999999999E-2</v>
      </c>
      <c r="Q1010" s="29">
        <v>-2.0000000000000001E-4</v>
      </c>
      <c r="R1010" s="29">
        <v>1.3601470508735444E-2</v>
      </c>
      <c r="S1010" s="29">
        <v>10.35</v>
      </c>
      <c r="T1010" s="35">
        <v>0.77697531893131244</v>
      </c>
      <c r="U1010" s="29">
        <v>-1.4080000000000001E-2</v>
      </c>
      <c r="V1010" s="29">
        <v>-4.4000000000000002E-4</v>
      </c>
      <c r="W1010" s="29">
        <v>1.4086873322352268E-2</v>
      </c>
      <c r="X1010" s="92">
        <v>10.48</v>
      </c>
      <c r="Y1010" s="311" t="s">
        <v>3007</v>
      </c>
    </row>
    <row r="1011" spans="1:25" x14ac:dyDescent="0.25">
      <c r="A1011" s="46" t="s">
        <v>19</v>
      </c>
      <c r="B1011" s="141" t="s">
        <v>1007</v>
      </c>
      <c r="C1011" s="145" t="s">
        <v>20</v>
      </c>
      <c r="D1011" s="141">
        <v>0</v>
      </c>
      <c r="E1011" s="145" t="s">
        <v>960</v>
      </c>
      <c r="F1011" s="141">
        <v>110</v>
      </c>
      <c r="G1011" s="145" t="s">
        <v>31</v>
      </c>
      <c r="H1011" s="141">
        <v>2</v>
      </c>
      <c r="I1011" s="145" t="s">
        <v>59</v>
      </c>
      <c r="J1011" s="93">
        <v>0.91496983242450014</v>
      </c>
      <c r="K1011" s="31">
        <v>0.15690000000000001</v>
      </c>
      <c r="L1011" s="31">
        <v>0.1023</v>
      </c>
      <c r="M1011" s="31">
        <v>0.18730429786846858</v>
      </c>
      <c r="N1011" s="94">
        <v>118.33</v>
      </c>
      <c r="O1011" s="31">
        <v>1.2553206390085616</v>
      </c>
      <c r="P1011" s="31">
        <v>0.22769999999999999</v>
      </c>
      <c r="Q1011" s="31">
        <v>9.8400000000000001E-2</v>
      </c>
      <c r="R1011" s="31">
        <v>0.24805211146047515</v>
      </c>
      <c r="S1011" s="31">
        <v>114.22</v>
      </c>
      <c r="T1011" s="93">
        <v>1.3238417240916776</v>
      </c>
      <c r="U1011" s="31">
        <v>0.2445</v>
      </c>
      <c r="V1011" s="31">
        <v>0.1071</v>
      </c>
      <c r="W1011" s="31">
        <v>0.26692819259119105</v>
      </c>
      <c r="X1011" s="94">
        <v>116.55</v>
      </c>
      <c r="Y1011" s="312" t="s">
        <v>3007</v>
      </c>
    </row>
    <row r="1012" spans="1:25" x14ac:dyDescent="0.25">
      <c r="A1012" s="47" t="s">
        <v>19</v>
      </c>
      <c r="B1012" s="140" t="s">
        <v>1007</v>
      </c>
      <c r="C1012" s="149" t="s">
        <v>20</v>
      </c>
      <c r="D1012" s="140">
        <v>0</v>
      </c>
      <c r="E1012" s="144" t="s">
        <v>791</v>
      </c>
      <c r="F1012" s="296">
        <v>10</v>
      </c>
      <c r="G1012" s="144" t="s">
        <v>36</v>
      </c>
      <c r="H1012" s="140">
        <v>2</v>
      </c>
      <c r="I1012" s="144" t="s">
        <v>965</v>
      </c>
      <c r="J1012" s="35">
        <v>10.223643085060537</v>
      </c>
      <c r="K1012" s="29">
        <v>0.15690000000000001</v>
      </c>
      <c r="L1012" s="29">
        <v>0.1023</v>
      </c>
      <c r="M1012" s="29">
        <v>0.18730429786846858</v>
      </c>
      <c r="N1012" s="92">
        <v>10.59</v>
      </c>
      <c r="O1012" s="29">
        <v>13.813364488204035</v>
      </c>
      <c r="P1012" s="29">
        <v>0.22769999999999999</v>
      </c>
      <c r="Q1012" s="29">
        <v>9.8400000000000001E-2</v>
      </c>
      <c r="R1012" s="29">
        <v>0.24805211146047515</v>
      </c>
      <c r="S1012" s="29">
        <v>10.38</v>
      </c>
      <c r="T1012" s="35">
        <v>14.69464313741762</v>
      </c>
      <c r="U1012" s="29">
        <v>0.2445</v>
      </c>
      <c r="V1012" s="29">
        <v>0.1071</v>
      </c>
      <c r="W1012" s="29">
        <v>0.26692819259119105</v>
      </c>
      <c r="X1012" s="92">
        <v>10.5</v>
      </c>
      <c r="Y1012" s="311" t="s">
        <v>3007</v>
      </c>
    </row>
    <row r="1013" spans="1:25" x14ac:dyDescent="0.25">
      <c r="A1013" s="47" t="s">
        <v>19</v>
      </c>
      <c r="B1013" s="140" t="s">
        <v>1007</v>
      </c>
      <c r="C1013" s="149" t="s">
        <v>20</v>
      </c>
      <c r="D1013" s="140">
        <v>0</v>
      </c>
      <c r="E1013" s="144" t="s">
        <v>1010</v>
      </c>
      <c r="F1013" s="296">
        <v>10</v>
      </c>
      <c r="G1013" s="144" t="s">
        <v>3007</v>
      </c>
      <c r="H1013" s="140">
        <v>2</v>
      </c>
      <c r="I1013" s="144" t="s">
        <v>963</v>
      </c>
      <c r="J1013" s="35">
        <v>10.3124272999565</v>
      </c>
      <c r="K1013" s="29">
        <v>-0.15719999999999998</v>
      </c>
      <c r="L1013" s="29">
        <v>-0.10479999999999999</v>
      </c>
      <c r="M1013" s="29">
        <v>0.18893088683431303</v>
      </c>
      <c r="N1013" s="92">
        <v>10.59</v>
      </c>
      <c r="O1013" s="29">
        <v>13.931955292781762</v>
      </c>
      <c r="P1013" s="29">
        <v>-0.2288</v>
      </c>
      <c r="Q1013" s="29">
        <v>-0.1012</v>
      </c>
      <c r="R1013" s="29">
        <v>0.25018169397459922</v>
      </c>
      <c r="S1013" s="29">
        <v>10.38</v>
      </c>
      <c r="T1013" s="35">
        <v>14.834768007444808</v>
      </c>
      <c r="U1013" s="29">
        <v>-0.246</v>
      </c>
      <c r="V1013" s="29">
        <v>-0.11</v>
      </c>
      <c r="W1013" s="29">
        <v>0.26947356085523494</v>
      </c>
      <c r="X1013" s="92">
        <v>10.5</v>
      </c>
      <c r="Y1013" s="311" t="s">
        <v>3007</v>
      </c>
    </row>
    <row r="1014" spans="1:25" ht="15.75" thickBot="1" x14ac:dyDescent="0.3">
      <c r="A1014" s="47" t="s">
        <v>19</v>
      </c>
      <c r="B1014" s="140" t="s">
        <v>1007</v>
      </c>
      <c r="C1014" s="149" t="s">
        <v>20</v>
      </c>
      <c r="D1014" s="140">
        <v>0</v>
      </c>
      <c r="E1014" s="144" t="s">
        <v>968</v>
      </c>
      <c r="F1014" s="305">
        <v>10</v>
      </c>
      <c r="G1014" s="144" t="s">
        <v>57</v>
      </c>
      <c r="H1014" s="140" t="s">
        <v>3007</v>
      </c>
      <c r="I1014" s="144" t="s">
        <v>58</v>
      </c>
      <c r="J1014" s="35">
        <v>0</v>
      </c>
      <c r="K1014" s="29">
        <v>0</v>
      </c>
      <c r="L1014" s="29">
        <v>0</v>
      </c>
      <c r="M1014" s="29">
        <v>0</v>
      </c>
      <c r="N1014" s="92">
        <v>10.59</v>
      </c>
      <c r="O1014" s="33">
        <v>0</v>
      </c>
      <c r="P1014" s="33">
        <v>0</v>
      </c>
      <c r="Q1014" s="33">
        <v>0</v>
      </c>
      <c r="R1014" s="33">
        <v>0</v>
      </c>
      <c r="S1014" s="33">
        <v>10.38</v>
      </c>
      <c r="T1014" s="36">
        <v>0</v>
      </c>
      <c r="U1014" s="33">
        <v>0</v>
      </c>
      <c r="V1014" s="33">
        <v>0</v>
      </c>
      <c r="W1014" s="33">
        <v>0</v>
      </c>
      <c r="X1014" s="95">
        <v>10.5</v>
      </c>
      <c r="Y1014" s="311" t="s">
        <v>3007</v>
      </c>
    </row>
    <row r="1015" spans="1:25" x14ac:dyDescent="0.25">
      <c r="A1015" s="41" t="s">
        <v>19</v>
      </c>
      <c r="B1015" s="138" t="s">
        <v>1011</v>
      </c>
      <c r="C1015" s="143" t="s">
        <v>20</v>
      </c>
      <c r="D1015" s="138">
        <v>0</v>
      </c>
      <c r="E1015" s="143" t="s">
        <v>960</v>
      </c>
      <c r="F1015" s="141">
        <v>110</v>
      </c>
      <c r="G1015" s="143" t="s">
        <v>31</v>
      </c>
      <c r="H1015" s="309">
        <v>1</v>
      </c>
      <c r="I1015" s="143" t="s">
        <v>30</v>
      </c>
      <c r="J1015" s="88">
        <v>0.88151579398606916</v>
      </c>
      <c r="K1015" s="25">
        <v>0.18379999999999999</v>
      </c>
      <c r="L1015" s="25">
        <v>1.9939999999999999E-2</v>
      </c>
      <c r="M1015" s="25">
        <v>0.18487845628953092</v>
      </c>
      <c r="N1015" s="89">
        <v>121.23</v>
      </c>
      <c r="O1015" s="25">
        <v>1.0357225308605071</v>
      </c>
      <c r="P1015" s="25">
        <v>0.20680000000000001</v>
      </c>
      <c r="Q1015" s="25">
        <v>1.9179999999999999E-2</v>
      </c>
      <c r="R1015" s="25">
        <v>0.20768753549503158</v>
      </c>
      <c r="S1015" s="25">
        <v>115.91</v>
      </c>
      <c r="T1015" s="88">
        <v>1.1070444400985993</v>
      </c>
      <c r="U1015" s="25">
        <v>0.22567999999999999</v>
      </c>
      <c r="V1015" s="25">
        <v>2.1079999999999998E-2</v>
      </c>
      <c r="W1015" s="25">
        <v>0.22666236741020773</v>
      </c>
      <c r="X1015" s="89">
        <v>118.35</v>
      </c>
      <c r="Y1015" s="310" t="s">
        <v>3007</v>
      </c>
    </row>
    <row r="1016" spans="1:25" x14ac:dyDescent="0.25">
      <c r="A1016" s="47" t="s">
        <v>19</v>
      </c>
      <c r="B1016" s="140" t="s">
        <v>1011</v>
      </c>
      <c r="C1016" s="149" t="s">
        <v>20</v>
      </c>
      <c r="D1016" s="140">
        <v>0</v>
      </c>
      <c r="E1016" s="144" t="s">
        <v>704</v>
      </c>
      <c r="F1016" s="296">
        <v>10</v>
      </c>
      <c r="G1016" s="144" t="s">
        <v>36</v>
      </c>
      <c r="H1016" s="297">
        <v>1</v>
      </c>
      <c r="I1016" s="144" t="s">
        <v>961</v>
      </c>
      <c r="J1016" s="35">
        <v>9.2003125511952835</v>
      </c>
      <c r="K1016" s="29">
        <v>0.16469999999999999</v>
      </c>
      <c r="L1016" s="29">
        <v>1.95E-2</v>
      </c>
      <c r="M1016" s="29">
        <v>0.16585035423537689</v>
      </c>
      <c r="N1016" s="92">
        <v>10.42</v>
      </c>
      <c r="O1016" s="29">
        <v>10.240359702261104</v>
      </c>
      <c r="P1016" s="29">
        <v>0.18630000000000002</v>
      </c>
      <c r="Q1016" s="29">
        <v>1.89E-2</v>
      </c>
      <c r="R1016" s="29">
        <v>0.18725624155151679</v>
      </c>
      <c r="S1016" s="29">
        <v>10.57</v>
      </c>
      <c r="T1016" s="35">
        <v>11.772158535915819</v>
      </c>
      <c r="U1016" s="29">
        <v>0.2112</v>
      </c>
      <c r="V1016" s="29">
        <v>2.07E-2</v>
      </c>
      <c r="W1016" s="29">
        <v>0.21221199306354011</v>
      </c>
      <c r="X1016" s="92">
        <v>10.42</v>
      </c>
      <c r="Y1016" s="311" t="s">
        <v>3007</v>
      </c>
    </row>
    <row r="1017" spans="1:25" x14ac:dyDescent="0.25">
      <c r="A1017" s="47" t="s">
        <v>19</v>
      </c>
      <c r="B1017" s="140" t="s">
        <v>1011</v>
      </c>
      <c r="C1017" s="149" t="s">
        <v>20</v>
      </c>
      <c r="D1017" s="140">
        <v>0</v>
      </c>
      <c r="E1017" s="144" t="s">
        <v>1012</v>
      </c>
      <c r="F1017" s="296">
        <v>10</v>
      </c>
      <c r="G1017" s="144" t="s">
        <v>3007</v>
      </c>
      <c r="H1017" s="297">
        <v>1</v>
      </c>
      <c r="I1017" s="144" t="s">
        <v>963</v>
      </c>
      <c r="J1017" s="35">
        <v>7.8295251467389493</v>
      </c>
      <c r="K1017" s="29">
        <v>-0.1401</v>
      </c>
      <c r="L1017" s="29">
        <v>-1.7100000000000001E-2</v>
      </c>
      <c r="M1017" s="29">
        <v>0.14113971801020433</v>
      </c>
      <c r="N1017" s="92">
        <v>10.42</v>
      </c>
      <c r="O1017" s="29">
        <v>8.2905511265085714</v>
      </c>
      <c r="P1017" s="29">
        <v>-0.15059999999999998</v>
      </c>
      <c r="Q1017" s="29">
        <v>-1.7399999999999999E-2</v>
      </c>
      <c r="R1017" s="29">
        <v>0.15160184695444839</v>
      </c>
      <c r="S1017" s="29">
        <v>10.57</v>
      </c>
      <c r="T1017" s="35">
        <v>9.7606150534988565</v>
      </c>
      <c r="U1017" s="29">
        <v>-0.1749</v>
      </c>
      <c r="V1017" s="29">
        <v>-1.9199999999999998E-2</v>
      </c>
      <c r="W1017" s="29">
        <v>0.17595070332340249</v>
      </c>
      <c r="X1017" s="92">
        <v>10.42</v>
      </c>
      <c r="Y1017" s="311" t="s">
        <v>3007</v>
      </c>
    </row>
    <row r="1018" spans="1:25" x14ac:dyDescent="0.25">
      <c r="A1018" s="47" t="s">
        <v>19</v>
      </c>
      <c r="B1018" s="140" t="s">
        <v>1011</v>
      </c>
      <c r="C1018" s="149" t="s">
        <v>20</v>
      </c>
      <c r="D1018" s="140">
        <v>0</v>
      </c>
      <c r="E1018" s="144" t="s">
        <v>1013</v>
      </c>
      <c r="F1018" s="296">
        <v>10</v>
      </c>
      <c r="G1018" s="144" t="s">
        <v>3007</v>
      </c>
      <c r="H1018" s="297">
        <v>1</v>
      </c>
      <c r="I1018" s="144" t="s">
        <v>963</v>
      </c>
      <c r="J1018" s="35">
        <v>1.2997874822606574</v>
      </c>
      <c r="K1018" s="29">
        <v>-2.3399999999999997E-2</v>
      </c>
      <c r="L1018" s="29">
        <v>-1.1999999999999999E-3</v>
      </c>
      <c r="M1018" s="29">
        <v>2.3430749027719962E-2</v>
      </c>
      <c r="N1018" s="92">
        <v>10.42</v>
      </c>
      <c r="O1018" s="29">
        <v>1.870920538318547</v>
      </c>
      <c r="P1018" s="29">
        <v>-3.4200000000000001E-2</v>
      </c>
      <c r="Q1018" s="29">
        <v>-8.9999999999999998E-4</v>
      </c>
      <c r="R1018" s="29">
        <v>3.4211840055746782E-2</v>
      </c>
      <c r="S1018" s="29">
        <v>10.57</v>
      </c>
      <c r="T1018" s="35">
        <v>1.9806864112371447</v>
      </c>
      <c r="U1018" s="29">
        <v>-3.5700000000000003E-2</v>
      </c>
      <c r="V1018" s="29">
        <v>-5.9999999999999995E-4</v>
      </c>
      <c r="W1018" s="29">
        <v>3.5705041660807513E-2</v>
      </c>
      <c r="X1018" s="92">
        <v>10.42</v>
      </c>
      <c r="Y1018" s="311" t="s">
        <v>3007</v>
      </c>
    </row>
    <row r="1019" spans="1:25" x14ac:dyDescent="0.25">
      <c r="A1019" s="47" t="s">
        <v>19</v>
      </c>
      <c r="B1019" s="140" t="s">
        <v>1011</v>
      </c>
      <c r="C1019" s="149" t="s">
        <v>20</v>
      </c>
      <c r="D1019" s="140">
        <v>0</v>
      </c>
      <c r="E1019" s="144" t="s">
        <v>951</v>
      </c>
      <c r="F1019" s="296">
        <v>10</v>
      </c>
      <c r="G1019" s="144" t="s">
        <v>57</v>
      </c>
      <c r="H1019" s="140" t="s">
        <v>3007</v>
      </c>
      <c r="I1019" s="149" t="s">
        <v>58</v>
      </c>
      <c r="J1019" s="35">
        <v>1.0598264448435402</v>
      </c>
      <c r="K1019" s="29">
        <v>-1.9100000000000002E-2</v>
      </c>
      <c r="L1019" s="29">
        <v>-4.4000000000000002E-4</v>
      </c>
      <c r="M1019" s="29">
        <v>1.9105067390616556E-2</v>
      </c>
      <c r="N1019" s="92">
        <v>10.42</v>
      </c>
      <c r="O1019" s="29">
        <v>1.1211746685158444</v>
      </c>
      <c r="P1019" s="29">
        <v>-2.0500000000000001E-2</v>
      </c>
      <c r="Q1019" s="29">
        <v>-2.8000000000000003E-4</v>
      </c>
      <c r="R1019" s="29">
        <v>2.0501912105947585E-2</v>
      </c>
      <c r="S1019" s="29">
        <v>10.57</v>
      </c>
      <c r="T1019" s="35">
        <v>0.80353396256886689</v>
      </c>
      <c r="U1019" s="29">
        <v>-1.448E-2</v>
      </c>
      <c r="V1019" s="29">
        <v>-3.8000000000000002E-4</v>
      </c>
      <c r="W1019" s="29">
        <v>1.4484985329643934E-2</v>
      </c>
      <c r="X1019" s="92">
        <v>10.42</v>
      </c>
      <c r="Y1019" s="311" t="s">
        <v>3007</v>
      </c>
    </row>
    <row r="1020" spans="1:25" x14ac:dyDescent="0.25">
      <c r="A1020" s="46" t="s">
        <v>19</v>
      </c>
      <c r="B1020" s="141" t="s">
        <v>1011</v>
      </c>
      <c r="C1020" s="145" t="s">
        <v>20</v>
      </c>
      <c r="D1020" s="141">
        <v>0</v>
      </c>
      <c r="E1020" s="145" t="s">
        <v>960</v>
      </c>
      <c r="F1020" s="141">
        <v>110</v>
      </c>
      <c r="G1020" s="145" t="s">
        <v>31</v>
      </c>
      <c r="H1020" s="141">
        <v>2</v>
      </c>
      <c r="I1020" s="145" t="s">
        <v>59</v>
      </c>
      <c r="J1020" s="93">
        <v>1.1820685123329882</v>
      </c>
      <c r="K1020" s="31">
        <v>0.2412</v>
      </c>
      <c r="L1020" s="31">
        <v>5.7299999999999997E-2</v>
      </c>
      <c r="M1020" s="31">
        <v>0.24791274674772171</v>
      </c>
      <c r="N1020" s="94">
        <v>121.23</v>
      </c>
      <c r="O1020" s="31">
        <v>1.3725568117889937</v>
      </c>
      <c r="P1020" s="31">
        <v>0.2697</v>
      </c>
      <c r="Q1020" s="31">
        <v>5.4899999999999997E-2</v>
      </c>
      <c r="R1020" s="31">
        <v>0.27523099389421968</v>
      </c>
      <c r="S1020" s="31">
        <v>115.91</v>
      </c>
      <c r="T1020" s="93">
        <v>1.4187162350816727</v>
      </c>
      <c r="U1020" s="31">
        <v>0.28439999999999999</v>
      </c>
      <c r="V1020" s="31">
        <v>5.91E-2</v>
      </c>
      <c r="W1020" s="31">
        <v>0.29047576490991461</v>
      </c>
      <c r="X1020" s="94">
        <v>118.35</v>
      </c>
      <c r="Y1020" s="312" t="s">
        <v>3007</v>
      </c>
    </row>
    <row r="1021" spans="1:25" x14ac:dyDescent="0.25">
      <c r="A1021" s="47" t="s">
        <v>19</v>
      </c>
      <c r="B1021" s="140" t="s">
        <v>1011</v>
      </c>
      <c r="C1021" s="149" t="s">
        <v>20</v>
      </c>
      <c r="D1021" s="140">
        <v>0</v>
      </c>
      <c r="E1021" s="144" t="s">
        <v>791</v>
      </c>
      <c r="F1021" s="296">
        <v>10</v>
      </c>
      <c r="G1021" s="144" t="s">
        <v>36</v>
      </c>
      <c r="H1021" s="140">
        <v>2</v>
      </c>
      <c r="I1021" s="144" t="s">
        <v>965</v>
      </c>
      <c r="J1021" s="35">
        <v>13.55744236046624</v>
      </c>
      <c r="K1021" s="29">
        <v>0.2412</v>
      </c>
      <c r="L1021" s="29">
        <v>5.7299999999999997E-2</v>
      </c>
      <c r="M1021" s="29">
        <v>0.24791274674772171</v>
      </c>
      <c r="N1021" s="92">
        <v>10.57</v>
      </c>
      <c r="O1021" s="29">
        <v>15.094218221485983</v>
      </c>
      <c r="P1021" s="29">
        <v>0.2697</v>
      </c>
      <c r="Q1021" s="29">
        <v>5.4899999999999997E-2</v>
      </c>
      <c r="R1021" s="29">
        <v>0.27523099389421968</v>
      </c>
      <c r="S1021" s="29">
        <v>10.54</v>
      </c>
      <c r="T1021" s="35">
        <v>16.113729982909405</v>
      </c>
      <c r="U1021" s="29">
        <v>0.28439999999999999</v>
      </c>
      <c r="V1021" s="29">
        <v>5.91E-2</v>
      </c>
      <c r="W1021" s="29">
        <v>0.29047576490991461</v>
      </c>
      <c r="X1021" s="92">
        <v>10.42</v>
      </c>
      <c r="Y1021" s="311" t="s">
        <v>3007</v>
      </c>
    </row>
    <row r="1022" spans="1:25" x14ac:dyDescent="0.25">
      <c r="A1022" s="47" t="s">
        <v>19</v>
      </c>
      <c r="B1022" s="140" t="s">
        <v>1011</v>
      </c>
      <c r="C1022" s="149" t="s">
        <v>20</v>
      </c>
      <c r="D1022" s="140">
        <v>0</v>
      </c>
      <c r="E1022" s="144" t="s">
        <v>1014</v>
      </c>
      <c r="F1022" s="296">
        <v>10</v>
      </c>
      <c r="G1022" s="144" t="s">
        <v>3007</v>
      </c>
      <c r="H1022" s="140">
        <v>2</v>
      </c>
      <c r="I1022" s="144" t="s">
        <v>963</v>
      </c>
      <c r="J1022" s="35">
        <v>2.3148866752062656</v>
      </c>
      <c r="K1022" s="29">
        <v>-3.4799999999999998E-2</v>
      </c>
      <c r="L1022" s="29">
        <v>-2.41E-2</v>
      </c>
      <c r="M1022" s="29">
        <v>4.2330249231489293E-2</v>
      </c>
      <c r="N1022" s="92">
        <v>10.57</v>
      </c>
      <c r="O1022" s="29">
        <v>2.4866236185254853</v>
      </c>
      <c r="P1022" s="29">
        <v>-3.6499999999999998E-2</v>
      </c>
      <c r="Q1022" s="29">
        <v>-2.69E-2</v>
      </c>
      <c r="R1022" s="29">
        <v>4.5341592384917404E-2</v>
      </c>
      <c r="S1022" s="29">
        <v>10.54</v>
      </c>
      <c r="T1022" s="35">
        <v>2.2024128267233221</v>
      </c>
      <c r="U1022" s="29">
        <v>-3.2000000000000001E-2</v>
      </c>
      <c r="V1022" s="29">
        <v>-2.35E-2</v>
      </c>
      <c r="W1022" s="29">
        <v>3.9702015062210633E-2</v>
      </c>
      <c r="X1022" s="92">
        <v>10.42</v>
      </c>
      <c r="Y1022" s="311" t="s">
        <v>3007</v>
      </c>
    </row>
    <row r="1023" spans="1:25" x14ac:dyDescent="0.25">
      <c r="A1023" s="47" t="s">
        <v>19</v>
      </c>
      <c r="B1023" s="140" t="s">
        <v>1011</v>
      </c>
      <c r="C1023" s="149" t="s">
        <v>20</v>
      </c>
      <c r="D1023" s="140">
        <v>0</v>
      </c>
      <c r="E1023" s="144" t="s">
        <v>1015</v>
      </c>
      <c r="F1023" s="296">
        <v>10</v>
      </c>
      <c r="G1023" s="144" t="s">
        <v>3007</v>
      </c>
      <c r="H1023" s="140">
        <v>2</v>
      </c>
      <c r="I1023" s="144" t="s">
        <v>963</v>
      </c>
      <c r="J1023" s="35">
        <v>4.4780338125826313</v>
      </c>
      <c r="K1023" s="29">
        <v>-7.9200000000000007E-2</v>
      </c>
      <c r="L1023" s="29">
        <v>-2.0799999999999999E-2</v>
      </c>
      <c r="M1023" s="29">
        <v>8.1885774100267261E-2</v>
      </c>
      <c r="N1023" s="92">
        <v>10.57</v>
      </c>
      <c r="O1023" s="29">
        <v>5.5371629554643214</v>
      </c>
      <c r="P1023" s="29">
        <v>-9.9199999999999997E-2</v>
      </c>
      <c r="Q1023" s="29">
        <v>-1.8800000000000001E-2</v>
      </c>
      <c r="R1023" s="29">
        <v>0.10096573676252751</v>
      </c>
      <c r="S1023" s="29">
        <v>10.54</v>
      </c>
      <c r="T1023" s="35">
        <v>6.4935845334185434</v>
      </c>
      <c r="U1023" s="29">
        <v>-0.1144</v>
      </c>
      <c r="V1023" s="29">
        <v>-2.4799999999999999E-2</v>
      </c>
      <c r="W1023" s="29">
        <v>0.1170572509501227</v>
      </c>
      <c r="X1023" s="92">
        <v>10.42</v>
      </c>
      <c r="Y1023" s="311" t="s">
        <v>3007</v>
      </c>
    </row>
    <row r="1024" spans="1:25" x14ac:dyDescent="0.25">
      <c r="A1024" s="47" t="s">
        <v>19</v>
      </c>
      <c r="B1024" s="140" t="s">
        <v>1011</v>
      </c>
      <c r="C1024" s="149" t="s">
        <v>20</v>
      </c>
      <c r="D1024" s="140">
        <v>0</v>
      </c>
      <c r="E1024" s="144" t="s">
        <v>1016</v>
      </c>
      <c r="F1024" s="296">
        <v>10</v>
      </c>
      <c r="G1024" s="144" t="s">
        <v>3007</v>
      </c>
      <c r="H1024" s="140">
        <v>2</v>
      </c>
      <c r="I1024" s="144" t="s">
        <v>963</v>
      </c>
      <c r="J1024" s="35">
        <v>6.992115614139256</v>
      </c>
      <c r="K1024" s="29">
        <v>-0.12675</v>
      </c>
      <c r="L1024" s="29">
        <v>-1.6800000000000002E-2</v>
      </c>
      <c r="M1024" s="29">
        <v>0.12785852533171185</v>
      </c>
      <c r="N1024" s="92">
        <v>10.57</v>
      </c>
      <c r="O1024" s="29">
        <v>7.3511277564779638</v>
      </c>
      <c r="P1024" s="29">
        <v>-0.13319999999999999</v>
      </c>
      <c r="Q1024" s="29">
        <v>-1.4999999999999999E-2</v>
      </c>
      <c r="R1024" s="29">
        <v>0.13404193373717047</v>
      </c>
      <c r="S1024" s="29">
        <v>10.54</v>
      </c>
      <c r="T1024" s="35">
        <v>7.644786885702298</v>
      </c>
      <c r="U1024" s="29">
        <v>-0.1368</v>
      </c>
      <c r="V1024" s="29">
        <v>-1.6649999999999998E-2</v>
      </c>
      <c r="W1024" s="29">
        <v>0.13780951527380103</v>
      </c>
      <c r="X1024" s="92">
        <v>10.42</v>
      </c>
      <c r="Y1024" s="311" t="s">
        <v>3007</v>
      </c>
    </row>
    <row r="1025" spans="1:25" ht="15.75" thickBot="1" x14ac:dyDescent="0.3">
      <c r="A1025" s="48" t="s">
        <v>19</v>
      </c>
      <c r="B1025" s="142" t="s">
        <v>1011</v>
      </c>
      <c r="C1025" s="320" t="s">
        <v>20</v>
      </c>
      <c r="D1025" s="142">
        <v>0</v>
      </c>
      <c r="E1025" s="148" t="s">
        <v>968</v>
      </c>
      <c r="F1025" s="296">
        <v>10</v>
      </c>
      <c r="G1025" s="148" t="s">
        <v>57</v>
      </c>
      <c r="H1025" s="142" t="s">
        <v>3007</v>
      </c>
      <c r="I1025" s="148" t="s">
        <v>58</v>
      </c>
      <c r="J1025" s="36">
        <v>0</v>
      </c>
      <c r="K1025" s="33">
        <v>0</v>
      </c>
      <c r="L1025" s="33">
        <v>0</v>
      </c>
      <c r="M1025" s="33">
        <v>0</v>
      </c>
      <c r="N1025" s="95">
        <v>10.57</v>
      </c>
      <c r="O1025" s="33">
        <v>0</v>
      </c>
      <c r="P1025" s="33">
        <v>0</v>
      </c>
      <c r="Q1025" s="33">
        <v>0</v>
      </c>
      <c r="R1025" s="33">
        <v>0</v>
      </c>
      <c r="S1025" s="33">
        <v>10.54</v>
      </c>
      <c r="T1025" s="36">
        <v>0</v>
      </c>
      <c r="U1025" s="33">
        <v>0</v>
      </c>
      <c r="V1025" s="33">
        <v>0</v>
      </c>
      <c r="W1025" s="33">
        <v>0</v>
      </c>
      <c r="X1025" s="95">
        <v>10.42</v>
      </c>
      <c r="Y1025" s="319" t="s">
        <v>3007</v>
      </c>
    </row>
    <row r="1026" spans="1:25" x14ac:dyDescent="0.25">
      <c r="A1026" s="41" t="s">
        <v>19</v>
      </c>
      <c r="B1026" s="138" t="s">
        <v>1017</v>
      </c>
      <c r="C1026" s="143" t="s">
        <v>20</v>
      </c>
      <c r="D1026" s="138">
        <v>0</v>
      </c>
      <c r="E1026" s="143" t="s">
        <v>960</v>
      </c>
      <c r="F1026" s="138">
        <v>110</v>
      </c>
      <c r="G1026" s="143" t="s">
        <v>31</v>
      </c>
      <c r="H1026" s="309">
        <v>1</v>
      </c>
      <c r="I1026" s="143" t="s">
        <v>30</v>
      </c>
      <c r="J1026" s="88">
        <v>7.932181913367387</v>
      </c>
      <c r="K1026" s="25">
        <v>1.6164000000000001</v>
      </c>
      <c r="L1026" s="25">
        <v>0.37080000000000002</v>
      </c>
      <c r="M1026" s="25">
        <v>1.6583852387186762</v>
      </c>
      <c r="N1026" s="89">
        <v>120.85</v>
      </c>
      <c r="O1026" s="25">
        <v>9.8761439953024883</v>
      </c>
      <c r="P1026" s="25">
        <v>1.9464000000000001</v>
      </c>
      <c r="Q1026" s="25">
        <v>0.46679999999999999</v>
      </c>
      <c r="R1026" s="25">
        <v>2.0015931654559576</v>
      </c>
      <c r="S1026" s="25">
        <v>117.15</v>
      </c>
      <c r="T1026" s="88">
        <v>9.6333852649454581</v>
      </c>
      <c r="U1026" s="25">
        <v>1.9452</v>
      </c>
      <c r="V1026" s="25">
        <v>0.42719999999999997</v>
      </c>
      <c r="W1026" s="25">
        <v>1.9915579027484991</v>
      </c>
      <c r="X1026" s="89">
        <v>119.5</v>
      </c>
      <c r="Y1026" s="310" t="s">
        <v>3007</v>
      </c>
    </row>
    <row r="1027" spans="1:25" x14ac:dyDescent="0.25">
      <c r="A1027" s="45" t="s">
        <v>19</v>
      </c>
      <c r="B1027" s="139" t="s">
        <v>1017</v>
      </c>
      <c r="C1027" s="146" t="s">
        <v>20</v>
      </c>
      <c r="D1027" s="139">
        <v>0</v>
      </c>
      <c r="E1027" s="146" t="s">
        <v>1018</v>
      </c>
      <c r="F1027" s="139">
        <v>110</v>
      </c>
      <c r="G1027" s="146" t="s">
        <v>203</v>
      </c>
      <c r="H1027" s="306">
        <v>1</v>
      </c>
      <c r="I1027" s="146" t="s">
        <v>1019</v>
      </c>
      <c r="J1027" s="90">
        <v>9.567256148795126</v>
      </c>
      <c r="K1027" s="27">
        <v>2</v>
      </c>
      <c r="L1027" s="27">
        <v>3.0399999999999983E-2</v>
      </c>
      <c r="M1027" s="27">
        <v>2.000231026656671</v>
      </c>
      <c r="N1027" s="91">
        <v>120.85</v>
      </c>
      <c r="O1027" s="27">
        <v>17.790300343485278</v>
      </c>
      <c r="P1027" s="27">
        <v>-3</v>
      </c>
      <c r="Q1027" s="27">
        <v>2</v>
      </c>
      <c r="R1027" s="27">
        <v>3.6055512754639891</v>
      </c>
      <c r="S1027" s="27">
        <v>117.15</v>
      </c>
      <c r="T1027" s="90">
        <v>10.816107468497304</v>
      </c>
      <c r="U1027" s="27">
        <v>2</v>
      </c>
      <c r="V1027" s="27">
        <v>1</v>
      </c>
      <c r="W1027" s="27">
        <v>2.2360679774997898</v>
      </c>
      <c r="X1027" s="91">
        <v>119.5</v>
      </c>
      <c r="Y1027" s="313" t="s">
        <v>3007</v>
      </c>
    </row>
    <row r="1028" spans="1:25" x14ac:dyDescent="0.25">
      <c r="A1028" s="47" t="s">
        <v>19</v>
      </c>
      <c r="B1028" s="140" t="s">
        <v>1017</v>
      </c>
      <c r="C1028" s="149" t="s">
        <v>20</v>
      </c>
      <c r="D1028" s="140">
        <v>0</v>
      </c>
      <c r="E1028" s="144" t="s">
        <v>704</v>
      </c>
      <c r="F1028" s="296">
        <v>10</v>
      </c>
      <c r="G1028" s="144" t="s">
        <v>36</v>
      </c>
      <c r="H1028" s="297">
        <v>1</v>
      </c>
      <c r="I1028" s="144" t="s">
        <v>961</v>
      </c>
      <c r="J1028" s="35">
        <v>92.708335031958271</v>
      </c>
      <c r="K1028" s="29">
        <v>1.6164000000000001</v>
      </c>
      <c r="L1028" s="29">
        <v>0.37080000000000002</v>
      </c>
      <c r="M1028" s="29">
        <v>1.6583852387186762</v>
      </c>
      <c r="N1028" s="92">
        <v>10.34</v>
      </c>
      <c r="O1028" s="29">
        <v>110.92907661070819</v>
      </c>
      <c r="P1028" s="29">
        <v>1.9464000000000001</v>
      </c>
      <c r="Q1028" s="29">
        <v>0.46679999999999999</v>
      </c>
      <c r="R1028" s="29">
        <v>2.0015931654559576</v>
      </c>
      <c r="S1028" s="29">
        <v>10.43</v>
      </c>
      <c r="T1028" s="35">
        <v>110.37291842387172</v>
      </c>
      <c r="U1028" s="29">
        <v>1.9452</v>
      </c>
      <c r="V1028" s="29">
        <v>0.42719999999999997</v>
      </c>
      <c r="W1028" s="29">
        <v>1.9915579027484991</v>
      </c>
      <c r="X1028" s="92">
        <v>10.43</v>
      </c>
      <c r="Y1028" s="311" t="s">
        <v>3007</v>
      </c>
    </row>
    <row r="1029" spans="1:25" x14ac:dyDescent="0.25">
      <c r="A1029" s="47" t="s">
        <v>19</v>
      </c>
      <c r="B1029" s="140" t="s">
        <v>1017</v>
      </c>
      <c r="C1029" s="149" t="s">
        <v>20</v>
      </c>
      <c r="D1029" s="140">
        <v>0</v>
      </c>
      <c r="E1029" s="144" t="s">
        <v>1020</v>
      </c>
      <c r="F1029" s="296">
        <v>10</v>
      </c>
      <c r="G1029" s="144" t="s">
        <v>3007</v>
      </c>
      <c r="H1029" s="297">
        <v>1</v>
      </c>
      <c r="I1029" s="144" t="s">
        <v>963</v>
      </c>
      <c r="J1029" s="35">
        <v>1.4812547355296701</v>
      </c>
      <c r="K1029" s="29">
        <v>-2.5499999999999998E-2</v>
      </c>
      <c r="L1029" s="29">
        <v>-7.1999999999999998E-3</v>
      </c>
      <c r="M1029" s="29">
        <v>2.6496980960101849E-2</v>
      </c>
      <c r="N1029" s="92">
        <v>10.34</v>
      </c>
      <c r="O1029" s="29">
        <v>1.8860203276436558</v>
      </c>
      <c r="P1029" s="29">
        <v>-3.3600000000000005E-2</v>
      </c>
      <c r="Q1029" s="29">
        <v>-5.4000000000000003E-3</v>
      </c>
      <c r="R1029" s="29">
        <v>3.4031162189969363E-2</v>
      </c>
      <c r="S1029" s="29">
        <v>10.43</v>
      </c>
      <c r="T1029" s="35">
        <v>2.1683542409646468</v>
      </c>
      <c r="U1029" s="29">
        <v>-3.8399999999999997E-2</v>
      </c>
      <c r="V1029" s="29">
        <v>-7.4999999999999997E-3</v>
      </c>
      <c r="W1029" s="29">
        <v>3.9125567088541986E-2</v>
      </c>
      <c r="X1029" s="92">
        <v>10.43</v>
      </c>
      <c r="Y1029" s="311" t="s">
        <v>3007</v>
      </c>
    </row>
    <row r="1030" spans="1:25" x14ac:dyDescent="0.25">
      <c r="A1030" s="47" t="s">
        <v>19</v>
      </c>
      <c r="B1030" s="140" t="s">
        <v>1017</v>
      </c>
      <c r="C1030" s="149" t="s">
        <v>20</v>
      </c>
      <c r="D1030" s="140">
        <v>0</v>
      </c>
      <c r="E1030" s="144" t="s">
        <v>1021</v>
      </c>
      <c r="F1030" s="296">
        <v>10</v>
      </c>
      <c r="G1030" s="144" t="s">
        <v>3007</v>
      </c>
      <c r="H1030" s="297">
        <v>1</v>
      </c>
      <c r="I1030" s="144" t="s">
        <v>963</v>
      </c>
      <c r="J1030" s="35">
        <v>79.743077678049715</v>
      </c>
      <c r="K1030" s="29">
        <v>-1.3912</v>
      </c>
      <c r="L1030" s="29">
        <v>-0.31519999999999998</v>
      </c>
      <c r="M1030" s="29">
        <v>1.4264601221204889</v>
      </c>
      <c r="N1030" s="92">
        <v>10.34</v>
      </c>
      <c r="O1030" s="29">
        <v>96.982662396007328</v>
      </c>
      <c r="P1030" s="29">
        <v>-1.6984000000000001</v>
      </c>
      <c r="Q1030" s="29">
        <v>-0.42160000000000003</v>
      </c>
      <c r="R1030" s="29">
        <v>1.7499454620073165</v>
      </c>
      <c r="S1030" s="29">
        <v>10.43</v>
      </c>
      <c r="T1030" s="35">
        <v>93.938017865878933</v>
      </c>
      <c r="U1030" s="29">
        <v>-1.6544000000000001</v>
      </c>
      <c r="V1030" s="29">
        <v>-0.36880000000000002</v>
      </c>
      <c r="W1030" s="29">
        <v>1.695008200570133</v>
      </c>
      <c r="X1030" s="92">
        <v>10.43</v>
      </c>
      <c r="Y1030" s="311" t="s">
        <v>3007</v>
      </c>
    </row>
    <row r="1031" spans="1:25" x14ac:dyDescent="0.25">
      <c r="A1031" s="47" t="s">
        <v>19</v>
      </c>
      <c r="B1031" s="140" t="s">
        <v>1017</v>
      </c>
      <c r="C1031" s="149" t="s">
        <v>20</v>
      </c>
      <c r="D1031" s="140">
        <v>0</v>
      </c>
      <c r="E1031" s="144" t="s">
        <v>1022</v>
      </c>
      <c r="F1031" s="296">
        <v>10</v>
      </c>
      <c r="G1031" s="144" t="s">
        <v>3007</v>
      </c>
      <c r="H1031" s="297">
        <v>1</v>
      </c>
      <c r="I1031" s="144" t="s">
        <v>963</v>
      </c>
      <c r="J1031" s="35">
        <v>11.40083588509088</v>
      </c>
      <c r="K1031" s="29">
        <v>-0.19590000000000002</v>
      </c>
      <c r="L1031" s="29">
        <v>-5.67E-2</v>
      </c>
      <c r="M1031" s="29">
        <v>0.20394043247968266</v>
      </c>
      <c r="N1031" s="92">
        <v>10.34</v>
      </c>
      <c r="O1031" s="29">
        <v>12.271437556744528</v>
      </c>
      <c r="P1031" s="29">
        <v>-0.21540000000000001</v>
      </c>
      <c r="Q1031" s="29">
        <v>-5.1299999999999998E-2</v>
      </c>
      <c r="R1031" s="29">
        <v>0.22142459213014259</v>
      </c>
      <c r="S1031" s="29">
        <v>10.43</v>
      </c>
      <c r="T1031" s="35">
        <v>14.278931283054236</v>
      </c>
      <c r="U1031" s="29">
        <v>-0.25019999999999998</v>
      </c>
      <c r="V1031" s="29">
        <v>-6.1499999999999999E-2</v>
      </c>
      <c r="W1031" s="29">
        <v>0.25764760817830235</v>
      </c>
      <c r="X1031" s="92">
        <v>10.43</v>
      </c>
      <c r="Y1031" s="311" t="s">
        <v>3007</v>
      </c>
    </row>
    <row r="1032" spans="1:25" x14ac:dyDescent="0.25">
      <c r="A1032" s="47" t="s">
        <v>19</v>
      </c>
      <c r="B1032" s="140" t="s">
        <v>1017</v>
      </c>
      <c r="C1032" s="149" t="s">
        <v>20</v>
      </c>
      <c r="D1032" s="140">
        <v>0</v>
      </c>
      <c r="E1032" s="144" t="s">
        <v>1023</v>
      </c>
      <c r="F1032" s="296">
        <v>10</v>
      </c>
      <c r="G1032" s="144" t="s">
        <v>57</v>
      </c>
      <c r="H1032" s="297">
        <v>1</v>
      </c>
      <c r="I1032" s="144" t="s">
        <v>58</v>
      </c>
      <c r="J1032" s="35">
        <v>0.62019334526039127</v>
      </c>
      <c r="K1032" s="29">
        <v>-1.0960000000000001E-2</v>
      </c>
      <c r="L1032" s="29">
        <v>-1.72E-3</v>
      </c>
      <c r="M1032" s="29">
        <v>1.1094142598686931E-2</v>
      </c>
      <c r="N1032" s="92">
        <v>10.34</v>
      </c>
      <c r="O1032" s="29">
        <v>0.39237637096193173</v>
      </c>
      <c r="P1032" s="29">
        <v>-7.0800000000000004E-3</v>
      </c>
      <c r="Q1032" s="29">
        <v>0</v>
      </c>
      <c r="R1032" s="29">
        <v>7.0800000000000004E-3</v>
      </c>
      <c r="S1032" s="29">
        <v>10.43</v>
      </c>
      <c r="T1032" s="35">
        <v>0.54773293665379152</v>
      </c>
      <c r="U1032" s="29">
        <v>-9.8000000000000014E-3</v>
      </c>
      <c r="V1032" s="29">
        <v>-1.2800000000000001E-3</v>
      </c>
      <c r="W1032" s="29">
        <v>9.8832383356873485E-3</v>
      </c>
      <c r="X1032" s="92">
        <v>10.43</v>
      </c>
      <c r="Y1032" s="311" t="s">
        <v>3007</v>
      </c>
    </row>
    <row r="1033" spans="1:25" x14ac:dyDescent="0.25">
      <c r="A1033" s="45" t="s">
        <v>19</v>
      </c>
      <c r="B1033" s="139" t="s">
        <v>1017</v>
      </c>
      <c r="C1033" s="146" t="s">
        <v>20</v>
      </c>
      <c r="D1033" s="139">
        <v>0</v>
      </c>
      <c r="E1033" s="146" t="s">
        <v>1024</v>
      </c>
      <c r="F1033" s="139">
        <v>110</v>
      </c>
      <c r="G1033" s="146" t="s">
        <v>203</v>
      </c>
      <c r="H1033" s="139">
        <v>2</v>
      </c>
      <c r="I1033" s="146" t="s">
        <v>1011</v>
      </c>
      <c r="J1033" s="90">
        <v>19.132302261677285</v>
      </c>
      <c r="K1033" s="27">
        <v>-4</v>
      </c>
      <c r="L1033" s="27">
        <v>0</v>
      </c>
      <c r="M1033" s="27">
        <v>4</v>
      </c>
      <c r="N1033" s="91">
        <v>120.85</v>
      </c>
      <c r="O1033" s="27">
        <v>37.310593755838745</v>
      </c>
      <c r="P1033" s="27">
        <v>-7</v>
      </c>
      <c r="Q1033" s="27">
        <v>2.86</v>
      </c>
      <c r="R1033" s="27">
        <v>7.5617193811989614</v>
      </c>
      <c r="S1033" s="27">
        <v>117.15</v>
      </c>
      <c r="T1033" s="90">
        <v>24.185551551503135</v>
      </c>
      <c r="U1033" s="27">
        <v>-4</v>
      </c>
      <c r="V1033" s="27">
        <v>3</v>
      </c>
      <c r="W1033" s="27">
        <v>5</v>
      </c>
      <c r="X1033" s="91">
        <v>119.5</v>
      </c>
      <c r="Y1033" s="313" t="s">
        <v>3007</v>
      </c>
    </row>
    <row r="1034" spans="1:25" x14ac:dyDescent="0.25">
      <c r="A1034" s="45" t="s">
        <v>19</v>
      </c>
      <c r="B1034" s="139" t="s">
        <v>1017</v>
      </c>
      <c r="C1034" s="146" t="s">
        <v>20</v>
      </c>
      <c r="D1034" s="139">
        <v>0</v>
      </c>
      <c r="E1034" s="146" t="s">
        <v>1025</v>
      </c>
      <c r="F1034" s="139">
        <v>110</v>
      </c>
      <c r="G1034" s="146" t="s">
        <v>203</v>
      </c>
      <c r="H1034" s="306">
        <v>1</v>
      </c>
      <c r="I1034" s="146" t="s">
        <v>1026</v>
      </c>
      <c r="J1034" s="90">
        <v>27.91550584594372</v>
      </c>
      <c r="K1034" s="27">
        <v>5.75</v>
      </c>
      <c r="L1034" s="27">
        <v>1</v>
      </c>
      <c r="M1034" s="27">
        <v>5.8363087649643761</v>
      </c>
      <c r="N1034" s="91">
        <v>120.85</v>
      </c>
      <c r="O1034" s="27">
        <v>75.835444148420976</v>
      </c>
      <c r="P1034" s="27">
        <v>15</v>
      </c>
      <c r="Q1034" s="27">
        <v>-3.35</v>
      </c>
      <c r="R1034" s="27">
        <v>15.369531547838404</v>
      </c>
      <c r="S1034" s="27">
        <v>117.15</v>
      </c>
      <c r="T1034" s="90">
        <v>36.838334611284537</v>
      </c>
      <c r="U1034" s="27">
        <v>7</v>
      </c>
      <c r="V1034" s="27">
        <v>-3</v>
      </c>
      <c r="W1034" s="27">
        <v>7.6157731058639087</v>
      </c>
      <c r="X1034" s="91">
        <v>119.5</v>
      </c>
      <c r="Y1034" s="313" t="s">
        <v>3007</v>
      </c>
    </row>
    <row r="1035" spans="1:25" x14ac:dyDescent="0.25">
      <c r="A1035" s="46" t="s">
        <v>19</v>
      </c>
      <c r="B1035" s="141" t="s">
        <v>1017</v>
      </c>
      <c r="C1035" s="145" t="s">
        <v>20</v>
      </c>
      <c r="D1035" s="141">
        <v>0</v>
      </c>
      <c r="E1035" s="145" t="s">
        <v>960</v>
      </c>
      <c r="F1035" s="141">
        <v>110</v>
      </c>
      <c r="G1035" s="145" t="s">
        <v>31</v>
      </c>
      <c r="H1035" s="141">
        <v>2</v>
      </c>
      <c r="I1035" s="145" t="s">
        <v>59</v>
      </c>
      <c r="J1035" s="93">
        <v>11.49188993750392</v>
      </c>
      <c r="K1035" s="31">
        <v>2.3268</v>
      </c>
      <c r="L1035" s="31">
        <v>0.5988</v>
      </c>
      <c r="M1035" s="31">
        <v>2.4026151751789131</v>
      </c>
      <c r="N1035" s="94">
        <v>120.85</v>
      </c>
      <c r="O1035" s="31">
        <v>15.144956652416077</v>
      </c>
      <c r="P1035" s="31">
        <v>2.9831999999999996</v>
      </c>
      <c r="Q1035" s="31">
        <v>0.72239999999999993</v>
      </c>
      <c r="R1035" s="31">
        <v>3.0694207922668402</v>
      </c>
      <c r="S1035" s="31">
        <v>117.15</v>
      </c>
      <c r="T1035" s="93">
        <v>13.714188936975845</v>
      </c>
      <c r="U1035" s="31">
        <v>2.7576000000000001</v>
      </c>
      <c r="V1035" s="31">
        <v>0.65879999999999994</v>
      </c>
      <c r="W1035" s="31">
        <v>2.8352028498857011</v>
      </c>
      <c r="X1035" s="94">
        <v>119.5</v>
      </c>
      <c r="Y1035" s="312" t="s">
        <v>3007</v>
      </c>
    </row>
    <row r="1036" spans="1:25" x14ac:dyDescent="0.25">
      <c r="A1036" s="47" t="s">
        <v>19</v>
      </c>
      <c r="B1036" s="140" t="s">
        <v>1017</v>
      </c>
      <c r="C1036" s="149" t="s">
        <v>20</v>
      </c>
      <c r="D1036" s="140">
        <v>0</v>
      </c>
      <c r="E1036" s="144" t="s">
        <v>791</v>
      </c>
      <c r="F1036" s="296">
        <v>10</v>
      </c>
      <c r="G1036" s="144" t="s">
        <v>36</v>
      </c>
      <c r="H1036" s="140">
        <v>2</v>
      </c>
      <c r="I1036" s="144" t="s">
        <v>965</v>
      </c>
      <c r="J1036" s="35">
        <v>134.31285289626194</v>
      </c>
      <c r="K1036" s="29">
        <v>2.3268</v>
      </c>
      <c r="L1036" s="29">
        <v>0.5988</v>
      </c>
      <c r="M1036" s="29">
        <v>2.4026151751789131</v>
      </c>
      <c r="N1036" s="92">
        <v>10.34</v>
      </c>
      <c r="O1036" s="29">
        <v>170.10850161366668</v>
      </c>
      <c r="P1036" s="29">
        <v>2.9831999999999996</v>
      </c>
      <c r="Q1036" s="29">
        <v>0.72239999999999993</v>
      </c>
      <c r="R1036" s="29">
        <v>3.0694207922668402</v>
      </c>
      <c r="S1036" s="29">
        <v>10.43</v>
      </c>
      <c r="T1036" s="35">
        <v>157.12805157896582</v>
      </c>
      <c r="U1036" s="29">
        <v>2.7576000000000001</v>
      </c>
      <c r="V1036" s="29">
        <v>0.65879999999999994</v>
      </c>
      <c r="W1036" s="29">
        <v>2.8352028498857011</v>
      </c>
      <c r="X1036" s="92">
        <v>10.43</v>
      </c>
      <c r="Y1036" s="311" t="s">
        <v>3007</v>
      </c>
    </row>
    <row r="1037" spans="1:25" x14ac:dyDescent="0.25">
      <c r="A1037" s="47" t="s">
        <v>19</v>
      </c>
      <c r="B1037" s="140" t="s">
        <v>1017</v>
      </c>
      <c r="C1037" s="149" t="s">
        <v>20</v>
      </c>
      <c r="D1037" s="140">
        <v>0</v>
      </c>
      <c r="E1037" s="144" t="s">
        <v>1027</v>
      </c>
      <c r="F1037" s="296">
        <v>10</v>
      </c>
      <c r="G1037" s="144" t="s">
        <v>3007</v>
      </c>
      <c r="H1037" s="140">
        <v>2</v>
      </c>
      <c r="I1037" s="144" t="s">
        <v>963</v>
      </c>
      <c r="J1037" s="35">
        <v>2.46320080961579</v>
      </c>
      <c r="K1037" s="29">
        <v>-4.3799999999999999E-2</v>
      </c>
      <c r="L1037" s="29">
        <v>-4.7999999999999996E-3</v>
      </c>
      <c r="M1037" s="29">
        <v>4.4062228722569173E-2</v>
      </c>
      <c r="N1037" s="92">
        <v>10.34</v>
      </c>
      <c r="O1037" s="29">
        <v>3.218517459509934</v>
      </c>
      <c r="P1037" s="29">
        <v>-5.79E-2</v>
      </c>
      <c r="Q1037" s="29">
        <v>-4.4999999999999997E-3</v>
      </c>
      <c r="R1037" s="29">
        <v>5.8074607187651298E-2</v>
      </c>
      <c r="S1037" s="29">
        <v>10.43</v>
      </c>
      <c r="T1037" s="35">
        <v>3.9889517278197437</v>
      </c>
      <c r="U1037" s="29">
        <v>-7.17E-2</v>
      </c>
      <c r="V1037" s="29">
        <v>-6.3E-3</v>
      </c>
      <c r="W1037" s="29">
        <v>7.1976246081606673E-2</v>
      </c>
      <c r="X1037" s="92">
        <v>10.43</v>
      </c>
      <c r="Y1037" s="311" t="s">
        <v>3007</v>
      </c>
    </row>
    <row r="1038" spans="1:25" x14ac:dyDescent="0.25">
      <c r="A1038" s="47" t="s">
        <v>19</v>
      </c>
      <c r="B1038" s="140" t="s">
        <v>1017</v>
      </c>
      <c r="C1038" s="149" t="s">
        <v>20</v>
      </c>
      <c r="D1038" s="140">
        <v>0</v>
      </c>
      <c r="E1038" s="144" t="s">
        <v>1028</v>
      </c>
      <c r="F1038" s="296">
        <v>10</v>
      </c>
      <c r="G1038" s="144" t="s">
        <v>3007</v>
      </c>
      <c r="H1038" s="140">
        <v>2</v>
      </c>
      <c r="I1038" s="144" t="s">
        <v>963</v>
      </c>
      <c r="J1038" s="35">
        <v>79.221280279277948</v>
      </c>
      <c r="K1038" s="29">
        <v>-1.3615999999999999</v>
      </c>
      <c r="L1038" s="29">
        <v>-0.39280000000000004</v>
      </c>
      <c r="M1038" s="29">
        <v>1.4171261058917799</v>
      </c>
      <c r="N1038" s="92">
        <v>10.34</v>
      </c>
      <c r="O1038" s="29">
        <v>113.45662523068738</v>
      </c>
      <c r="P1038" s="29">
        <v>-1.9872000000000001</v>
      </c>
      <c r="Q1038" s="29">
        <v>-0.49199999999999999</v>
      </c>
      <c r="R1038" s="29">
        <v>2.0472000000000001</v>
      </c>
      <c r="S1038" s="29">
        <v>10.43</v>
      </c>
      <c r="T1038" s="35">
        <v>100.20469731560759</v>
      </c>
      <c r="U1038" s="29">
        <v>-1.7487999999999999</v>
      </c>
      <c r="V1038" s="29">
        <v>-0.4592</v>
      </c>
      <c r="W1038" s="29">
        <v>1.808083537893092</v>
      </c>
      <c r="X1038" s="92">
        <v>10.43</v>
      </c>
      <c r="Y1038" s="311" t="s">
        <v>3007</v>
      </c>
    </row>
    <row r="1039" spans="1:25" x14ac:dyDescent="0.25">
      <c r="A1039" s="47" t="s">
        <v>19</v>
      </c>
      <c r="B1039" s="140" t="s">
        <v>1017</v>
      </c>
      <c r="C1039" s="149" t="s">
        <v>20</v>
      </c>
      <c r="D1039" s="140">
        <v>0</v>
      </c>
      <c r="E1039" s="144" t="s">
        <v>1029</v>
      </c>
      <c r="F1039" s="296">
        <v>10</v>
      </c>
      <c r="G1039" s="144" t="s">
        <v>3007</v>
      </c>
      <c r="H1039" s="140">
        <v>2</v>
      </c>
      <c r="I1039" s="144" t="s">
        <v>963</v>
      </c>
      <c r="J1039" s="35">
        <v>50.53543478503439</v>
      </c>
      <c r="K1039" s="29">
        <v>-0.876</v>
      </c>
      <c r="L1039" s="29">
        <v>-0.22319999999999998</v>
      </c>
      <c r="M1039" s="29">
        <v>0.9039879645216522</v>
      </c>
      <c r="N1039" s="92">
        <v>10.34</v>
      </c>
      <c r="O1039" s="29">
        <v>51.424619086823384</v>
      </c>
      <c r="P1039" s="29">
        <v>-0.89279999999999993</v>
      </c>
      <c r="Q1039" s="29">
        <v>-0.25280000000000002</v>
      </c>
      <c r="R1039" s="29">
        <v>0.92790068434073258</v>
      </c>
      <c r="S1039" s="29">
        <v>10.43</v>
      </c>
      <c r="T1039" s="35">
        <v>50.819646730709941</v>
      </c>
      <c r="U1039" s="29">
        <v>-0.89039999999999997</v>
      </c>
      <c r="V1039" s="29">
        <v>-0.21919999999999998</v>
      </c>
      <c r="W1039" s="29">
        <v>0.91698462364425715</v>
      </c>
      <c r="X1039" s="92">
        <v>10.43</v>
      </c>
      <c r="Y1039" s="311" t="s">
        <v>3007</v>
      </c>
    </row>
    <row r="1040" spans="1:25" x14ac:dyDescent="0.25">
      <c r="A1040" s="47" t="s">
        <v>19</v>
      </c>
      <c r="B1040" s="140" t="s">
        <v>1017</v>
      </c>
      <c r="C1040" s="149" t="s">
        <v>20</v>
      </c>
      <c r="D1040" s="140">
        <v>0</v>
      </c>
      <c r="E1040" s="144" t="s">
        <v>1030</v>
      </c>
      <c r="F1040" s="296">
        <v>10</v>
      </c>
      <c r="G1040" s="144" t="s">
        <v>3007</v>
      </c>
      <c r="H1040" s="140">
        <v>2</v>
      </c>
      <c r="I1040" s="144" t="s">
        <v>963</v>
      </c>
      <c r="J1040" s="35">
        <v>0</v>
      </c>
      <c r="K1040" s="29">
        <v>0</v>
      </c>
      <c r="L1040" s="29">
        <v>0</v>
      </c>
      <c r="M1040" s="29">
        <v>0</v>
      </c>
      <c r="N1040" s="92">
        <v>10.34</v>
      </c>
      <c r="O1040" s="29">
        <v>0</v>
      </c>
      <c r="P1040" s="29">
        <v>0</v>
      </c>
      <c r="Q1040" s="29">
        <v>0</v>
      </c>
      <c r="R1040" s="29">
        <v>0</v>
      </c>
      <c r="S1040" s="29">
        <v>10.43</v>
      </c>
      <c r="T1040" s="35">
        <v>0</v>
      </c>
      <c r="U1040" s="29">
        <v>0</v>
      </c>
      <c r="V1040" s="29">
        <v>0</v>
      </c>
      <c r="W1040" s="29">
        <v>0</v>
      </c>
      <c r="X1040" s="92">
        <v>10.43</v>
      </c>
      <c r="Y1040" s="311" t="s">
        <v>1031</v>
      </c>
    </row>
    <row r="1041" spans="1:25" ht="15.75" thickBot="1" x14ac:dyDescent="0.3">
      <c r="A1041" s="48" t="s">
        <v>19</v>
      </c>
      <c r="B1041" s="142" t="s">
        <v>1017</v>
      </c>
      <c r="C1041" s="320" t="s">
        <v>20</v>
      </c>
      <c r="D1041" s="142">
        <v>0</v>
      </c>
      <c r="E1041" s="148" t="s">
        <v>1032</v>
      </c>
      <c r="F1041" s="305">
        <v>10</v>
      </c>
      <c r="G1041" s="148" t="s">
        <v>57</v>
      </c>
      <c r="H1041" s="142">
        <v>2</v>
      </c>
      <c r="I1041" s="148" t="s">
        <v>58</v>
      </c>
      <c r="J1041" s="36">
        <v>2.399431455322167</v>
      </c>
      <c r="K1041" s="33">
        <v>-4.2759999999999999E-2</v>
      </c>
      <c r="L1041" s="33">
        <v>-3.7200000000000002E-3</v>
      </c>
      <c r="M1041" s="33">
        <v>4.2921509759093986E-2</v>
      </c>
      <c r="N1041" s="95">
        <v>10.34</v>
      </c>
      <c r="O1041" s="33">
        <v>2.3682730425736294</v>
      </c>
      <c r="P1041" s="33">
        <v>-4.2560000000000001E-2</v>
      </c>
      <c r="Q1041" s="33">
        <v>-3.8399999999999997E-3</v>
      </c>
      <c r="R1041" s="33">
        <v>4.2732881952894312E-2</v>
      </c>
      <c r="S1041" s="33">
        <v>10.43</v>
      </c>
      <c r="T1041" s="36">
        <v>2.4547797826783904</v>
      </c>
      <c r="U1041" s="33">
        <v>-4.4119999999999999E-2</v>
      </c>
      <c r="V1041" s="33">
        <v>-3.9199999999999999E-3</v>
      </c>
      <c r="W1041" s="33">
        <v>4.4293800920670603E-2</v>
      </c>
      <c r="X1041" s="95">
        <v>10.43</v>
      </c>
      <c r="Y1041" s="319" t="s">
        <v>3007</v>
      </c>
    </row>
    <row r="1042" spans="1:25" x14ac:dyDescent="0.25">
      <c r="A1042" s="44" t="s">
        <v>19</v>
      </c>
      <c r="B1042" s="321" t="s">
        <v>1026</v>
      </c>
      <c r="C1042" s="150" t="s">
        <v>20</v>
      </c>
      <c r="D1042" s="321">
        <v>0</v>
      </c>
      <c r="E1042" s="150" t="s">
        <v>1033</v>
      </c>
      <c r="F1042" s="139">
        <v>110</v>
      </c>
      <c r="G1042" s="150" t="s">
        <v>203</v>
      </c>
      <c r="H1042" s="321" t="s">
        <v>3007</v>
      </c>
      <c r="I1042" s="150" t="s">
        <v>1034</v>
      </c>
      <c r="J1042" s="99">
        <v>31.90057013222631</v>
      </c>
      <c r="K1042" s="38">
        <v>5.6</v>
      </c>
      <c r="L1042" s="38">
        <v>-3.6</v>
      </c>
      <c r="M1042" s="38">
        <v>6.6573267908372946</v>
      </c>
      <c r="N1042" s="100">
        <v>120.63</v>
      </c>
      <c r="O1042" s="38">
        <v>76.513569109152471</v>
      </c>
      <c r="P1042" s="38">
        <v>15</v>
      </c>
      <c r="Q1042" s="38">
        <v>-4</v>
      </c>
      <c r="R1042" s="38">
        <v>15.524174696260024</v>
      </c>
      <c r="S1042" s="38">
        <v>117.28</v>
      </c>
      <c r="T1042" s="99">
        <v>39.014354076117414</v>
      </c>
      <c r="U1042" s="38">
        <v>7</v>
      </c>
      <c r="V1042" s="38">
        <v>-4</v>
      </c>
      <c r="W1042" s="38">
        <v>8.0622577482985491</v>
      </c>
      <c r="X1042" s="100">
        <v>119.45</v>
      </c>
      <c r="Y1042" s="322" t="s">
        <v>3007</v>
      </c>
    </row>
    <row r="1043" spans="1:25" x14ac:dyDescent="0.25">
      <c r="A1043" s="46" t="s">
        <v>19</v>
      </c>
      <c r="B1043" s="141" t="s">
        <v>1026</v>
      </c>
      <c r="C1043" s="145" t="s">
        <v>20</v>
      </c>
      <c r="D1043" s="141">
        <v>0</v>
      </c>
      <c r="E1043" s="145" t="s">
        <v>960</v>
      </c>
      <c r="F1043" s="141">
        <v>110</v>
      </c>
      <c r="G1043" s="145" t="s">
        <v>31</v>
      </c>
      <c r="H1043" s="308">
        <v>1</v>
      </c>
      <c r="I1043" s="145" t="s">
        <v>30</v>
      </c>
      <c r="J1043" s="93">
        <v>0.59167461379699904</v>
      </c>
      <c r="K1043" s="31">
        <v>0.10890000000000001</v>
      </c>
      <c r="L1043" s="31">
        <v>5.8200000000000002E-2</v>
      </c>
      <c r="M1043" s="31">
        <v>0.12347651598583434</v>
      </c>
      <c r="N1043" s="94">
        <v>120.63</v>
      </c>
      <c r="O1043" s="31">
        <v>0.97270415619933059</v>
      </c>
      <c r="P1043" s="31">
        <v>0.18180000000000002</v>
      </c>
      <c r="Q1043" s="31">
        <v>7.6799999999999993E-2</v>
      </c>
      <c r="R1043" s="31">
        <v>0.19735622614956946</v>
      </c>
      <c r="S1043" s="31">
        <v>117.28</v>
      </c>
      <c r="T1043" s="93">
        <v>0.95652956153349311</v>
      </c>
      <c r="U1043" s="31">
        <v>0.186</v>
      </c>
      <c r="V1043" s="31">
        <v>6.6900000000000001E-2</v>
      </c>
      <c r="W1043" s="31">
        <v>0.19766539909655406</v>
      </c>
      <c r="X1043" s="94">
        <v>119.45</v>
      </c>
      <c r="Y1043" s="312" t="s">
        <v>3007</v>
      </c>
    </row>
    <row r="1044" spans="1:25" x14ac:dyDescent="0.25">
      <c r="A1044" s="47" t="s">
        <v>19</v>
      </c>
      <c r="B1044" s="140" t="s">
        <v>1026</v>
      </c>
      <c r="C1044" s="149" t="s">
        <v>20</v>
      </c>
      <c r="D1044" s="140">
        <v>0</v>
      </c>
      <c r="E1044" s="144" t="s">
        <v>704</v>
      </c>
      <c r="F1044" s="296">
        <v>10</v>
      </c>
      <c r="G1044" s="144" t="s">
        <v>36</v>
      </c>
      <c r="H1044" s="297">
        <v>1</v>
      </c>
      <c r="I1044" s="144" t="s">
        <v>961</v>
      </c>
      <c r="J1044" s="35">
        <v>6.9160570409236417</v>
      </c>
      <c r="K1044" s="29">
        <v>0.10890000000000001</v>
      </c>
      <c r="L1044" s="29">
        <v>5.8200000000000002E-2</v>
      </c>
      <c r="M1044" s="29">
        <v>0.12347651598583434</v>
      </c>
      <c r="N1044" s="92">
        <v>10.32</v>
      </c>
      <c r="O1044" s="29">
        <v>10.958572856777856</v>
      </c>
      <c r="P1044" s="29">
        <v>0.18180000000000002</v>
      </c>
      <c r="Q1044" s="29">
        <v>7.6799999999999993E-2</v>
      </c>
      <c r="R1044" s="29">
        <v>0.19735622614956946</v>
      </c>
      <c r="S1044" s="29">
        <v>10.41</v>
      </c>
      <c r="T1044" s="35">
        <v>10.933727858868494</v>
      </c>
      <c r="U1044" s="29">
        <v>0.186</v>
      </c>
      <c r="V1044" s="29">
        <v>6.6900000000000001E-2</v>
      </c>
      <c r="W1044" s="29">
        <v>0.19766539909655406</v>
      </c>
      <c r="X1044" s="92">
        <v>10.45</v>
      </c>
      <c r="Y1044" s="311" t="s">
        <v>3007</v>
      </c>
    </row>
    <row r="1045" spans="1:25" x14ac:dyDescent="0.25">
      <c r="A1045" s="47" t="s">
        <v>19</v>
      </c>
      <c r="B1045" s="140" t="s">
        <v>1026</v>
      </c>
      <c r="C1045" s="149" t="s">
        <v>20</v>
      </c>
      <c r="D1045" s="140">
        <v>0</v>
      </c>
      <c r="E1045" s="144" t="s">
        <v>1035</v>
      </c>
      <c r="F1045" s="296">
        <v>10</v>
      </c>
      <c r="G1045" s="144" t="s">
        <v>3007</v>
      </c>
      <c r="H1045" s="297">
        <v>1</v>
      </c>
      <c r="I1045" s="144" t="s">
        <v>963</v>
      </c>
      <c r="J1045" s="35">
        <v>5.2548932120096801</v>
      </c>
      <c r="K1045" s="29">
        <v>-7.6999999999999999E-2</v>
      </c>
      <c r="L1045" s="29">
        <v>-5.3600000000000002E-2</v>
      </c>
      <c r="M1045" s="29">
        <v>9.381876144993602E-2</v>
      </c>
      <c r="N1045" s="92">
        <v>10.32</v>
      </c>
      <c r="O1045" s="29">
        <v>8.9212029133473667</v>
      </c>
      <c r="P1045" s="29">
        <v>-0.1424</v>
      </c>
      <c r="Q1045" s="29">
        <v>-7.4400000000000008E-2</v>
      </c>
      <c r="R1045" s="29">
        <v>0.16066461962734671</v>
      </c>
      <c r="S1045" s="29">
        <v>10.41</v>
      </c>
      <c r="T1045" s="35">
        <v>8.214704113385654</v>
      </c>
      <c r="U1045" s="29">
        <v>-0.13619999999999999</v>
      </c>
      <c r="V1045" s="29">
        <v>-5.9200000000000003E-2</v>
      </c>
      <c r="W1045" s="29">
        <v>0.14850952831384254</v>
      </c>
      <c r="X1045" s="92">
        <v>10.45</v>
      </c>
      <c r="Y1045" s="311" t="s">
        <v>3007</v>
      </c>
    </row>
    <row r="1046" spans="1:25" x14ac:dyDescent="0.25">
      <c r="A1046" s="47" t="s">
        <v>19</v>
      </c>
      <c r="B1046" s="140" t="s">
        <v>1026</v>
      </c>
      <c r="C1046" s="149" t="s">
        <v>20</v>
      </c>
      <c r="D1046" s="140">
        <v>0</v>
      </c>
      <c r="E1046" s="144" t="s">
        <v>1036</v>
      </c>
      <c r="F1046" s="296">
        <v>10</v>
      </c>
      <c r="G1046" s="144" t="s">
        <v>3007</v>
      </c>
      <c r="H1046" s="297">
        <v>1</v>
      </c>
      <c r="I1046" s="144" t="s">
        <v>963</v>
      </c>
      <c r="J1046" s="35">
        <v>1.8314177817525483</v>
      </c>
      <c r="K1046" s="29">
        <v>-3.1600000000000003E-2</v>
      </c>
      <c r="L1046" s="29">
        <v>-8.4000000000000012E-3</v>
      </c>
      <c r="M1046" s="29">
        <v>3.2697400508297295E-2</v>
      </c>
      <c r="N1046" s="92">
        <v>10.32</v>
      </c>
      <c r="O1046" s="29">
        <v>2.241112766249723</v>
      </c>
      <c r="P1046" s="29">
        <v>-3.9600000000000003E-2</v>
      </c>
      <c r="Q1046" s="29">
        <v>-7.7999999999999996E-3</v>
      </c>
      <c r="R1046" s="29">
        <v>4.0360872141221131E-2</v>
      </c>
      <c r="S1046" s="29">
        <v>10.41</v>
      </c>
      <c r="T1046" s="35">
        <v>2.8582683235615942</v>
      </c>
      <c r="U1046" s="29">
        <v>-5.04E-2</v>
      </c>
      <c r="V1046" s="29">
        <v>-1.14E-2</v>
      </c>
      <c r="W1046" s="29">
        <v>5.1673203887508276E-2</v>
      </c>
      <c r="X1046" s="92">
        <v>10.45</v>
      </c>
      <c r="Y1046" s="311" t="s">
        <v>3007</v>
      </c>
    </row>
    <row r="1047" spans="1:25" x14ac:dyDescent="0.25">
      <c r="A1047" s="47" t="s">
        <v>19</v>
      </c>
      <c r="B1047" s="140" t="s">
        <v>1026</v>
      </c>
      <c r="C1047" s="149" t="s">
        <v>20</v>
      </c>
      <c r="D1047" s="140">
        <v>0</v>
      </c>
      <c r="E1047" s="144" t="s">
        <v>951</v>
      </c>
      <c r="F1047" s="296">
        <v>10</v>
      </c>
      <c r="G1047" s="144" t="s">
        <v>57</v>
      </c>
      <c r="H1047" s="140" t="s">
        <v>3007</v>
      </c>
      <c r="I1047" s="144" t="s">
        <v>58</v>
      </c>
      <c r="J1047" s="35">
        <v>0</v>
      </c>
      <c r="K1047" s="29">
        <v>0</v>
      </c>
      <c r="L1047" s="29">
        <v>0</v>
      </c>
      <c r="M1047" s="29">
        <v>0</v>
      </c>
      <c r="N1047" s="92">
        <v>0</v>
      </c>
      <c r="O1047" s="29">
        <v>0</v>
      </c>
      <c r="P1047" s="29">
        <v>0</v>
      </c>
      <c r="Q1047" s="29">
        <v>0</v>
      </c>
      <c r="R1047" s="29">
        <v>0</v>
      </c>
      <c r="S1047" s="29">
        <v>0</v>
      </c>
      <c r="T1047" s="35">
        <v>0</v>
      </c>
      <c r="U1047" s="29">
        <v>0</v>
      </c>
      <c r="V1047" s="29">
        <v>0</v>
      </c>
      <c r="W1047" s="29">
        <v>0</v>
      </c>
      <c r="X1047" s="92">
        <v>0</v>
      </c>
      <c r="Y1047" s="311" t="s">
        <v>3007</v>
      </c>
    </row>
    <row r="1048" spans="1:25" x14ac:dyDescent="0.25">
      <c r="A1048" s="46" t="s">
        <v>19</v>
      </c>
      <c r="B1048" s="141" t="s">
        <v>1026</v>
      </c>
      <c r="C1048" s="145" t="s">
        <v>20</v>
      </c>
      <c r="D1048" s="141">
        <v>0</v>
      </c>
      <c r="E1048" s="145" t="s">
        <v>960</v>
      </c>
      <c r="F1048" s="141">
        <v>110</v>
      </c>
      <c r="G1048" s="145" t="s">
        <v>31</v>
      </c>
      <c r="H1048" s="141">
        <v>2</v>
      </c>
      <c r="I1048" s="145" t="s">
        <v>59</v>
      </c>
      <c r="J1048" s="93">
        <v>1.2703728680960398</v>
      </c>
      <c r="K1048" s="31">
        <v>0.24521999999999999</v>
      </c>
      <c r="L1048" s="31">
        <v>0.10076</v>
      </c>
      <c r="M1048" s="31">
        <v>0.26511398680567572</v>
      </c>
      <c r="N1048" s="94">
        <v>120.63</v>
      </c>
      <c r="O1048" s="31">
        <v>1.864232090554695</v>
      </c>
      <c r="P1048" s="31">
        <v>0.35802</v>
      </c>
      <c r="Q1048" s="31">
        <v>0.12202</v>
      </c>
      <c r="R1048" s="31">
        <v>0.3782422514738405</v>
      </c>
      <c r="S1048" s="31">
        <v>117.28</v>
      </c>
      <c r="T1048" s="93">
        <v>1.7363329823794211</v>
      </c>
      <c r="U1048" s="31">
        <v>0.34255999999999998</v>
      </c>
      <c r="V1048" s="31">
        <v>0.10676000000000001</v>
      </c>
      <c r="W1048" s="31">
        <v>0.35881060630923384</v>
      </c>
      <c r="X1048" s="94">
        <v>119.45</v>
      </c>
      <c r="Y1048" s="312" t="s">
        <v>3007</v>
      </c>
    </row>
    <row r="1049" spans="1:25" x14ac:dyDescent="0.25">
      <c r="A1049" s="47" t="s">
        <v>19</v>
      </c>
      <c r="B1049" s="140" t="s">
        <v>1026</v>
      </c>
      <c r="C1049" s="149" t="s">
        <v>20</v>
      </c>
      <c r="D1049" s="140">
        <v>0</v>
      </c>
      <c r="E1049" s="144" t="s">
        <v>791</v>
      </c>
      <c r="F1049" s="296">
        <v>10</v>
      </c>
      <c r="G1049" s="144" t="s">
        <v>36</v>
      </c>
      <c r="H1049" s="140">
        <v>2</v>
      </c>
      <c r="I1049" s="144" t="s">
        <v>965</v>
      </c>
      <c r="J1049" s="35">
        <v>12.992648225304301</v>
      </c>
      <c r="K1049" s="29">
        <v>0.2112</v>
      </c>
      <c r="L1049" s="29">
        <v>0.1002</v>
      </c>
      <c r="M1049" s="29">
        <v>0.23376372686967498</v>
      </c>
      <c r="N1049" s="92">
        <v>10.4</v>
      </c>
      <c r="O1049" s="29">
        <v>19.520253840254217</v>
      </c>
      <c r="P1049" s="29">
        <v>0.32519999999999999</v>
      </c>
      <c r="Q1049" s="29">
        <v>0.1215</v>
      </c>
      <c r="R1049" s="29">
        <v>0.34715600239661709</v>
      </c>
      <c r="S1049" s="29">
        <v>10.28</v>
      </c>
      <c r="T1049" s="35">
        <v>18.1970520996353</v>
      </c>
      <c r="U1049" s="29">
        <v>0.30869999999999997</v>
      </c>
      <c r="V1049" s="29">
        <v>0.1062</v>
      </c>
      <c r="W1049" s="29">
        <v>0.32645693437266726</v>
      </c>
      <c r="X1049" s="92">
        <v>10.37</v>
      </c>
      <c r="Y1049" s="311" t="s">
        <v>3007</v>
      </c>
    </row>
    <row r="1050" spans="1:25" x14ac:dyDescent="0.25">
      <c r="A1050" s="47" t="s">
        <v>19</v>
      </c>
      <c r="B1050" s="140" t="s">
        <v>1026</v>
      </c>
      <c r="C1050" s="149" t="s">
        <v>20</v>
      </c>
      <c r="D1050" s="140">
        <v>0</v>
      </c>
      <c r="E1050" s="144" t="s">
        <v>1037</v>
      </c>
      <c r="F1050" s="296">
        <v>10</v>
      </c>
      <c r="G1050" s="144" t="s">
        <v>3007</v>
      </c>
      <c r="H1050" s="140">
        <v>2</v>
      </c>
      <c r="I1050" s="144" t="s">
        <v>963</v>
      </c>
      <c r="J1050" s="35">
        <v>13.087663788797736</v>
      </c>
      <c r="K1050" s="29">
        <v>-0.21180000000000002</v>
      </c>
      <c r="L1050" s="29">
        <v>-0.10290000000000001</v>
      </c>
      <c r="M1050" s="29">
        <v>0.23547324688804885</v>
      </c>
      <c r="N1050" s="92">
        <v>10.4</v>
      </c>
      <c r="O1050" s="29">
        <v>19.676799121537599</v>
      </c>
      <c r="P1050" s="29">
        <v>-0.32669999999999999</v>
      </c>
      <c r="Q1050" s="29">
        <v>-0.12540000000000001</v>
      </c>
      <c r="R1050" s="29">
        <v>0.34994006629707319</v>
      </c>
      <c r="S1050" s="29">
        <v>10.28</v>
      </c>
      <c r="T1050" s="35">
        <v>18.347702172158623</v>
      </c>
      <c r="U1050" s="29">
        <v>-0.31019999999999998</v>
      </c>
      <c r="V1050" s="29">
        <v>-0.11009999999999999</v>
      </c>
      <c r="W1050" s="29">
        <v>0.32915961173874292</v>
      </c>
      <c r="X1050" s="92">
        <v>10.37</v>
      </c>
      <c r="Y1050" s="311" t="s">
        <v>3007</v>
      </c>
    </row>
    <row r="1051" spans="1:25" ht="15.75" thickBot="1" x14ac:dyDescent="0.3">
      <c r="A1051" s="47" t="s">
        <v>19</v>
      </c>
      <c r="B1051" s="140" t="s">
        <v>1026</v>
      </c>
      <c r="C1051" s="149" t="s">
        <v>20</v>
      </c>
      <c r="D1051" s="140">
        <v>0</v>
      </c>
      <c r="E1051" s="144" t="s">
        <v>968</v>
      </c>
      <c r="F1051" s="296">
        <v>10</v>
      </c>
      <c r="G1051" s="144" t="s">
        <v>57</v>
      </c>
      <c r="H1051" s="140" t="s">
        <v>3007</v>
      </c>
      <c r="I1051" s="144" t="s">
        <v>58</v>
      </c>
      <c r="J1051" s="35">
        <v>1.8910965285305321</v>
      </c>
      <c r="K1051" s="29">
        <v>-3.4020000000000002E-2</v>
      </c>
      <c r="L1051" s="29">
        <v>-5.6000000000000006E-4</v>
      </c>
      <c r="M1051" s="29">
        <v>3.4024608741321336E-2</v>
      </c>
      <c r="N1051" s="92">
        <v>10.4</v>
      </c>
      <c r="O1051" s="33">
        <v>1.845669192149898</v>
      </c>
      <c r="P1051" s="33">
        <v>-3.2820000000000002E-2</v>
      </c>
      <c r="Q1051" s="33">
        <v>-5.2000000000000006E-4</v>
      </c>
      <c r="R1051" s="33">
        <v>3.2824119180870644E-2</v>
      </c>
      <c r="S1051" s="33">
        <v>10.28</v>
      </c>
      <c r="T1051" s="36">
        <v>1.8876500418737101</v>
      </c>
      <c r="U1051" s="33">
        <v>-3.3860000000000001E-2</v>
      </c>
      <c r="V1051" s="33">
        <v>-5.6000000000000006E-4</v>
      </c>
      <c r="W1051" s="33">
        <v>3.386463051621854E-2</v>
      </c>
      <c r="X1051" s="95">
        <v>10.37</v>
      </c>
      <c r="Y1051" s="311" t="s">
        <v>3007</v>
      </c>
    </row>
    <row r="1052" spans="1:25" x14ac:dyDescent="0.25">
      <c r="A1052" s="44" t="s">
        <v>19</v>
      </c>
      <c r="B1052" s="321" t="s">
        <v>1019</v>
      </c>
      <c r="C1052" s="150" t="s">
        <v>20</v>
      </c>
      <c r="D1052" s="321">
        <v>0</v>
      </c>
      <c r="E1052" s="150" t="s">
        <v>1038</v>
      </c>
      <c r="F1052" s="321">
        <v>110</v>
      </c>
      <c r="G1052" s="150" t="s">
        <v>203</v>
      </c>
      <c r="H1052" s="323">
        <v>1</v>
      </c>
      <c r="I1052" s="150" t="s">
        <v>1039</v>
      </c>
      <c r="J1052" s="99">
        <v>2.1446324881519501</v>
      </c>
      <c r="K1052" s="38">
        <v>-0.4158</v>
      </c>
      <c r="L1052" s="38">
        <v>0.16619999999999999</v>
      </c>
      <c r="M1052" s="38">
        <v>0.44778575234145179</v>
      </c>
      <c r="N1052" s="100">
        <v>120.69</v>
      </c>
      <c r="O1052" s="38">
        <v>4.0020580782344322</v>
      </c>
      <c r="P1052" s="38">
        <v>-0.58319999999999994</v>
      </c>
      <c r="Q1052" s="38">
        <v>0.55679999999999996</v>
      </c>
      <c r="R1052" s="38">
        <v>0.8063178529587447</v>
      </c>
      <c r="S1052" s="38">
        <v>116.46</v>
      </c>
      <c r="T1052" s="99">
        <v>3.1708814972346495</v>
      </c>
      <c r="U1052" s="38">
        <v>-0.57940000000000003</v>
      </c>
      <c r="V1052" s="38">
        <v>0.3</v>
      </c>
      <c r="W1052" s="38">
        <v>0.65246023633628436</v>
      </c>
      <c r="X1052" s="100">
        <v>118.94</v>
      </c>
      <c r="Y1052" s="322" t="s">
        <v>3007</v>
      </c>
    </row>
    <row r="1053" spans="1:25" x14ac:dyDescent="0.25">
      <c r="A1053" s="45" t="s">
        <v>19</v>
      </c>
      <c r="B1053" s="139" t="s">
        <v>1019</v>
      </c>
      <c r="C1053" s="146" t="s">
        <v>20</v>
      </c>
      <c r="D1053" s="139">
        <v>0</v>
      </c>
      <c r="E1053" s="146" t="s">
        <v>1040</v>
      </c>
      <c r="F1053" s="139">
        <v>110</v>
      </c>
      <c r="G1053" s="146" t="s">
        <v>203</v>
      </c>
      <c r="H1053" s="139">
        <v>2</v>
      </c>
      <c r="I1053" s="146" t="s">
        <v>1041</v>
      </c>
      <c r="J1053" s="90">
        <v>23.947082694544903</v>
      </c>
      <c r="K1053" s="27">
        <v>4</v>
      </c>
      <c r="L1053" s="27">
        <v>-3</v>
      </c>
      <c r="M1053" s="27">
        <v>5</v>
      </c>
      <c r="N1053" s="91">
        <v>120.69</v>
      </c>
      <c r="O1053" s="27">
        <v>7.0192725993548368</v>
      </c>
      <c r="P1053" s="27">
        <v>-1</v>
      </c>
      <c r="Q1053" s="27">
        <v>-1</v>
      </c>
      <c r="R1053" s="27">
        <v>1.4142135623730951</v>
      </c>
      <c r="S1053" s="27">
        <v>116.46</v>
      </c>
      <c r="T1053" s="90">
        <v>29.661226226012101</v>
      </c>
      <c r="U1053" s="27">
        <v>3.5</v>
      </c>
      <c r="V1053" s="27">
        <v>-5</v>
      </c>
      <c r="W1053" s="27">
        <v>6.103277807866851</v>
      </c>
      <c r="X1053" s="91">
        <v>118.94</v>
      </c>
      <c r="Y1053" s="313" t="s">
        <v>3007</v>
      </c>
    </row>
    <row r="1054" spans="1:25" x14ac:dyDescent="0.25">
      <c r="A1054" s="46" t="s">
        <v>19</v>
      </c>
      <c r="B1054" s="141" t="s">
        <v>1019</v>
      </c>
      <c r="C1054" s="145" t="s">
        <v>20</v>
      </c>
      <c r="D1054" s="141">
        <v>0</v>
      </c>
      <c r="E1054" s="145" t="s">
        <v>960</v>
      </c>
      <c r="F1054" s="141">
        <v>110</v>
      </c>
      <c r="G1054" s="145" t="s">
        <v>31</v>
      </c>
      <c r="H1054" s="308">
        <v>1</v>
      </c>
      <c r="I1054" s="145" t="s">
        <v>30</v>
      </c>
      <c r="J1054" s="93">
        <v>1.8379440102431015</v>
      </c>
      <c r="K1054" s="31">
        <v>0.33329999999999999</v>
      </c>
      <c r="L1054" s="31">
        <v>0.19019999999999998</v>
      </c>
      <c r="M1054" s="31">
        <v>0.38375113029149505</v>
      </c>
      <c r="N1054" s="94">
        <v>120.69</v>
      </c>
      <c r="O1054" s="31">
        <v>2.4172251531256088</v>
      </c>
      <c r="P1054" s="31">
        <v>0.44639999999999996</v>
      </c>
      <c r="Q1054" s="31">
        <v>0.19469999999999998</v>
      </c>
      <c r="R1054" s="31">
        <v>0.48701237150610449</v>
      </c>
      <c r="S1054" s="31">
        <v>116.46</v>
      </c>
      <c r="T1054" s="93">
        <v>2.548463881285524</v>
      </c>
      <c r="U1054" s="31">
        <v>0.48749999999999999</v>
      </c>
      <c r="V1054" s="31">
        <v>0.19319999999999998</v>
      </c>
      <c r="W1054" s="31">
        <v>0.52438772868937344</v>
      </c>
      <c r="X1054" s="94">
        <v>118.94</v>
      </c>
      <c r="Y1054" s="312" t="s">
        <v>3007</v>
      </c>
    </row>
    <row r="1055" spans="1:25" x14ac:dyDescent="0.25">
      <c r="A1055" s="47" t="s">
        <v>19</v>
      </c>
      <c r="B1055" s="140" t="s">
        <v>1019</v>
      </c>
      <c r="C1055" s="149" t="s">
        <v>20</v>
      </c>
      <c r="D1055" s="140">
        <v>0</v>
      </c>
      <c r="E1055" s="144" t="s">
        <v>704</v>
      </c>
      <c r="F1055" s="296">
        <v>10</v>
      </c>
      <c r="G1055" s="144" t="s">
        <v>36</v>
      </c>
      <c r="H1055" s="297">
        <v>1</v>
      </c>
      <c r="I1055" s="144" t="s">
        <v>961</v>
      </c>
      <c r="J1055" s="35">
        <v>20.828306347064778</v>
      </c>
      <c r="K1055" s="29">
        <v>0.33329999999999999</v>
      </c>
      <c r="L1055" s="29">
        <v>0.19019999999999998</v>
      </c>
      <c r="M1055" s="29">
        <v>0.38375113029149505</v>
      </c>
      <c r="N1055" s="92">
        <v>10.65</v>
      </c>
      <c r="O1055" s="29">
        <v>26.913005863576327</v>
      </c>
      <c r="P1055" s="29">
        <v>0.44639999999999996</v>
      </c>
      <c r="Q1055" s="29">
        <v>0.19469999999999998</v>
      </c>
      <c r="R1055" s="29">
        <v>0.48701237150610449</v>
      </c>
      <c r="S1055" s="29">
        <v>10.46</v>
      </c>
      <c r="T1055" s="35">
        <v>28.704005117433734</v>
      </c>
      <c r="U1055" s="29">
        <v>0.48749999999999999</v>
      </c>
      <c r="V1055" s="29">
        <v>0.19319999999999998</v>
      </c>
      <c r="W1055" s="29">
        <v>0.52438772868937344</v>
      </c>
      <c r="X1055" s="92">
        <v>10.56</v>
      </c>
      <c r="Y1055" s="311" t="s">
        <v>3007</v>
      </c>
    </row>
    <row r="1056" spans="1:25" x14ac:dyDescent="0.25">
      <c r="A1056" s="47" t="s">
        <v>19</v>
      </c>
      <c r="B1056" s="140" t="s">
        <v>1019</v>
      </c>
      <c r="C1056" s="149" t="s">
        <v>20</v>
      </c>
      <c r="D1056" s="140">
        <v>0</v>
      </c>
      <c r="E1056" s="144" t="s">
        <v>1042</v>
      </c>
      <c r="F1056" s="296">
        <v>10</v>
      </c>
      <c r="G1056" s="144" t="s">
        <v>3007</v>
      </c>
      <c r="H1056" s="297">
        <v>1</v>
      </c>
      <c r="I1056" s="144" t="s">
        <v>963</v>
      </c>
      <c r="J1056" s="35">
        <v>13.682832396915446</v>
      </c>
      <c r="K1056" s="29">
        <v>-0.22319999999999998</v>
      </c>
      <c r="L1056" s="29">
        <v>-0.1172</v>
      </c>
      <c r="M1056" s="29">
        <v>0.25209934549696866</v>
      </c>
      <c r="N1056" s="92">
        <v>10.65</v>
      </c>
      <c r="O1056" s="29">
        <v>17.110670131813119</v>
      </c>
      <c r="P1056" s="29">
        <v>-0.28560000000000002</v>
      </c>
      <c r="Q1056" s="29">
        <v>-0.1196</v>
      </c>
      <c r="R1056" s="29">
        <v>0.30963126457126389</v>
      </c>
      <c r="S1056" s="29">
        <v>10.46</v>
      </c>
      <c r="T1056" s="35">
        <v>18.056589249669564</v>
      </c>
      <c r="U1056" s="29">
        <v>-0.30680000000000002</v>
      </c>
      <c r="V1056" s="29">
        <v>-0.1212</v>
      </c>
      <c r="W1056" s="29">
        <v>0.32987221768436337</v>
      </c>
      <c r="X1056" s="92">
        <v>10.56</v>
      </c>
      <c r="Y1056" s="311" t="s">
        <v>3007</v>
      </c>
    </row>
    <row r="1057" spans="1:25" x14ac:dyDescent="0.25">
      <c r="A1057" s="47" t="s">
        <v>19</v>
      </c>
      <c r="B1057" s="140" t="s">
        <v>1019</v>
      </c>
      <c r="C1057" s="149" t="s">
        <v>20</v>
      </c>
      <c r="D1057" s="140">
        <v>0</v>
      </c>
      <c r="E1057" s="144" t="s">
        <v>1043</v>
      </c>
      <c r="F1057" s="296">
        <v>10</v>
      </c>
      <c r="G1057" s="144" t="s">
        <v>3007</v>
      </c>
      <c r="H1057" s="297">
        <v>1</v>
      </c>
      <c r="I1057" s="144" t="s">
        <v>963</v>
      </c>
      <c r="J1057" s="35">
        <v>1.7089131236477018</v>
      </c>
      <c r="K1057" s="29">
        <v>-2.8000000000000001E-2</v>
      </c>
      <c r="L1057" s="29">
        <v>-1.44E-2</v>
      </c>
      <c r="M1057" s="29">
        <v>3.1485869846647085E-2</v>
      </c>
      <c r="N1057" s="92">
        <v>10.65</v>
      </c>
      <c r="O1057" s="29">
        <v>2.3726151105527697</v>
      </c>
      <c r="P1057" s="29">
        <v>-0.04</v>
      </c>
      <c r="Q1057" s="29">
        <v>-1.5599999999999999E-2</v>
      </c>
      <c r="R1057" s="29">
        <v>4.2934368517540816E-2</v>
      </c>
      <c r="S1057" s="29">
        <v>10.46</v>
      </c>
      <c r="T1057" s="35">
        <v>3.3263494508377898</v>
      </c>
      <c r="U1057" s="29">
        <v>-5.8400000000000001E-2</v>
      </c>
      <c r="V1057" s="29">
        <v>-1.6800000000000002E-2</v>
      </c>
      <c r="W1057" s="29">
        <v>6.0768412847465418E-2</v>
      </c>
      <c r="X1057" s="92">
        <v>10.56</v>
      </c>
      <c r="Y1057" s="311" t="s">
        <v>3007</v>
      </c>
    </row>
    <row r="1058" spans="1:25" x14ac:dyDescent="0.25">
      <c r="A1058" s="47" t="s">
        <v>19</v>
      </c>
      <c r="B1058" s="140" t="s">
        <v>1019</v>
      </c>
      <c r="C1058" s="149" t="s">
        <v>20</v>
      </c>
      <c r="D1058" s="140">
        <v>0</v>
      </c>
      <c r="E1058" s="144" t="s">
        <v>1044</v>
      </c>
      <c r="F1058" s="296">
        <v>10</v>
      </c>
      <c r="G1058" s="144" t="s">
        <v>3007</v>
      </c>
      <c r="H1058" s="297">
        <v>1</v>
      </c>
      <c r="I1058" s="144" t="s">
        <v>963</v>
      </c>
      <c r="J1058" s="35">
        <v>5.1012094317661534</v>
      </c>
      <c r="K1058" s="29">
        <v>-6.9199999999999998E-2</v>
      </c>
      <c r="L1058" s="29">
        <v>-6.3600000000000004E-2</v>
      </c>
      <c r="M1058" s="29">
        <v>9.3987233175575502E-2</v>
      </c>
      <c r="N1058" s="92">
        <v>10.65</v>
      </c>
      <c r="O1058" s="29">
        <v>7.009381852242675</v>
      </c>
      <c r="P1058" s="29">
        <v>-0.10879999999999999</v>
      </c>
      <c r="Q1058" s="29">
        <v>-6.5200000000000008E-2</v>
      </c>
      <c r="R1058" s="29">
        <v>0.12684037212181301</v>
      </c>
      <c r="S1058" s="29">
        <v>10.46</v>
      </c>
      <c r="T1058" s="35">
        <v>6.9478368239767132</v>
      </c>
      <c r="U1058" s="29">
        <v>-0.11120000000000001</v>
      </c>
      <c r="V1058" s="29">
        <v>-6.1200000000000004E-2</v>
      </c>
      <c r="W1058" s="29">
        <v>0.12692864136986579</v>
      </c>
      <c r="X1058" s="92">
        <v>10.56</v>
      </c>
      <c r="Y1058" s="311" t="s">
        <v>3007</v>
      </c>
    </row>
    <row r="1059" spans="1:25" x14ac:dyDescent="0.25">
      <c r="A1059" s="47" t="s">
        <v>19</v>
      </c>
      <c r="B1059" s="140" t="s">
        <v>1019</v>
      </c>
      <c r="C1059" s="149" t="s">
        <v>20</v>
      </c>
      <c r="D1059" s="140">
        <v>0</v>
      </c>
      <c r="E1059" s="144" t="s">
        <v>1023</v>
      </c>
      <c r="F1059" s="296">
        <v>10</v>
      </c>
      <c r="G1059" s="144" t="s">
        <v>57</v>
      </c>
      <c r="H1059" s="297">
        <v>1</v>
      </c>
      <c r="I1059" s="144" t="s">
        <v>58</v>
      </c>
      <c r="J1059" s="35">
        <v>0.90201991524512359</v>
      </c>
      <c r="K1059" s="29">
        <v>-1.66E-2</v>
      </c>
      <c r="L1059" s="29">
        <v>-8.0000000000000004E-4</v>
      </c>
      <c r="M1059" s="29">
        <v>1.6619265928433782E-2</v>
      </c>
      <c r="N1059" s="92">
        <v>10.65</v>
      </c>
      <c r="O1059" s="29">
        <v>0.91109477389013793</v>
      </c>
      <c r="P1059" s="29">
        <v>-1.6480000000000002E-2</v>
      </c>
      <c r="Q1059" s="29">
        <v>-4.7999999999999996E-4</v>
      </c>
      <c r="R1059" s="29">
        <v>1.6486988809361159E-2</v>
      </c>
      <c r="S1059" s="29">
        <v>10.46</v>
      </c>
      <c r="T1059" s="35">
        <v>0.90095973522317419</v>
      </c>
      <c r="U1059" s="29">
        <v>-1.644E-2</v>
      </c>
      <c r="V1059" s="29">
        <v>-8.0000000000000004E-4</v>
      </c>
      <c r="W1059" s="29">
        <v>1.6459453210845128E-2</v>
      </c>
      <c r="X1059" s="92">
        <v>10.56</v>
      </c>
      <c r="Y1059" s="311" t="s">
        <v>3007</v>
      </c>
    </row>
    <row r="1060" spans="1:25" x14ac:dyDescent="0.25">
      <c r="A1060" s="45" t="s">
        <v>19</v>
      </c>
      <c r="B1060" s="139" t="s">
        <v>1019</v>
      </c>
      <c r="C1060" s="146" t="s">
        <v>20</v>
      </c>
      <c r="D1060" s="139">
        <v>0</v>
      </c>
      <c r="E1060" s="146" t="s">
        <v>1045</v>
      </c>
      <c r="F1060" s="139">
        <v>110</v>
      </c>
      <c r="G1060" s="146" t="s">
        <v>203</v>
      </c>
      <c r="H1060" s="139">
        <v>2</v>
      </c>
      <c r="I1060" s="146" t="s">
        <v>1046</v>
      </c>
      <c r="J1060" s="90">
        <v>2.8105830649994621</v>
      </c>
      <c r="K1060" s="27">
        <v>-0.30719999999999997</v>
      </c>
      <c r="L1060" s="27">
        <v>0.5</v>
      </c>
      <c r="M1060" s="27">
        <v>0.58683203729857825</v>
      </c>
      <c r="N1060" s="91">
        <v>120.69</v>
      </c>
      <c r="O1060" s="27">
        <v>4.6952524887302491</v>
      </c>
      <c r="P1060" s="27">
        <v>-0.63629999999999998</v>
      </c>
      <c r="Q1060" s="27">
        <v>0.7</v>
      </c>
      <c r="R1060" s="27">
        <v>0.94597975136891799</v>
      </c>
      <c r="S1060" s="27">
        <v>116.46</v>
      </c>
      <c r="T1060" s="90">
        <v>4.7696054229151503</v>
      </c>
      <c r="U1060" s="27">
        <v>-0.56850000000000001</v>
      </c>
      <c r="V1060" s="27">
        <v>0.8</v>
      </c>
      <c r="W1060" s="27">
        <v>0.98142358337264346</v>
      </c>
      <c r="X1060" s="91">
        <v>118.94</v>
      </c>
      <c r="Y1060" s="313" t="s">
        <v>3007</v>
      </c>
    </row>
    <row r="1061" spans="1:25" x14ac:dyDescent="0.25">
      <c r="A1061" s="45" t="s">
        <v>19</v>
      </c>
      <c r="B1061" s="139" t="s">
        <v>1019</v>
      </c>
      <c r="C1061" s="146" t="s">
        <v>20</v>
      </c>
      <c r="D1061" s="139">
        <v>0</v>
      </c>
      <c r="E1061" s="146" t="s">
        <v>1047</v>
      </c>
      <c r="F1061" s="139">
        <v>110</v>
      </c>
      <c r="G1061" s="146" t="s">
        <v>203</v>
      </c>
      <c r="H1061" s="306">
        <v>1</v>
      </c>
      <c r="I1061" s="146" t="s">
        <v>1017</v>
      </c>
      <c r="J1061" s="90">
        <v>15.14546492623283</v>
      </c>
      <c r="K1061" s="27">
        <v>-3</v>
      </c>
      <c r="L1061" s="27">
        <v>1</v>
      </c>
      <c r="M1061" s="27">
        <v>3.1622776601683795</v>
      </c>
      <c r="N1061" s="91">
        <v>120.69</v>
      </c>
      <c r="O1061" s="27">
        <v>14.890125762002185</v>
      </c>
      <c r="P1061" s="27">
        <v>3</v>
      </c>
      <c r="Q1061" s="27">
        <v>0</v>
      </c>
      <c r="R1061" s="27">
        <v>3</v>
      </c>
      <c r="S1061" s="27">
        <v>116.46</v>
      </c>
      <c r="T1061" s="90">
        <v>13.745829610238175</v>
      </c>
      <c r="U1061" s="27">
        <v>-2</v>
      </c>
      <c r="V1061" s="27">
        <v>2</v>
      </c>
      <c r="W1061" s="27">
        <v>2.8284271247461903</v>
      </c>
      <c r="X1061" s="91">
        <v>118.94</v>
      </c>
      <c r="Y1061" s="313" t="s">
        <v>3007</v>
      </c>
    </row>
    <row r="1062" spans="1:25" x14ac:dyDescent="0.25">
      <c r="A1062" s="46" t="s">
        <v>19</v>
      </c>
      <c r="B1062" s="141" t="s">
        <v>1019</v>
      </c>
      <c r="C1062" s="145" t="s">
        <v>20</v>
      </c>
      <c r="D1062" s="141">
        <v>0</v>
      </c>
      <c r="E1062" s="145" t="s">
        <v>960</v>
      </c>
      <c r="F1062" s="141">
        <v>0</v>
      </c>
      <c r="G1062" s="145" t="s">
        <v>31</v>
      </c>
      <c r="H1062" s="141">
        <v>2</v>
      </c>
      <c r="I1062" s="145" t="s">
        <v>59</v>
      </c>
      <c r="J1062" s="93">
        <v>1.0448592701949238</v>
      </c>
      <c r="K1062" s="31">
        <v>0.2094</v>
      </c>
      <c r="L1062" s="31">
        <v>6.1200000000000004E-2</v>
      </c>
      <c r="M1062" s="31">
        <v>0.21816003300329784</v>
      </c>
      <c r="N1062" s="94">
        <v>120.69</v>
      </c>
      <c r="O1062" s="31">
        <v>1.4172161691700165</v>
      </c>
      <c r="P1062" s="31">
        <v>0.2787</v>
      </c>
      <c r="Q1062" s="31">
        <v>6.2100000000000002E-2</v>
      </c>
      <c r="R1062" s="31">
        <v>0.28553476145646439</v>
      </c>
      <c r="S1062" s="31">
        <v>116.46</v>
      </c>
      <c r="T1062" s="93">
        <v>1.2799906624011914</v>
      </c>
      <c r="U1062" s="31">
        <v>0.25739999999999996</v>
      </c>
      <c r="V1062" s="31">
        <v>5.5799999999999995E-2</v>
      </c>
      <c r="W1062" s="31">
        <v>0.26337881463777602</v>
      </c>
      <c r="X1062" s="94">
        <v>118.94</v>
      </c>
      <c r="Y1062" s="312" t="s">
        <v>3007</v>
      </c>
    </row>
    <row r="1063" spans="1:25" x14ac:dyDescent="0.25">
      <c r="A1063" s="47" t="s">
        <v>19</v>
      </c>
      <c r="B1063" s="140" t="s">
        <v>1019</v>
      </c>
      <c r="C1063" s="149" t="s">
        <v>20</v>
      </c>
      <c r="D1063" s="140">
        <v>0</v>
      </c>
      <c r="E1063" s="144" t="s">
        <v>791</v>
      </c>
      <c r="F1063" s="296">
        <v>10</v>
      </c>
      <c r="G1063" s="144" t="s">
        <v>36</v>
      </c>
      <c r="H1063" s="140">
        <v>2</v>
      </c>
      <c r="I1063" s="144" t="s">
        <v>965</v>
      </c>
      <c r="J1063" s="35">
        <v>11.840757307025854</v>
      </c>
      <c r="K1063" s="29">
        <v>0.2094</v>
      </c>
      <c r="L1063" s="29">
        <v>6.1200000000000004E-2</v>
      </c>
      <c r="M1063" s="29">
        <v>0.21816003300329784</v>
      </c>
      <c r="N1063" s="92">
        <v>10.65</v>
      </c>
      <c r="O1063" s="29">
        <v>15.779062625386242</v>
      </c>
      <c r="P1063" s="29">
        <v>0.2787</v>
      </c>
      <c r="Q1063" s="29">
        <v>6.2100000000000002E-2</v>
      </c>
      <c r="R1063" s="29">
        <v>0.28553476145646439</v>
      </c>
      <c r="S1063" s="29">
        <v>10.46</v>
      </c>
      <c r="T1063" s="35">
        <v>14.416864525189172</v>
      </c>
      <c r="U1063" s="29">
        <v>0.25739999999999996</v>
      </c>
      <c r="V1063" s="29">
        <v>5.5799999999999995E-2</v>
      </c>
      <c r="W1063" s="29">
        <v>0.26337881463777602</v>
      </c>
      <c r="X1063" s="92">
        <v>10.56</v>
      </c>
      <c r="Y1063" s="311" t="s">
        <v>3007</v>
      </c>
    </row>
    <row r="1064" spans="1:25" x14ac:dyDescent="0.25">
      <c r="A1064" s="47" t="s">
        <v>19</v>
      </c>
      <c r="B1064" s="140" t="s">
        <v>1019</v>
      </c>
      <c r="C1064" s="149" t="s">
        <v>20</v>
      </c>
      <c r="D1064" s="140">
        <v>0</v>
      </c>
      <c r="E1064" s="144" t="s">
        <v>1048</v>
      </c>
      <c r="F1064" s="296">
        <v>10</v>
      </c>
      <c r="G1064" s="144" t="s">
        <v>3007</v>
      </c>
      <c r="H1064" s="140">
        <v>2</v>
      </c>
      <c r="I1064" s="144" t="s">
        <v>963</v>
      </c>
      <c r="J1064" s="35">
        <v>8.4503817728917596</v>
      </c>
      <c r="K1064" s="29">
        <v>-0.14399999999999999</v>
      </c>
      <c r="L1064" s="29">
        <v>-5.9200000000000003E-2</v>
      </c>
      <c r="M1064" s="29">
        <v>0.15569405897464422</v>
      </c>
      <c r="N1064" s="92">
        <v>10.65</v>
      </c>
      <c r="O1064" s="29">
        <v>12.446466726239052</v>
      </c>
      <c r="P1064" s="29">
        <v>-0.21719999999999998</v>
      </c>
      <c r="Q1064" s="29">
        <v>-5.96E-2</v>
      </c>
      <c r="R1064" s="29">
        <v>0.22522877258467663</v>
      </c>
      <c r="S1064" s="29">
        <v>10.46</v>
      </c>
      <c r="T1064" s="35">
        <v>10.926806266009077</v>
      </c>
      <c r="U1064" s="29">
        <v>-0.19240000000000002</v>
      </c>
      <c r="V1064" s="29">
        <v>-5.3200000000000004E-2</v>
      </c>
      <c r="W1064" s="29">
        <v>0.19961963831246665</v>
      </c>
      <c r="X1064" s="92">
        <v>10.56</v>
      </c>
      <c r="Y1064" s="311" t="s">
        <v>3007</v>
      </c>
    </row>
    <row r="1065" spans="1:25" x14ac:dyDescent="0.25">
      <c r="A1065" s="47" t="s">
        <v>19</v>
      </c>
      <c r="B1065" s="140" t="s">
        <v>1019</v>
      </c>
      <c r="C1065" s="149" t="s">
        <v>20</v>
      </c>
      <c r="D1065" s="140">
        <v>0</v>
      </c>
      <c r="E1065" s="144" t="s">
        <v>1049</v>
      </c>
      <c r="F1065" s="296">
        <v>10</v>
      </c>
      <c r="G1065" s="144" t="s">
        <v>3007</v>
      </c>
      <c r="H1065" s="140">
        <v>2</v>
      </c>
      <c r="I1065" s="144" t="s">
        <v>963</v>
      </c>
      <c r="J1065" s="35">
        <v>1.8499606843299032</v>
      </c>
      <c r="K1065" s="29">
        <v>-3.4000000000000002E-2</v>
      </c>
      <c r="L1065" s="29">
        <v>-2.3999999999999998E-3</v>
      </c>
      <c r="M1065" s="29">
        <v>3.4084600628436303E-2</v>
      </c>
      <c r="N1065" s="92">
        <v>10.65</v>
      </c>
      <c r="O1065" s="29">
        <v>1.7953761253790446</v>
      </c>
      <c r="P1065" s="29">
        <v>-3.2399999999999998E-2</v>
      </c>
      <c r="Q1065" s="29">
        <v>-2.3999999999999998E-3</v>
      </c>
      <c r="R1065" s="29">
        <v>3.2488767289634117E-2</v>
      </c>
      <c r="S1065" s="29">
        <v>10.46</v>
      </c>
      <c r="T1065" s="35">
        <v>1.9080302968150586</v>
      </c>
      <c r="U1065" s="29">
        <v>-3.4799999999999998E-2</v>
      </c>
      <c r="V1065" s="29">
        <v>-2E-3</v>
      </c>
      <c r="W1065" s="29">
        <v>3.485742388645495E-2</v>
      </c>
      <c r="X1065" s="92">
        <v>10.56</v>
      </c>
      <c r="Y1065" s="311" t="s">
        <v>3007</v>
      </c>
    </row>
    <row r="1066" spans="1:25" ht="15.75" thickBot="1" x14ac:dyDescent="0.3">
      <c r="A1066" s="48" t="s">
        <v>19</v>
      </c>
      <c r="B1066" s="142" t="s">
        <v>1019</v>
      </c>
      <c r="C1066" s="320" t="s">
        <v>20</v>
      </c>
      <c r="D1066" s="142">
        <v>0</v>
      </c>
      <c r="E1066" s="148" t="s">
        <v>1032</v>
      </c>
      <c r="F1066" s="305">
        <v>10</v>
      </c>
      <c r="G1066" s="148" t="s">
        <v>57</v>
      </c>
      <c r="H1066" s="142">
        <v>2</v>
      </c>
      <c r="I1066" s="148" t="s">
        <v>58</v>
      </c>
      <c r="J1066" s="36">
        <v>1.838887910859422</v>
      </c>
      <c r="K1066" s="33">
        <v>-3.388E-2</v>
      </c>
      <c r="L1066" s="33">
        <v>-2.0000000000000001E-4</v>
      </c>
      <c r="M1066" s="33">
        <v>3.3880590313629423E-2</v>
      </c>
      <c r="N1066" s="95">
        <v>10.65</v>
      </c>
      <c r="O1066" s="33">
        <v>1.8059777401039887</v>
      </c>
      <c r="P1066" s="33">
        <v>-3.2680000000000001E-2</v>
      </c>
      <c r="Q1066" s="33">
        <v>-2.0000000000000001E-4</v>
      </c>
      <c r="R1066" s="33">
        <v>3.2680611989373762E-2</v>
      </c>
      <c r="S1066" s="33">
        <v>10.46</v>
      </c>
      <c r="T1066" s="36">
        <v>1.8436011147618738</v>
      </c>
      <c r="U1066" s="33">
        <v>-3.3680000000000002E-2</v>
      </c>
      <c r="V1066" s="33">
        <v>-1.6000000000000001E-4</v>
      </c>
      <c r="W1066" s="33">
        <v>3.3680380045361724E-2</v>
      </c>
      <c r="X1066" s="95">
        <v>10.56</v>
      </c>
      <c r="Y1066" s="319" t="s">
        <v>3007</v>
      </c>
    </row>
    <row r="1067" spans="1:25" x14ac:dyDescent="0.25">
      <c r="A1067" s="41" t="s">
        <v>19</v>
      </c>
      <c r="B1067" s="138" t="s">
        <v>1046</v>
      </c>
      <c r="C1067" s="143" t="s">
        <v>20</v>
      </c>
      <c r="D1067" s="138">
        <v>0</v>
      </c>
      <c r="E1067" s="143" t="s">
        <v>960</v>
      </c>
      <c r="F1067" s="141">
        <v>110</v>
      </c>
      <c r="G1067" s="143" t="s">
        <v>31</v>
      </c>
      <c r="H1067" s="309">
        <v>1</v>
      </c>
      <c r="I1067" s="143" t="s">
        <v>30</v>
      </c>
      <c r="J1067" s="88">
        <v>1.9678072002246072</v>
      </c>
      <c r="K1067" s="25">
        <v>0.30785799999999997</v>
      </c>
      <c r="L1067" s="25">
        <v>0.25805600000000001</v>
      </c>
      <c r="M1067" s="25">
        <v>0.40170816185385128</v>
      </c>
      <c r="N1067" s="89">
        <v>118</v>
      </c>
      <c r="O1067" s="31">
        <v>3.9544120349415888</v>
      </c>
      <c r="P1067" s="31">
        <v>0.63690199999999997</v>
      </c>
      <c r="Q1067" s="31">
        <v>0.41351199999999999</v>
      </c>
      <c r="R1067" s="31">
        <v>0.75936574306983329</v>
      </c>
      <c r="S1067" s="31">
        <v>111</v>
      </c>
      <c r="T1067" s="93">
        <v>3.2060027800404529</v>
      </c>
      <c r="U1067" s="31">
        <v>0.56911800000000001</v>
      </c>
      <c r="V1067" s="31">
        <v>0.24897399999999997</v>
      </c>
      <c r="W1067" s="31">
        <v>0.62119509866063816</v>
      </c>
      <c r="X1067" s="94">
        <v>112</v>
      </c>
      <c r="Y1067" s="310" t="s">
        <v>3007</v>
      </c>
    </row>
    <row r="1068" spans="1:25" x14ac:dyDescent="0.25">
      <c r="A1068" s="47" t="s">
        <v>19</v>
      </c>
      <c r="B1068" s="140" t="s">
        <v>1046</v>
      </c>
      <c r="C1068" s="149" t="s">
        <v>20</v>
      </c>
      <c r="D1068" s="140">
        <v>0</v>
      </c>
      <c r="E1068" s="144" t="s">
        <v>704</v>
      </c>
      <c r="F1068" s="296">
        <v>10</v>
      </c>
      <c r="G1068" s="144" t="s">
        <v>36</v>
      </c>
      <c r="H1068" s="297">
        <v>1</v>
      </c>
      <c r="I1068" s="144" t="s">
        <v>961</v>
      </c>
      <c r="J1068" s="35">
        <v>21.917681657190016</v>
      </c>
      <c r="K1068" s="29">
        <v>0.30719999999999997</v>
      </c>
      <c r="L1068" s="29">
        <v>0.25800000000000001</v>
      </c>
      <c r="M1068" s="29">
        <v>0.40116809444421175</v>
      </c>
      <c r="N1068" s="92">
        <v>10.58</v>
      </c>
      <c r="O1068" s="29">
        <v>41.653622449610474</v>
      </c>
      <c r="P1068" s="29">
        <v>0.63629999999999998</v>
      </c>
      <c r="Q1068" s="29">
        <v>0.41339999999999999</v>
      </c>
      <c r="R1068" s="29">
        <v>0.75879987480230904</v>
      </c>
      <c r="S1068" s="29">
        <v>10.53</v>
      </c>
      <c r="T1068" s="35">
        <v>34.290779581470076</v>
      </c>
      <c r="U1068" s="29">
        <v>0.56850000000000001</v>
      </c>
      <c r="V1068" s="29">
        <v>0.24869999999999998</v>
      </c>
      <c r="W1068" s="29">
        <v>0.62051908915036613</v>
      </c>
      <c r="X1068" s="92">
        <v>10.46</v>
      </c>
      <c r="Y1068" s="311" t="s">
        <v>3007</v>
      </c>
    </row>
    <row r="1069" spans="1:25" x14ac:dyDescent="0.25">
      <c r="A1069" s="47" t="s">
        <v>19</v>
      </c>
      <c r="B1069" s="140" t="s">
        <v>1046</v>
      </c>
      <c r="C1069" s="149" t="s">
        <v>20</v>
      </c>
      <c r="D1069" s="140">
        <v>0</v>
      </c>
      <c r="E1069" s="144" t="s">
        <v>1050</v>
      </c>
      <c r="F1069" s="296">
        <v>10</v>
      </c>
      <c r="G1069" s="144" t="s">
        <v>3007</v>
      </c>
      <c r="H1069" s="297">
        <v>1</v>
      </c>
      <c r="I1069" s="144" t="s">
        <v>963</v>
      </c>
      <c r="J1069" s="35">
        <v>4.1699238378268833</v>
      </c>
      <c r="K1069" s="29">
        <v>-6.0600000000000001E-2</v>
      </c>
      <c r="L1069" s="29">
        <v>-4.6399999999999997E-2</v>
      </c>
      <c r="M1069" s="29">
        <v>7.6323783973280573E-2</v>
      </c>
      <c r="N1069" s="92">
        <v>10.58</v>
      </c>
      <c r="O1069" s="29">
        <v>7.914691087694627</v>
      </c>
      <c r="P1069" s="29">
        <v>-0.13440000000000002</v>
      </c>
      <c r="Q1069" s="29">
        <v>-5.2200000000000003E-2</v>
      </c>
      <c r="R1069" s="29">
        <v>0.14418113607542424</v>
      </c>
      <c r="S1069" s="29">
        <v>10.53</v>
      </c>
      <c r="T1069" s="35">
        <v>8.3490145165039245</v>
      </c>
      <c r="U1069" s="29">
        <v>-0.1404</v>
      </c>
      <c r="V1069" s="29">
        <v>-5.5799999999999995E-2</v>
      </c>
      <c r="W1069" s="29">
        <v>0.15108209688775173</v>
      </c>
      <c r="X1069" s="92">
        <v>10.46</v>
      </c>
      <c r="Y1069" s="311" t="s">
        <v>3007</v>
      </c>
    </row>
    <row r="1070" spans="1:25" x14ac:dyDescent="0.25">
      <c r="A1070" s="47" t="s">
        <v>19</v>
      </c>
      <c r="B1070" s="140" t="s">
        <v>1046</v>
      </c>
      <c r="C1070" s="149" t="s">
        <v>20</v>
      </c>
      <c r="D1070" s="140">
        <v>0</v>
      </c>
      <c r="E1070" s="144" t="s">
        <v>1051</v>
      </c>
      <c r="F1070" s="296">
        <v>10</v>
      </c>
      <c r="G1070" s="144" t="s">
        <v>3007</v>
      </c>
      <c r="H1070" s="297">
        <v>1</v>
      </c>
      <c r="I1070" s="144" t="s">
        <v>963</v>
      </c>
      <c r="J1070" s="35">
        <v>6.6019829928551239</v>
      </c>
      <c r="K1070" s="29">
        <v>-8.8200000000000001E-2</v>
      </c>
      <c r="L1070" s="29">
        <v>-8.2599999999999993E-2</v>
      </c>
      <c r="M1070" s="29">
        <v>0.12083873551142447</v>
      </c>
      <c r="N1070" s="92">
        <v>10.58</v>
      </c>
      <c r="O1070" s="29">
        <v>9.1193263345844731</v>
      </c>
      <c r="P1070" s="29">
        <v>-0.1414</v>
      </c>
      <c r="Q1070" s="29">
        <v>-8.72E-2</v>
      </c>
      <c r="R1070" s="29">
        <v>0.16612585590449189</v>
      </c>
      <c r="S1070" s="29">
        <v>10.53</v>
      </c>
      <c r="T1070" s="35">
        <v>8.6953698810022413</v>
      </c>
      <c r="U1070" s="29">
        <v>-0.1396</v>
      </c>
      <c r="V1070" s="29">
        <v>-7.2599999999999998E-2</v>
      </c>
      <c r="W1070" s="29">
        <v>0.15734967429264035</v>
      </c>
      <c r="X1070" s="92">
        <v>10.46</v>
      </c>
      <c r="Y1070" s="311" t="s">
        <v>3007</v>
      </c>
    </row>
    <row r="1071" spans="1:25" x14ac:dyDescent="0.25">
      <c r="A1071" s="47" t="s">
        <v>19</v>
      </c>
      <c r="B1071" s="140" t="s">
        <v>1046</v>
      </c>
      <c r="C1071" s="149" t="s">
        <v>20</v>
      </c>
      <c r="D1071" s="140">
        <v>0</v>
      </c>
      <c r="E1071" s="144" t="s">
        <v>1052</v>
      </c>
      <c r="F1071" s="296">
        <v>10</v>
      </c>
      <c r="G1071" s="144" t="s">
        <v>3007</v>
      </c>
      <c r="H1071" s="297">
        <v>1</v>
      </c>
      <c r="I1071" s="144" t="s">
        <v>963</v>
      </c>
      <c r="J1071" s="35">
        <v>11.827650165110471</v>
      </c>
      <c r="K1071" s="29">
        <v>-0.1658</v>
      </c>
      <c r="L1071" s="29">
        <v>-0.13919999999999999</v>
      </c>
      <c r="M1071" s="29">
        <v>0.21648621203208299</v>
      </c>
      <c r="N1071" s="92">
        <v>10.58</v>
      </c>
      <c r="O1071" s="29">
        <v>25.535419400525729</v>
      </c>
      <c r="P1071" s="29">
        <v>-0.36980000000000002</v>
      </c>
      <c r="Q1071" s="29">
        <v>-0.28220000000000001</v>
      </c>
      <c r="R1071" s="29">
        <v>0.46517618167743713</v>
      </c>
      <c r="S1071" s="29">
        <v>10.53</v>
      </c>
      <c r="T1071" s="35">
        <v>17.946044131685465</v>
      </c>
      <c r="U1071" s="29">
        <v>-0.29880000000000001</v>
      </c>
      <c r="V1071" s="29">
        <v>-0.12720000000000001</v>
      </c>
      <c r="W1071" s="29">
        <v>0.32474802539815389</v>
      </c>
      <c r="X1071" s="92">
        <v>10.46</v>
      </c>
      <c r="Y1071" s="311" t="s">
        <v>3007</v>
      </c>
    </row>
    <row r="1072" spans="1:25" ht="15.75" thickBot="1" x14ac:dyDescent="0.3">
      <c r="A1072" s="48" t="s">
        <v>19</v>
      </c>
      <c r="B1072" s="142" t="s">
        <v>1046</v>
      </c>
      <c r="C1072" s="320" t="s">
        <v>20</v>
      </c>
      <c r="D1072" s="142">
        <v>0</v>
      </c>
      <c r="E1072" s="148" t="s">
        <v>951</v>
      </c>
      <c r="F1072" s="296">
        <v>10</v>
      </c>
      <c r="G1072" s="148" t="s">
        <v>57</v>
      </c>
      <c r="H1072" s="142" t="s">
        <v>3007</v>
      </c>
      <c r="I1072" s="148" t="s">
        <v>58</v>
      </c>
      <c r="J1072" s="36">
        <v>3.607956331850707E-2</v>
      </c>
      <c r="K1072" s="33">
        <v>-6.5800000000000006E-4</v>
      </c>
      <c r="L1072" s="33">
        <v>-5.5999999999999999E-5</v>
      </c>
      <c r="M1072" s="33">
        <v>6.6037867924396238E-4</v>
      </c>
      <c r="N1072" s="95">
        <v>10.58</v>
      </c>
      <c r="O1072" s="33">
        <v>3.3613291855453621E-2</v>
      </c>
      <c r="P1072" s="33">
        <v>-6.02E-4</v>
      </c>
      <c r="Q1072" s="33">
        <v>-1.12E-4</v>
      </c>
      <c r="R1072" s="33">
        <v>6.123299764016131E-4</v>
      </c>
      <c r="S1072" s="33">
        <v>10.53</v>
      </c>
      <c r="T1072" s="36">
        <v>3.7357715671383566E-2</v>
      </c>
      <c r="U1072" s="33">
        <v>-6.1799999999999995E-4</v>
      </c>
      <c r="V1072" s="33">
        <v>-2.7400000000000005E-4</v>
      </c>
      <c r="W1072" s="33">
        <v>6.7601775124622278E-4</v>
      </c>
      <c r="X1072" s="95">
        <v>10.46</v>
      </c>
      <c r="Y1072" s="319" t="s">
        <v>3007</v>
      </c>
    </row>
    <row r="1073" spans="1:25" x14ac:dyDescent="0.25">
      <c r="A1073" s="41" t="s">
        <v>19</v>
      </c>
      <c r="B1073" s="138" t="s">
        <v>1039</v>
      </c>
      <c r="C1073" s="143" t="s">
        <v>20</v>
      </c>
      <c r="D1073" s="138">
        <v>0</v>
      </c>
      <c r="E1073" s="143" t="s">
        <v>960</v>
      </c>
      <c r="F1073" s="138">
        <v>110</v>
      </c>
      <c r="G1073" s="143" t="s">
        <v>31</v>
      </c>
      <c r="H1073" s="309">
        <v>1</v>
      </c>
      <c r="I1073" s="143" t="s">
        <v>30</v>
      </c>
      <c r="J1073" s="88">
        <v>1.6457694200857711</v>
      </c>
      <c r="K1073" s="25">
        <v>0.30587999999999999</v>
      </c>
      <c r="L1073" s="25">
        <v>0.12457</v>
      </c>
      <c r="M1073" s="25">
        <v>0.33027300722281255</v>
      </c>
      <c r="N1073" s="89">
        <v>116</v>
      </c>
      <c r="O1073" s="25">
        <v>2.468059116086617</v>
      </c>
      <c r="P1073" s="25">
        <v>0.45437</v>
      </c>
      <c r="Q1073" s="25">
        <v>0.14910999999999999</v>
      </c>
      <c r="R1073" s="25">
        <v>0.47821113433294293</v>
      </c>
      <c r="S1073" s="25">
        <v>112</v>
      </c>
      <c r="T1073" s="88">
        <v>2.4040698564943157</v>
      </c>
      <c r="U1073" s="25">
        <v>0.45144000000000001</v>
      </c>
      <c r="V1073" s="25">
        <v>0.14491999999999999</v>
      </c>
      <c r="W1073" s="25">
        <v>0.47413065709780888</v>
      </c>
      <c r="X1073" s="89">
        <v>114</v>
      </c>
      <c r="Y1073" s="310" t="s">
        <v>3007</v>
      </c>
    </row>
    <row r="1074" spans="1:25" x14ac:dyDescent="0.25">
      <c r="A1074" s="47" t="s">
        <v>19</v>
      </c>
      <c r="B1074" s="140" t="s">
        <v>1039</v>
      </c>
      <c r="C1074" s="149" t="s">
        <v>20</v>
      </c>
      <c r="D1074" s="140">
        <v>0</v>
      </c>
      <c r="E1074" s="144" t="s">
        <v>704</v>
      </c>
      <c r="F1074" s="296">
        <v>10</v>
      </c>
      <c r="G1074" s="144" t="s">
        <v>36</v>
      </c>
      <c r="H1074" s="297">
        <v>1</v>
      </c>
      <c r="I1074" s="144" t="s">
        <v>961</v>
      </c>
      <c r="J1074" s="35">
        <v>17.015492765645245</v>
      </c>
      <c r="K1074" s="29">
        <v>0.29139999999999999</v>
      </c>
      <c r="L1074" s="29">
        <v>0.11799999999999999</v>
      </c>
      <c r="M1074" s="29">
        <v>0.3143850505351678</v>
      </c>
      <c r="N1074" s="92">
        <v>10.68</v>
      </c>
      <c r="O1074" s="29">
        <v>25.346065430181341</v>
      </c>
      <c r="P1074" s="29">
        <v>0.44119999999999998</v>
      </c>
      <c r="Q1074" s="29">
        <v>0.1434</v>
      </c>
      <c r="R1074" s="29">
        <v>0.46391917399478111</v>
      </c>
      <c r="S1074" s="29">
        <v>10.58</v>
      </c>
      <c r="T1074" s="35">
        <v>24.546475933627161</v>
      </c>
      <c r="U1074" s="29">
        <v>0.43680000000000002</v>
      </c>
      <c r="V1074" s="29">
        <v>0.1384</v>
      </c>
      <c r="W1074" s="29">
        <v>0.45820170231023805</v>
      </c>
      <c r="X1074" s="92">
        <v>10.79</v>
      </c>
      <c r="Y1074" s="311" t="s">
        <v>3007</v>
      </c>
    </row>
    <row r="1075" spans="1:25" x14ac:dyDescent="0.25">
      <c r="A1075" s="47" t="s">
        <v>19</v>
      </c>
      <c r="B1075" s="140" t="s">
        <v>1039</v>
      </c>
      <c r="C1075" s="149" t="s">
        <v>20</v>
      </c>
      <c r="D1075" s="140">
        <v>0</v>
      </c>
      <c r="E1075" s="144" t="s">
        <v>1053</v>
      </c>
      <c r="F1075" s="296">
        <v>10</v>
      </c>
      <c r="G1075" s="144" t="s">
        <v>3007</v>
      </c>
      <c r="H1075" s="297">
        <v>1</v>
      </c>
      <c r="I1075" s="144" t="s">
        <v>963</v>
      </c>
      <c r="J1075" s="35">
        <v>17.054668121229792</v>
      </c>
      <c r="K1075" s="29">
        <v>-0.29120000000000001</v>
      </c>
      <c r="L1075" s="29">
        <v>-0.12040000000000001</v>
      </c>
      <c r="M1075" s="29">
        <v>0.31510887007509009</v>
      </c>
      <c r="N1075" s="92">
        <v>10.68</v>
      </c>
      <c r="O1075" s="29">
        <v>25.414607722423529</v>
      </c>
      <c r="P1075" s="29">
        <v>-0.44180000000000003</v>
      </c>
      <c r="Q1075" s="29">
        <v>-0.14560000000000001</v>
      </c>
      <c r="R1075" s="29">
        <v>0.4651737309866068</v>
      </c>
      <c r="S1075" s="29">
        <v>10.58</v>
      </c>
      <c r="T1075" s="35">
        <v>24.579050635592026</v>
      </c>
      <c r="U1075" s="29">
        <v>-0.43680000000000002</v>
      </c>
      <c r="V1075" s="29">
        <v>-0.1404</v>
      </c>
      <c r="W1075" s="29">
        <v>0.45880976449940564</v>
      </c>
      <c r="X1075" s="92">
        <v>10.79</v>
      </c>
      <c r="Y1075" s="311" t="s">
        <v>3007</v>
      </c>
    </row>
    <row r="1076" spans="1:25" x14ac:dyDescent="0.25">
      <c r="A1076" s="47" t="s">
        <v>19</v>
      </c>
      <c r="B1076" s="140" t="s">
        <v>1039</v>
      </c>
      <c r="C1076" s="149" t="s">
        <v>20</v>
      </c>
      <c r="D1076" s="140">
        <v>0</v>
      </c>
      <c r="E1076" s="144" t="s">
        <v>951</v>
      </c>
      <c r="F1076" s="296">
        <v>10</v>
      </c>
      <c r="G1076" s="144" t="s">
        <v>57</v>
      </c>
      <c r="H1076" s="140" t="s">
        <v>3007</v>
      </c>
      <c r="I1076" s="144" t="s">
        <v>58</v>
      </c>
      <c r="J1076" s="35">
        <v>0.86060031053562314</v>
      </c>
      <c r="K1076" s="29">
        <v>-1.448E-2</v>
      </c>
      <c r="L1076" s="29">
        <v>-6.5700000000000003E-3</v>
      </c>
      <c r="M1076" s="29">
        <v>1.5900795577580385E-2</v>
      </c>
      <c r="N1076" s="92">
        <v>10.68</v>
      </c>
      <c r="O1076" s="29">
        <v>0.78425572943567889</v>
      </c>
      <c r="P1076" s="29">
        <v>-1.3169999999999999E-2</v>
      </c>
      <c r="Q1076" s="29">
        <v>-5.7099999999999998E-3</v>
      </c>
      <c r="R1076" s="29">
        <v>1.4354546318153005E-2</v>
      </c>
      <c r="S1076" s="29">
        <v>10.58</v>
      </c>
      <c r="T1076" s="35">
        <v>0.8585464223484871</v>
      </c>
      <c r="U1076" s="29">
        <v>-1.464E-2</v>
      </c>
      <c r="V1076" s="29">
        <v>-6.5199999999999998E-3</v>
      </c>
      <c r="W1076" s="29">
        <v>1.6026228502052504E-2</v>
      </c>
      <c r="X1076" s="92">
        <v>10.79</v>
      </c>
      <c r="Y1076" s="311" t="s">
        <v>3007</v>
      </c>
    </row>
    <row r="1077" spans="1:25" x14ac:dyDescent="0.25">
      <c r="A1077" s="46" t="s">
        <v>19</v>
      </c>
      <c r="B1077" s="141" t="s">
        <v>1039</v>
      </c>
      <c r="C1077" s="145" t="s">
        <v>20</v>
      </c>
      <c r="D1077" s="141">
        <v>0</v>
      </c>
      <c r="E1077" s="145" t="s">
        <v>960</v>
      </c>
      <c r="F1077" s="141">
        <v>110</v>
      </c>
      <c r="G1077" s="145" t="s">
        <v>31</v>
      </c>
      <c r="H1077" s="141">
        <v>2</v>
      </c>
      <c r="I1077" s="145" t="s">
        <v>59</v>
      </c>
      <c r="J1077" s="93">
        <v>0.66479666043587027</v>
      </c>
      <c r="K1077" s="31">
        <v>0.12440000000000001</v>
      </c>
      <c r="L1077" s="31">
        <v>4.82E-2</v>
      </c>
      <c r="M1077" s="31">
        <v>0.13341139381627043</v>
      </c>
      <c r="N1077" s="94">
        <v>116</v>
      </c>
      <c r="O1077" s="31">
        <v>0.75838678640259971</v>
      </c>
      <c r="P1077" s="31">
        <v>0.14199999999999999</v>
      </c>
      <c r="Q1077" s="31">
        <v>3.78E-2</v>
      </c>
      <c r="R1077" s="31">
        <v>0.14694502373336771</v>
      </c>
      <c r="S1077" s="31">
        <v>112</v>
      </c>
      <c r="T1077" s="93">
        <v>0.75206341714093505</v>
      </c>
      <c r="U1077" s="31">
        <v>0.1426</v>
      </c>
      <c r="V1077" s="31">
        <v>4.0799999999999996E-2</v>
      </c>
      <c r="W1077" s="31">
        <v>0.14832194712853522</v>
      </c>
      <c r="X1077" s="94">
        <v>114</v>
      </c>
      <c r="Y1077" s="312" t="s">
        <v>3007</v>
      </c>
    </row>
    <row r="1078" spans="1:25" x14ac:dyDescent="0.25">
      <c r="A1078" s="47" t="s">
        <v>19</v>
      </c>
      <c r="B1078" s="140" t="s">
        <v>1039</v>
      </c>
      <c r="C1078" s="149" t="s">
        <v>20</v>
      </c>
      <c r="D1078" s="140">
        <v>0</v>
      </c>
      <c r="E1078" s="144" t="s">
        <v>791</v>
      </c>
      <c r="F1078" s="296">
        <v>10</v>
      </c>
      <c r="G1078" s="144" t="s">
        <v>36</v>
      </c>
      <c r="H1078" s="140">
        <v>2</v>
      </c>
      <c r="I1078" s="144" t="s">
        <v>965</v>
      </c>
      <c r="J1078" s="35">
        <v>7.1802991257505528</v>
      </c>
      <c r="K1078" s="29">
        <v>0.12440000000000001</v>
      </c>
      <c r="L1078" s="29">
        <v>4.82E-2</v>
      </c>
      <c r="M1078" s="29">
        <v>0.13341139381627043</v>
      </c>
      <c r="N1078" s="92">
        <v>10.74</v>
      </c>
      <c r="O1078" s="29">
        <v>8.3601692989262961</v>
      </c>
      <c r="P1078" s="29">
        <v>0.14199999999999999</v>
      </c>
      <c r="Q1078" s="29">
        <v>3.78E-2</v>
      </c>
      <c r="R1078" s="29">
        <v>0.14694502373336771</v>
      </c>
      <c r="S1078" s="29">
        <v>10.16</v>
      </c>
      <c r="T1078" s="35">
        <v>8.141997108648301</v>
      </c>
      <c r="U1078" s="29">
        <v>0.1426</v>
      </c>
      <c r="V1078" s="29">
        <v>4.0799999999999996E-2</v>
      </c>
      <c r="W1078" s="29">
        <v>0.14832194712853522</v>
      </c>
      <c r="X1078" s="92">
        <v>10.53</v>
      </c>
      <c r="Y1078" s="311" t="s">
        <v>3007</v>
      </c>
    </row>
    <row r="1079" spans="1:25" x14ac:dyDescent="0.25">
      <c r="A1079" s="47" t="s">
        <v>19</v>
      </c>
      <c r="B1079" s="140" t="s">
        <v>1039</v>
      </c>
      <c r="C1079" s="149" t="s">
        <v>20</v>
      </c>
      <c r="D1079" s="140">
        <v>0</v>
      </c>
      <c r="E1079" s="144" t="s">
        <v>1054</v>
      </c>
      <c r="F1079" s="296">
        <v>10</v>
      </c>
      <c r="G1079" s="144" t="s">
        <v>3007</v>
      </c>
      <c r="H1079" s="140">
        <v>2</v>
      </c>
      <c r="I1079" s="144" t="s">
        <v>963</v>
      </c>
      <c r="J1079" s="35">
        <v>7.1501974259974723</v>
      </c>
      <c r="K1079" s="29">
        <v>-0.12379999999999999</v>
      </c>
      <c r="L1079" s="29">
        <v>-4.82E-2</v>
      </c>
      <c r="M1079" s="29">
        <v>0.13285209821451824</v>
      </c>
      <c r="N1079" s="92">
        <v>10.74</v>
      </c>
      <c r="O1079" s="29">
        <v>8.3191444317945678</v>
      </c>
      <c r="P1079" s="29">
        <v>-0.14119999999999999</v>
      </c>
      <c r="Q1079" s="29">
        <v>-3.7999999999999999E-2</v>
      </c>
      <c r="R1079" s="29">
        <v>0.14622393784876675</v>
      </c>
      <c r="S1079" s="29">
        <v>10.16</v>
      </c>
      <c r="T1079" s="35">
        <v>8.1103363386079952</v>
      </c>
      <c r="U1079" s="29">
        <v>-0.14199999999999999</v>
      </c>
      <c r="V1079" s="29">
        <v>-4.0799999999999996E-2</v>
      </c>
      <c r="W1079" s="29">
        <v>0.14774518604678799</v>
      </c>
      <c r="X1079" s="92">
        <v>10.53</v>
      </c>
      <c r="Y1079" s="311" t="s">
        <v>3007</v>
      </c>
    </row>
    <row r="1080" spans="1:25" ht="15.75" thickBot="1" x14ac:dyDescent="0.3">
      <c r="A1080" s="48" t="s">
        <v>19</v>
      </c>
      <c r="B1080" s="142" t="s">
        <v>1039</v>
      </c>
      <c r="C1080" s="320" t="s">
        <v>20</v>
      </c>
      <c r="D1080" s="142">
        <v>0</v>
      </c>
      <c r="E1080" s="148" t="s">
        <v>968</v>
      </c>
      <c r="F1080" s="305">
        <v>10</v>
      </c>
      <c r="G1080" s="148" t="s">
        <v>57</v>
      </c>
      <c r="H1080" s="142" t="s">
        <v>3007</v>
      </c>
      <c r="I1080" s="148" t="s">
        <v>58</v>
      </c>
      <c r="J1080" s="36">
        <v>0</v>
      </c>
      <c r="K1080" s="33">
        <v>0</v>
      </c>
      <c r="L1080" s="33">
        <v>0</v>
      </c>
      <c r="M1080" s="33">
        <v>0</v>
      </c>
      <c r="N1080" s="95">
        <v>0</v>
      </c>
      <c r="O1080" s="33">
        <v>0</v>
      </c>
      <c r="P1080" s="33">
        <v>0</v>
      </c>
      <c r="Q1080" s="33">
        <v>0</v>
      </c>
      <c r="R1080" s="33">
        <v>0</v>
      </c>
      <c r="S1080" s="33">
        <v>0</v>
      </c>
      <c r="T1080" s="36">
        <v>0</v>
      </c>
      <c r="U1080" s="33">
        <v>0</v>
      </c>
      <c r="V1080" s="33">
        <v>0</v>
      </c>
      <c r="W1080" s="33">
        <v>0</v>
      </c>
      <c r="X1080" s="95">
        <v>0</v>
      </c>
      <c r="Y1080" s="319" t="s">
        <v>3007</v>
      </c>
    </row>
    <row r="1081" spans="1:25" x14ac:dyDescent="0.25">
      <c r="A1081" s="101" t="s">
        <v>19</v>
      </c>
      <c r="B1081" s="324" t="s">
        <v>1041</v>
      </c>
      <c r="C1081" s="151" t="s">
        <v>20</v>
      </c>
      <c r="D1081" s="324">
        <v>0</v>
      </c>
      <c r="E1081" s="151" t="s">
        <v>1055</v>
      </c>
      <c r="F1081" s="325">
        <v>110</v>
      </c>
      <c r="G1081" s="151" t="s">
        <v>3007</v>
      </c>
      <c r="H1081" s="324" t="s">
        <v>3007</v>
      </c>
      <c r="I1081" s="151" t="s">
        <v>3007</v>
      </c>
      <c r="J1081" s="102">
        <v>30.674853993942993</v>
      </c>
      <c r="K1081" s="39">
        <v>5</v>
      </c>
      <c r="L1081" s="39">
        <v>-4</v>
      </c>
      <c r="M1081" s="39">
        <v>6.4031242374328485</v>
      </c>
      <c r="N1081" s="103">
        <v>120.66</v>
      </c>
      <c r="O1081" s="39">
        <v>10.257803432426519</v>
      </c>
      <c r="P1081" s="39">
        <v>-0.5</v>
      </c>
      <c r="Q1081" s="39">
        <v>-2</v>
      </c>
      <c r="R1081" s="39">
        <v>2.0615528128088303</v>
      </c>
      <c r="S1081" s="39">
        <v>116.17</v>
      </c>
      <c r="T1081" s="102">
        <v>31.789706688603196</v>
      </c>
      <c r="U1081" s="39">
        <v>-3.9</v>
      </c>
      <c r="V1081" s="39">
        <v>5.2</v>
      </c>
      <c r="W1081" s="39">
        <v>6.5</v>
      </c>
      <c r="X1081" s="103">
        <v>118.19</v>
      </c>
      <c r="Y1081" s="326" t="s">
        <v>3007</v>
      </c>
    </row>
    <row r="1082" spans="1:25" x14ac:dyDescent="0.25">
      <c r="A1082" s="46" t="s">
        <v>19</v>
      </c>
      <c r="B1082" s="141" t="s">
        <v>1041</v>
      </c>
      <c r="C1082" s="145" t="s">
        <v>20</v>
      </c>
      <c r="D1082" s="141">
        <v>0</v>
      </c>
      <c r="E1082" s="145" t="s">
        <v>960</v>
      </c>
      <c r="F1082" s="141">
        <v>110</v>
      </c>
      <c r="G1082" s="145" t="s">
        <v>31</v>
      </c>
      <c r="H1082" s="308">
        <v>1</v>
      </c>
      <c r="I1082" s="145" t="s">
        <v>30</v>
      </c>
      <c r="J1082" s="93">
        <v>0.70001859012256051</v>
      </c>
      <c r="K1082" s="31">
        <v>0.13849</v>
      </c>
      <c r="L1082" s="31">
        <v>4.6610000000000006E-2</v>
      </c>
      <c r="M1082" s="31">
        <v>0.14612314053564548</v>
      </c>
      <c r="N1082" s="94">
        <v>120.66</v>
      </c>
      <c r="O1082" s="31">
        <v>0.95620139162039386</v>
      </c>
      <c r="P1082" s="31">
        <v>0.18789</v>
      </c>
      <c r="Q1082" s="31">
        <v>4.0340000000000001E-2</v>
      </c>
      <c r="R1082" s="31">
        <v>0.19217171409965619</v>
      </c>
      <c r="S1082" s="31">
        <v>116.17</v>
      </c>
      <c r="T1082" s="93">
        <v>0.88064552921039674</v>
      </c>
      <c r="U1082" s="31">
        <v>0.17393</v>
      </c>
      <c r="V1082" s="31">
        <v>4.6600000000000003E-2</v>
      </c>
      <c r="W1082" s="31">
        <v>0.18006444651846185</v>
      </c>
      <c r="X1082" s="94">
        <v>118.19</v>
      </c>
      <c r="Y1082" s="312" t="s">
        <v>3007</v>
      </c>
    </row>
    <row r="1083" spans="1:25" x14ac:dyDescent="0.25">
      <c r="A1083" s="47" t="s">
        <v>19</v>
      </c>
      <c r="B1083" s="140" t="s">
        <v>1041</v>
      </c>
      <c r="C1083" s="149" t="s">
        <v>20</v>
      </c>
      <c r="D1083" s="140">
        <v>0</v>
      </c>
      <c r="E1083" s="144" t="s">
        <v>704</v>
      </c>
      <c r="F1083" s="296">
        <v>10</v>
      </c>
      <c r="G1083" s="144" t="s">
        <v>36</v>
      </c>
      <c r="H1083" s="297">
        <v>1</v>
      </c>
      <c r="I1083" s="144" t="s">
        <v>961</v>
      </c>
      <c r="J1083" s="35">
        <v>7.1891872344404089</v>
      </c>
      <c r="K1083" s="29">
        <v>0.12520000000000001</v>
      </c>
      <c r="L1083" s="29">
        <v>4.6200000000000005E-2</v>
      </c>
      <c r="M1083" s="29">
        <v>0.13345216371419386</v>
      </c>
      <c r="N1083" s="92">
        <v>10.73</v>
      </c>
      <c r="O1083" s="29">
        <v>9.7383538955391984</v>
      </c>
      <c r="P1083" s="29">
        <v>0.17560000000000001</v>
      </c>
      <c r="Q1083" s="29">
        <v>0.04</v>
      </c>
      <c r="R1083" s="29">
        <v>0.18009819543793326</v>
      </c>
      <c r="S1083" s="29">
        <v>10.69</v>
      </c>
      <c r="T1083" s="35">
        <v>9.1004816480591781</v>
      </c>
      <c r="U1083" s="29">
        <v>0.16200000000000001</v>
      </c>
      <c r="V1083" s="29">
        <v>4.6200000000000005E-2</v>
      </c>
      <c r="W1083" s="29">
        <v>0.16845901578722344</v>
      </c>
      <c r="X1083" s="92">
        <v>10.7</v>
      </c>
      <c r="Y1083" s="311" t="s">
        <v>3007</v>
      </c>
    </row>
    <row r="1084" spans="1:25" x14ac:dyDescent="0.25">
      <c r="A1084" s="47" t="s">
        <v>19</v>
      </c>
      <c r="B1084" s="140" t="s">
        <v>1041</v>
      </c>
      <c r="C1084" s="149" t="s">
        <v>20</v>
      </c>
      <c r="D1084" s="140">
        <v>0</v>
      </c>
      <c r="E1084" s="144" t="s">
        <v>1056</v>
      </c>
      <c r="F1084" s="296">
        <v>10</v>
      </c>
      <c r="G1084" s="144" t="s">
        <v>3007</v>
      </c>
      <c r="H1084" s="297">
        <v>1</v>
      </c>
      <c r="I1084" s="144" t="s">
        <v>963</v>
      </c>
      <c r="J1084" s="35">
        <v>4.4729226636794177</v>
      </c>
      <c r="K1084" s="29">
        <v>-7.0599999999999996E-2</v>
      </c>
      <c r="L1084" s="29">
        <v>-4.3700000000000003E-2</v>
      </c>
      <c r="M1084" s="29">
        <v>8.3030416113614655E-2</v>
      </c>
      <c r="N1084" s="92">
        <v>10.73</v>
      </c>
      <c r="O1084" s="29">
        <v>5.7852234255915462</v>
      </c>
      <c r="P1084" s="29">
        <v>-9.9900000000000003E-2</v>
      </c>
      <c r="Q1084" s="29">
        <v>-3.8299999999999994E-2</v>
      </c>
      <c r="R1084" s="29">
        <v>0.10699018646586238</v>
      </c>
      <c r="S1084" s="29">
        <v>10.69</v>
      </c>
      <c r="T1084" s="35">
        <v>7.0329855445535889</v>
      </c>
      <c r="U1084" s="29">
        <v>-0.1216</v>
      </c>
      <c r="V1084" s="29">
        <v>-4.65E-2</v>
      </c>
      <c r="W1084" s="29">
        <v>0.13018759541523148</v>
      </c>
      <c r="X1084" s="92">
        <v>10.7</v>
      </c>
      <c r="Y1084" s="311" t="s">
        <v>3007</v>
      </c>
    </row>
    <row r="1085" spans="1:25" x14ac:dyDescent="0.25">
      <c r="A1085" s="47" t="s">
        <v>19</v>
      </c>
      <c r="B1085" s="140" t="s">
        <v>1041</v>
      </c>
      <c r="C1085" s="149" t="s">
        <v>20</v>
      </c>
      <c r="D1085" s="140">
        <v>0</v>
      </c>
      <c r="E1085" s="144" t="s">
        <v>1057</v>
      </c>
      <c r="F1085" s="296">
        <v>10</v>
      </c>
      <c r="G1085" s="144" t="s">
        <v>3007</v>
      </c>
      <c r="H1085" s="297">
        <v>1</v>
      </c>
      <c r="I1085" s="144" t="s">
        <v>963</v>
      </c>
      <c r="J1085" s="35">
        <v>2.9498138758629415</v>
      </c>
      <c r="K1085" s="29">
        <v>-5.45E-2</v>
      </c>
      <c r="L1085" s="29">
        <v>-5.3E-3</v>
      </c>
      <c r="M1085" s="29">
        <v>5.4757099996256192E-2</v>
      </c>
      <c r="N1085" s="92">
        <v>10.73</v>
      </c>
      <c r="O1085" s="29">
        <v>4.0893981865237867</v>
      </c>
      <c r="P1085" s="29">
        <v>-7.5499999999999998E-2</v>
      </c>
      <c r="Q1085" s="29">
        <v>-4.4000000000000003E-3</v>
      </c>
      <c r="R1085" s="29">
        <v>7.5628103242114969E-2</v>
      </c>
      <c r="S1085" s="29">
        <v>10.69</v>
      </c>
      <c r="T1085" s="35">
        <v>2.1677945576033757</v>
      </c>
      <c r="U1085" s="29">
        <v>-4.0100000000000004E-2</v>
      </c>
      <c r="V1085" s="29">
        <v>-1.5E-3</v>
      </c>
      <c r="W1085" s="29">
        <v>4.0128045055796084E-2</v>
      </c>
      <c r="X1085" s="92">
        <v>10.7</v>
      </c>
      <c r="Y1085" s="311" t="s">
        <v>3007</v>
      </c>
    </row>
    <row r="1086" spans="1:25" x14ac:dyDescent="0.25">
      <c r="A1086" s="47" t="s">
        <v>19</v>
      </c>
      <c r="B1086" s="140" t="s">
        <v>1041</v>
      </c>
      <c r="C1086" s="149" t="s">
        <v>20</v>
      </c>
      <c r="D1086" s="140">
        <v>0</v>
      </c>
      <c r="E1086" s="144" t="s">
        <v>951</v>
      </c>
      <c r="F1086" s="296">
        <v>10</v>
      </c>
      <c r="G1086" s="144" t="s">
        <v>57</v>
      </c>
      <c r="H1086" s="140" t="s">
        <v>3007</v>
      </c>
      <c r="I1086" s="144" t="s">
        <v>58</v>
      </c>
      <c r="J1086" s="35">
        <v>0.71628478308520316</v>
      </c>
      <c r="K1086" s="29">
        <v>-1.329E-2</v>
      </c>
      <c r="L1086" s="29">
        <v>-4.0999999999999999E-4</v>
      </c>
      <c r="M1086" s="29">
        <v>1.3296322799932318E-2</v>
      </c>
      <c r="N1086" s="92">
        <v>10.73</v>
      </c>
      <c r="O1086" s="29">
        <v>0.66480488550544614</v>
      </c>
      <c r="P1086" s="29">
        <v>-1.2289999999999999E-2</v>
      </c>
      <c r="Q1086" s="29">
        <v>-3.4000000000000002E-4</v>
      </c>
      <c r="R1086" s="29">
        <v>1.2294702111072069E-2</v>
      </c>
      <c r="S1086" s="29">
        <v>10.69</v>
      </c>
      <c r="T1086" s="35">
        <v>0.64484381719820771</v>
      </c>
      <c r="U1086" s="29">
        <v>-1.193E-2</v>
      </c>
      <c r="V1086" s="29">
        <v>-4.0000000000000002E-4</v>
      </c>
      <c r="W1086" s="29">
        <v>1.1936703900156023E-2</v>
      </c>
      <c r="X1086" s="92">
        <v>10.7</v>
      </c>
      <c r="Y1086" s="311" t="s">
        <v>3007</v>
      </c>
    </row>
    <row r="1087" spans="1:25" x14ac:dyDescent="0.25">
      <c r="A1087" s="46" t="s">
        <v>19</v>
      </c>
      <c r="B1087" s="141" t="s">
        <v>1041</v>
      </c>
      <c r="C1087" s="145" t="s">
        <v>20</v>
      </c>
      <c r="D1087" s="141">
        <v>0</v>
      </c>
      <c r="E1087" s="145" t="s">
        <v>960</v>
      </c>
      <c r="F1087" s="141">
        <v>0</v>
      </c>
      <c r="G1087" s="145" t="s">
        <v>31</v>
      </c>
      <c r="H1087" s="141">
        <v>2</v>
      </c>
      <c r="I1087" s="145" t="s">
        <v>59</v>
      </c>
      <c r="J1087" s="93">
        <v>0.10657567158250124</v>
      </c>
      <c r="K1087" s="31">
        <v>2.06E-2</v>
      </c>
      <c r="L1087" s="31">
        <v>8.4000000000000012E-3</v>
      </c>
      <c r="M1087" s="31">
        <v>2.2246797522340156E-2</v>
      </c>
      <c r="N1087" s="94">
        <v>120.66</v>
      </c>
      <c r="O1087" s="31">
        <v>0.11928976295116935</v>
      </c>
      <c r="P1087" s="31">
        <v>2.2600000000000002E-2</v>
      </c>
      <c r="Q1087" s="31">
        <v>8.0000000000000002E-3</v>
      </c>
      <c r="R1087" s="31">
        <v>2.3974152748324602E-2</v>
      </c>
      <c r="S1087" s="31">
        <v>116.17</v>
      </c>
      <c r="T1087" s="93">
        <v>0.12376527918756572</v>
      </c>
      <c r="U1087" s="31">
        <v>2.3800000000000002E-2</v>
      </c>
      <c r="V1087" s="31">
        <v>8.6E-3</v>
      </c>
      <c r="W1087" s="31">
        <v>2.5306125740618614E-2</v>
      </c>
      <c r="X1087" s="94">
        <v>118.19</v>
      </c>
      <c r="Y1087" s="312" t="s">
        <v>3007</v>
      </c>
    </row>
    <row r="1088" spans="1:25" x14ac:dyDescent="0.25">
      <c r="A1088" s="47" t="s">
        <v>19</v>
      </c>
      <c r="B1088" s="140" t="s">
        <v>1041</v>
      </c>
      <c r="C1088" s="149" t="s">
        <v>20</v>
      </c>
      <c r="D1088" s="140">
        <v>0</v>
      </c>
      <c r="E1088" s="144" t="s">
        <v>791</v>
      </c>
      <c r="F1088" s="296">
        <v>10</v>
      </c>
      <c r="G1088" s="144" t="s">
        <v>36</v>
      </c>
      <c r="H1088" s="140">
        <v>2</v>
      </c>
      <c r="I1088" s="144" t="s">
        <v>965</v>
      </c>
      <c r="J1088" s="35">
        <v>1.1984548493145013</v>
      </c>
      <c r="K1088" s="29">
        <v>2.06E-2</v>
      </c>
      <c r="L1088" s="29">
        <v>8.4000000000000012E-3</v>
      </c>
      <c r="M1088" s="29">
        <v>2.2246797522340156E-2</v>
      </c>
      <c r="N1088" s="92">
        <v>10.73</v>
      </c>
      <c r="O1088" s="29">
        <v>1.2915090178972362</v>
      </c>
      <c r="P1088" s="29">
        <v>2.2600000000000002E-2</v>
      </c>
      <c r="Q1088" s="29">
        <v>8.0000000000000002E-3</v>
      </c>
      <c r="R1088" s="29">
        <v>2.3974152748324602E-2</v>
      </c>
      <c r="S1088" s="29">
        <v>10.73</v>
      </c>
      <c r="T1088" s="35">
        <v>1.3619942595138166</v>
      </c>
      <c r="U1088" s="29">
        <v>2.3800000000000002E-2</v>
      </c>
      <c r="V1088" s="29">
        <v>8.6E-3</v>
      </c>
      <c r="W1088" s="29">
        <v>2.5306125740618614E-2</v>
      </c>
      <c r="X1088" s="92">
        <v>10.74</v>
      </c>
      <c r="Y1088" s="311" t="s">
        <v>3007</v>
      </c>
    </row>
    <row r="1089" spans="1:25" x14ac:dyDescent="0.25">
      <c r="A1089" s="47" t="s">
        <v>19</v>
      </c>
      <c r="B1089" s="140" t="s">
        <v>1041</v>
      </c>
      <c r="C1089" s="149" t="s">
        <v>20</v>
      </c>
      <c r="D1089" s="140">
        <v>0</v>
      </c>
      <c r="E1089" s="144" t="s">
        <v>1058</v>
      </c>
      <c r="F1089" s="296">
        <v>10</v>
      </c>
      <c r="G1089" s="144" t="s">
        <v>3007</v>
      </c>
      <c r="H1089" s="140">
        <v>2</v>
      </c>
      <c r="I1089" s="144" t="s">
        <v>963</v>
      </c>
      <c r="J1089" s="35">
        <v>1.2247189429608683</v>
      </c>
      <c r="K1089" s="29">
        <v>-2.07E-2</v>
      </c>
      <c r="L1089" s="29">
        <v>-9.4000000000000004E-3</v>
      </c>
      <c r="M1089" s="29">
        <v>2.2734335266288302E-2</v>
      </c>
      <c r="N1089" s="92">
        <v>10.73</v>
      </c>
      <c r="O1089" s="29">
        <v>1.313500082447959</v>
      </c>
      <c r="P1089" s="29">
        <v>-2.2699999999999998E-2</v>
      </c>
      <c r="Q1089" s="29">
        <v>-8.8999999999999999E-3</v>
      </c>
      <c r="R1089" s="29">
        <v>2.4382370680473216E-2</v>
      </c>
      <c r="S1089" s="29">
        <v>10.73</v>
      </c>
      <c r="T1089" s="35">
        <v>1.3832347444233526</v>
      </c>
      <c r="U1089" s="29">
        <v>-2.3800000000000002E-2</v>
      </c>
      <c r="V1089" s="29">
        <v>-9.6999999999999986E-3</v>
      </c>
      <c r="W1089" s="29">
        <v>2.5700778198334776E-2</v>
      </c>
      <c r="X1089" s="92">
        <v>10.74</v>
      </c>
      <c r="Y1089" s="311" t="s">
        <v>3007</v>
      </c>
    </row>
    <row r="1090" spans="1:25" ht="15.75" thickBot="1" x14ac:dyDescent="0.3">
      <c r="A1090" s="48" t="s">
        <v>19</v>
      </c>
      <c r="B1090" s="142" t="s">
        <v>1041</v>
      </c>
      <c r="C1090" s="320" t="s">
        <v>20</v>
      </c>
      <c r="D1090" s="142">
        <v>0</v>
      </c>
      <c r="E1090" s="148" t="s">
        <v>968</v>
      </c>
      <c r="F1090" s="296">
        <v>10</v>
      </c>
      <c r="G1090" s="148" t="s">
        <v>57</v>
      </c>
      <c r="H1090" s="142" t="s">
        <v>3007</v>
      </c>
      <c r="I1090" s="148" t="s">
        <v>58</v>
      </c>
      <c r="J1090" s="36">
        <v>0</v>
      </c>
      <c r="K1090" s="33">
        <v>0</v>
      </c>
      <c r="L1090" s="33">
        <v>0</v>
      </c>
      <c r="M1090" s="33">
        <v>0</v>
      </c>
      <c r="N1090" s="95">
        <v>10.73</v>
      </c>
      <c r="O1090" s="33">
        <v>0</v>
      </c>
      <c r="P1090" s="33">
        <v>0</v>
      </c>
      <c r="Q1090" s="33">
        <v>0</v>
      </c>
      <c r="R1090" s="33">
        <v>0</v>
      </c>
      <c r="S1090" s="33">
        <v>10.73</v>
      </c>
      <c r="T1090" s="36">
        <v>0</v>
      </c>
      <c r="U1090" s="33">
        <v>0</v>
      </c>
      <c r="V1090" s="33">
        <v>0</v>
      </c>
      <c r="W1090" s="33">
        <v>0</v>
      </c>
      <c r="X1090" s="95">
        <v>10.74</v>
      </c>
      <c r="Y1090" s="319" t="s">
        <v>3007</v>
      </c>
    </row>
    <row r="1091" spans="1:25" x14ac:dyDescent="0.25">
      <c r="A1091" s="41" t="s">
        <v>19</v>
      </c>
      <c r="B1091" s="138" t="s">
        <v>1059</v>
      </c>
      <c r="C1091" s="143" t="s">
        <v>20</v>
      </c>
      <c r="D1091" s="138">
        <v>0</v>
      </c>
      <c r="E1091" s="143" t="s">
        <v>960</v>
      </c>
      <c r="F1091" s="138">
        <v>110</v>
      </c>
      <c r="G1091" s="143" t="s">
        <v>31</v>
      </c>
      <c r="H1091" s="309">
        <v>1</v>
      </c>
      <c r="I1091" s="143" t="s">
        <v>30</v>
      </c>
      <c r="J1091" s="88">
        <v>1.6549480017878897</v>
      </c>
      <c r="K1091" s="25">
        <v>0.30599499999999996</v>
      </c>
      <c r="L1091" s="25">
        <v>0.13769999999999999</v>
      </c>
      <c r="M1091" s="25">
        <v>0.33555063705050536</v>
      </c>
      <c r="N1091" s="89">
        <v>117.2</v>
      </c>
      <c r="O1091" s="25">
        <v>2.4169334563910883</v>
      </c>
      <c r="P1091" s="25">
        <v>0.44742000000000004</v>
      </c>
      <c r="Q1091" s="25">
        <v>0.16440000000000002</v>
      </c>
      <c r="R1091" s="25">
        <v>0.47666761626945042</v>
      </c>
      <c r="S1091" s="25">
        <v>114</v>
      </c>
      <c r="T1091" s="88">
        <v>2.3396782006327648</v>
      </c>
      <c r="U1091" s="25">
        <v>0.43998500000000001</v>
      </c>
      <c r="V1091" s="25">
        <v>0.1638</v>
      </c>
      <c r="W1091" s="25">
        <v>0.46948614487011225</v>
      </c>
      <c r="X1091" s="89">
        <v>115.99</v>
      </c>
      <c r="Y1091" s="310" t="s">
        <v>3007</v>
      </c>
    </row>
    <row r="1092" spans="1:25" x14ac:dyDescent="0.25">
      <c r="A1092" s="47" t="s">
        <v>19</v>
      </c>
      <c r="B1092" s="140" t="s">
        <v>1059</v>
      </c>
      <c r="C1092" s="149" t="s">
        <v>20</v>
      </c>
      <c r="D1092" s="140">
        <v>0</v>
      </c>
      <c r="E1092" s="144" t="s">
        <v>258</v>
      </c>
      <c r="F1092" s="296">
        <v>10</v>
      </c>
      <c r="G1092" s="144" t="s">
        <v>36</v>
      </c>
      <c r="H1092" s="297">
        <v>1</v>
      </c>
      <c r="I1092" s="144" t="s">
        <v>961</v>
      </c>
      <c r="J1092" s="35">
        <v>18.446163329408421</v>
      </c>
      <c r="K1092" s="29">
        <v>0.29669999999999996</v>
      </c>
      <c r="L1092" s="29">
        <v>0.13769999999999999</v>
      </c>
      <c r="M1092" s="29">
        <v>0.3270965912387348</v>
      </c>
      <c r="N1092" s="92">
        <v>10.25</v>
      </c>
      <c r="O1092" s="29">
        <v>25.958837964250193</v>
      </c>
      <c r="P1092" s="29">
        <v>0.43860000000000005</v>
      </c>
      <c r="Q1092" s="29">
        <v>0.16440000000000002</v>
      </c>
      <c r="R1092" s="29">
        <v>0.46839867634313403</v>
      </c>
      <c r="S1092" s="29">
        <v>10.43</v>
      </c>
      <c r="T1092" s="35">
        <v>25.839969301038312</v>
      </c>
      <c r="U1092" s="29">
        <v>0.43080000000000002</v>
      </c>
      <c r="V1092" s="29">
        <v>0.1638</v>
      </c>
      <c r="W1092" s="29">
        <v>0.46088944444410967</v>
      </c>
      <c r="X1092" s="92">
        <v>10.31</v>
      </c>
      <c r="Y1092" s="311" t="s">
        <v>3007</v>
      </c>
    </row>
    <row r="1093" spans="1:25" x14ac:dyDescent="0.25">
      <c r="A1093" s="47" t="s">
        <v>19</v>
      </c>
      <c r="B1093" s="140" t="s">
        <v>1059</v>
      </c>
      <c r="C1093" s="149" t="s">
        <v>20</v>
      </c>
      <c r="D1093" s="140">
        <v>0</v>
      </c>
      <c r="E1093" s="144" t="s">
        <v>1060</v>
      </c>
      <c r="F1093" s="296">
        <v>10</v>
      </c>
      <c r="G1093" s="144" t="s">
        <v>3007</v>
      </c>
      <c r="H1093" s="297">
        <v>1</v>
      </c>
      <c r="I1093" s="144" t="s">
        <v>963</v>
      </c>
      <c r="J1093" s="35">
        <v>1.3876958119437111</v>
      </c>
      <c r="K1093" s="29">
        <v>-1.7399999999999999E-2</v>
      </c>
      <c r="L1093" s="29">
        <v>-1.7399999999999999E-2</v>
      </c>
      <c r="M1093" s="29">
        <v>2.4607315985291853E-2</v>
      </c>
      <c r="N1093" s="92">
        <v>10.25</v>
      </c>
      <c r="O1093" s="29">
        <v>1.6293218051541369</v>
      </c>
      <c r="P1093" s="29">
        <v>-2.4399999999999998E-2</v>
      </c>
      <c r="Q1093" s="29">
        <v>-1.6399999999999998E-2</v>
      </c>
      <c r="R1093" s="29">
        <v>2.9399319720020731E-2</v>
      </c>
      <c r="S1093" s="29">
        <v>10.43</v>
      </c>
      <c r="T1093" s="35">
        <v>1.769573069432576</v>
      </c>
      <c r="U1093" s="29">
        <v>-2.6199999999999998E-2</v>
      </c>
      <c r="V1093" s="29">
        <v>-1.7600000000000001E-2</v>
      </c>
      <c r="W1093" s="29">
        <v>3.1562636138320256E-2</v>
      </c>
      <c r="X1093" s="92">
        <v>10.31</v>
      </c>
      <c r="Y1093" s="311" t="s">
        <v>3007</v>
      </c>
    </row>
    <row r="1094" spans="1:25" x14ac:dyDescent="0.25">
      <c r="A1094" s="47" t="s">
        <v>19</v>
      </c>
      <c r="B1094" s="140" t="s">
        <v>1059</v>
      </c>
      <c r="C1094" s="149" t="s">
        <v>20</v>
      </c>
      <c r="D1094" s="140">
        <v>0</v>
      </c>
      <c r="E1094" s="144" t="s">
        <v>1061</v>
      </c>
      <c r="F1094" s="296">
        <v>10</v>
      </c>
      <c r="G1094" s="144" t="s">
        <v>3007</v>
      </c>
      <c r="H1094" s="297">
        <v>1</v>
      </c>
      <c r="I1094" s="144" t="s">
        <v>963</v>
      </c>
      <c r="J1094" s="35">
        <v>9.4516325381214816</v>
      </c>
      <c r="K1094" s="29">
        <v>-0.14759999999999998</v>
      </c>
      <c r="L1094" s="29">
        <v>-7.9400000000000012E-2</v>
      </c>
      <c r="M1094" s="29">
        <v>0.16760107398223914</v>
      </c>
      <c r="N1094" s="92">
        <v>10.25</v>
      </c>
      <c r="O1094" s="29">
        <v>15.604319555715762</v>
      </c>
      <c r="P1094" s="29">
        <v>-0.26439999999999997</v>
      </c>
      <c r="Q1094" s="29">
        <v>-9.6799999999999997E-2</v>
      </c>
      <c r="R1094" s="29">
        <v>0.28156278163137965</v>
      </c>
      <c r="S1094" s="29">
        <v>10.43</v>
      </c>
      <c r="T1094" s="35">
        <v>12.484498199585135</v>
      </c>
      <c r="U1094" s="29">
        <v>-0.2054</v>
      </c>
      <c r="V1094" s="29">
        <v>-8.5999999999999993E-2</v>
      </c>
      <c r="W1094" s="29">
        <v>0.22267725523726037</v>
      </c>
      <c r="X1094" s="92">
        <v>10.31</v>
      </c>
      <c r="Y1094" s="311" t="s">
        <v>3007</v>
      </c>
    </row>
    <row r="1095" spans="1:25" x14ac:dyDescent="0.25">
      <c r="A1095" s="47" t="s">
        <v>19</v>
      </c>
      <c r="B1095" s="140" t="s">
        <v>1059</v>
      </c>
      <c r="C1095" s="149" t="s">
        <v>20</v>
      </c>
      <c r="D1095" s="140">
        <v>0</v>
      </c>
      <c r="E1095" s="144" t="s">
        <v>1062</v>
      </c>
      <c r="F1095" s="296">
        <v>10</v>
      </c>
      <c r="G1095" s="144" t="s">
        <v>3007</v>
      </c>
      <c r="H1095" s="297">
        <v>1</v>
      </c>
      <c r="I1095" s="144" t="s">
        <v>963</v>
      </c>
      <c r="J1095" s="35">
        <v>7.7120424850435247</v>
      </c>
      <c r="K1095" s="29">
        <v>-0.13040000000000002</v>
      </c>
      <c r="L1095" s="29">
        <v>-4.1200000000000001E-2</v>
      </c>
      <c r="M1095" s="29">
        <v>0.1367537933660343</v>
      </c>
      <c r="N1095" s="92">
        <v>10.25</v>
      </c>
      <c r="O1095" s="29">
        <v>8.6821168401123909</v>
      </c>
      <c r="P1095" s="29">
        <v>-0.14859999999999998</v>
      </c>
      <c r="Q1095" s="29">
        <v>-4.9599999999999998E-2</v>
      </c>
      <c r="R1095" s="29">
        <v>0.15665924805130399</v>
      </c>
      <c r="S1095" s="29">
        <v>10.43</v>
      </c>
      <c r="T1095" s="35">
        <v>11.572569499666267</v>
      </c>
      <c r="U1095" s="29">
        <v>-0.1978</v>
      </c>
      <c r="V1095" s="29">
        <v>-5.8999999999999997E-2</v>
      </c>
      <c r="W1095" s="29">
        <v>0.20641182136689748</v>
      </c>
      <c r="X1095" s="92">
        <v>10.31</v>
      </c>
      <c r="Y1095" s="311" t="s">
        <v>3007</v>
      </c>
    </row>
    <row r="1096" spans="1:25" x14ac:dyDescent="0.25">
      <c r="A1096" s="47" t="s">
        <v>19</v>
      </c>
      <c r="B1096" s="140" t="s">
        <v>1059</v>
      </c>
      <c r="C1096" s="149" t="s">
        <v>20</v>
      </c>
      <c r="D1096" s="140">
        <v>0</v>
      </c>
      <c r="E1096" s="144" t="s">
        <v>951</v>
      </c>
      <c r="F1096" s="296">
        <v>10</v>
      </c>
      <c r="G1096" s="144" t="s">
        <v>57</v>
      </c>
      <c r="H1096" s="140" t="s">
        <v>3007</v>
      </c>
      <c r="I1096" s="144" t="s">
        <v>58</v>
      </c>
      <c r="J1096" s="35">
        <v>0.52417876779923867</v>
      </c>
      <c r="K1096" s="29">
        <v>-9.2949999999999994E-3</v>
      </c>
      <c r="L1096" s="29">
        <v>0</v>
      </c>
      <c r="M1096" s="29">
        <v>9.2949999999999994E-3</v>
      </c>
      <c r="N1096" s="92">
        <v>10.25</v>
      </c>
      <c r="O1096" s="29">
        <v>0.48880785196105048</v>
      </c>
      <c r="P1096" s="29">
        <v>-8.8199999999999997E-3</v>
      </c>
      <c r="Q1096" s="29">
        <v>0</v>
      </c>
      <c r="R1096" s="29">
        <v>8.8199999999999997E-3</v>
      </c>
      <c r="S1096" s="29">
        <v>10.43</v>
      </c>
      <c r="T1096" s="35">
        <v>0.51496106255221086</v>
      </c>
      <c r="U1096" s="29">
        <v>-9.1850000000000005E-3</v>
      </c>
      <c r="V1096" s="29">
        <v>0</v>
      </c>
      <c r="W1096" s="29">
        <v>9.1850000000000005E-3</v>
      </c>
      <c r="X1096" s="92">
        <v>10.31</v>
      </c>
      <c r="Y1096" s="311" t="s">
        <v>3007</v>
      </c>
    </row>
    <row r="1097" spans="1:25" x14ac:dyDescent="0.25">
      <c r="A1097" s="104" t="s">
        <v>19</v>
      </c>
      <c r="B1097" s="325" t="s">
        <v>1059</v>
      </c>
      <c r="C1097" s="152" t="s">
        <v>20</v>
      </c>
      <c r="D1097" s="325">
        <v>0</v>
      </c>
      <c r="E1097" s="152" t="s">
        <v>1063</v>
      </c>
      <c r="F1097" s="325">
        <v>110</v>
      </c>
      <c r="G1097" s="152" t="s">
        <v>203</v>
      </c>
      <c r="H1097" s="325" t="s">
        <v>3007</v>
      </c>
      <c r="I1097" s="152" t="s">
        <v>3007</v>
      </c>
      <c r="J1097" s="105">
        <v>38.757931433239364</v>
      </c>
      <c r="K1097" s="40">
        <v>-7.44</v>
      </c>
      <c r="L1097" s="40">
        <v>2.5299999999999998</v>
      </c>
      <c r="M1097" s="40">
        <v>7.8584031456778805</v>
      </c>
      <c r="N1097" s="106">
        <v>117.2</v>
      </c>
      <c r="O1097" s="40">
        <v>36.331322525676832</v>
      </c>
      <c r="P1097" s="40">
        <v>-7.13</v>
      </c>
      <c r="Q1097" s="40">
        <v>0.71</v>
      </c>
      <c r="R1097" s="40">
        <v>7.1652634285139856</v>
      </c>
      <c r="S1097" s="40">
        <v>114</v>
      </c>
      <c r="T1097" s="105">
        <v>13.275546004714817</v>
      </c>
      <c r="U1097" s="40">
        <v>-2.5</v>
      </c>
      <c r="V1097" s="40">
        <v>-0.92</v>
      </c>
      <c r="W1097" s="40">
        <v>2.663906905280288</v>
      </c>
      <c r="X1097" s="106">
        <v>115.99</v>
      </c>
      <c r="Y1097" s="327" t="s">
        <v>3007</v>
      </c>
    </row>
    <row r="1098" spans="1:25" x14ac:dyDescent="0.25">
      <c r="A1098" s="46" t="s">
        <v>19</v>
      </c>
      <c r="B1098" s="141" t="s">
        <v>1059</v>
      </c>
      <c r="C1098" s="145" t="s">
        <v>20</v>
      </c>
      <c r="D1098" s="141">
        <v>0</v>
      </c>
      <c r="E1098" s="145" t="s">
        <v>960</v>
      </c>
      <c r="F1098" s="141">
        <v>110</v>
      </c>
      <c r="G1098" s="145" t="s">
        <v>31</v>
      </c>
      <c r="H1098" s="141">
        <v>2</v>
      </c>
      <c r="I1098" s="145" t="s">
        <v>59</v>
      </c>
      <c r="J1098" s="93">
        <v>1.6088604478378126</v>
      </c>
      <c r="K1098" s="31">
        <v>0.29571800000000004</v>
      </c>
      <c r="L1098" s="31">
        <v>0.13769999999999999</v>
      </c>
      <c r="M1098" s="31">
        <v>0.32620610896180352</v>
      </c>
      <c r="N1098" s="94">
        <v>117.2</v>
      </c>
      <c r="O1098" s="31">
        <v>2.259982072761602</v>
      </c>
      <c r="P1098" s="31">
        <v>0.40893200000000002</v>
      </c>
      <c r="Q1098" s="31">
        <v>0.17730000000000001</v>
      </c>
      <c r="R1098" s="31">
        <v>0.44571366439004317</v>
      </c>
      <c r="S1098" s="31">
        <v>114</v>
      </c>
      <c r="T1098" s="93">
        <v>2.1809571000096781</v>
      </c>
      <c r="U1098" s="31">
        <v>0.40220600000000001</v>
      </c>
      <c r="V1098" s="31">
        <v>0.17249999999999999</v>
      </c>
      <c r="W1098" s="31">
        <v>0.43763674027211197</v>
      </c>
      <c r="X1098" s="94">
        <v>115.99</v>
      </c>
      <c r="Y1098" s="312" t="s">
        <v>3007</v>
      </c>
    </row>
    <row r="1099" spans="1:25" x14ac:dyDescent="0.25">
      <c r="A1099" s="47" t="s">
        <v>19</v>
      </c>
      <c r="B1099" s="140" t="s">
        <v>1059</v>
      </c>
      <c r="C1099" s="149" t="s">
        <v>20</v>
      </c>
      <c r="D1099" s="140">
        <v>0</v>
      </c>
      <c r="E1099" s="144" t="s">
        <v>270</v>
      </c>
      <c r="F1099" s="296">
        <v>10</v>
      </c>
      <c r="G1099" s="144" t="s">
        <v>36</v>
      </c>
      <c r="H1099" s="140">
        <v>2</v>
      </c>
      <c r="I1099" s="144" t="s">
        <v>965</v>
      </c>
      <c r="J1099" s="35">
        <v>17.745378387123754</v>
      </c>
      <c r="K1099" s="29">
        <v>0.28260000000000002</v>
      </c>
      <c r="L1099" s="29">
        <v>0.13769999999999999</v>
      </c>
      <c r="M1099" s="29">
        <v>0.31436292720357467</v>
      </c>
      <c r="N1099" s="92">
        <v>10.24</v>
      </c>
      <c r="O1099" s="29">
        <v>24.540742087126926</v>
      </c>
      <c r="P1099" s="29">
        <v>0.4002</v>
      </c>
      <c r="Q1099" s="29">
        <v>0.17730000000000001</v>
      </c>
      <c r="R1099" s="29">
        <v>0.43771603808862203</v>
      </c>
      <c r="S1099" s="29">
        <v>10.31</v>
      </c>
      <c r="T1099" s="35">
        <v>24.062803993742097</v>
      </c>
      <c r="U1099" s="29">
        <v>0.39300000000000002</v>
      </c>
      <c r="V1099" s="29">
        <v>0.17249999999999999</v>
      </c>
      <c r="W1099" s="29">
        <v>0.42919139087358216</v>
      </c>
      <c r="X1099" s="92">
        <v>10.31</v>
      </c>
      <c r="Y1099" s="311" t="s">
        <v>3007</v>
      </c>
    </row>
    <row r="1100" spans="1:25" x14ac:dyDescent="0.25">
      <c r="A1100" s="47" t="s">
        <v>19</v>
      </c>
      <c r="B1100" s="140" t="s">
        <v>1059</v>
      </c>
      <c r="C1100" s="149" t="s">
        <v>20</v>
      </c>
      <c r="D1100" s="140">
        <v>0</v>
      </c>
      <c r="E1100" s="144" t="s">
        <v>1064</v>
      </c>
      <c r="F1100" s="296">
        <v>10</v>
      </c>
      <c r="G1100" s="144" t="s">
        <v>3007</v>
      </c>
      <c r="H1100" s="140">
        <v>2</v>
      </c>
      <c r="I1100" s="144" t="s">
        <v>963</v>
      </c>
      <c r="J1100" s="35">
        <v>9.5123813624650335</v>
      </c>
      <c r="K1100" s="29">
        <v>-0.1462</v>
      </c>
      <c r="L1100" s="29">
        <v>-8.3799999999999999E-2</v>
      </c>
      <c r="M1100" s="29">
        <v>0.16851373831234057</v>
      </c>
      <c r="N1100" s="92">
        <v>10.24</v>
      </c>
      <c r="O1100" s="29">
        <v>12.21648303367008</v>
      </c>
      <c r="P1100" s="29">
        <v>-0.19600000000000001</v>
      </c>
      <c r="Q1100" s="29">
        <v>-9.5200000000000007E-2</v>
      </c>
      <c r="R1100" s="29">
        <v>0.21789685633344968</v>
      </c>
      <c r="S1100" s="29">
        <v>10.31</v>
      </c>
      <c r="T1100" s="35">
        <v>11.9519367304318</v>
      </c>
      <c r="U1100" s="29">
        <v>-0.19240000000000002</v>
      </c>
      <c r="V1100" s="29">
        <v>-9.1799999999999993E-2</v>
      </c>
      <c r="W1100" s="29">
        <v>0.21317832910500073</v>
      </c>
      <c r="X1100" s="92">
        <v>10.31</v>
      </c>
      <c r="Y1100" s="311" t="s">
        <v>3007</v>
      </c>
    </row>
    <row r="1101" spans="1:25" x14ac:dyDescent="0.25">
      <c r="A1101" s="47" t="s">
        <v>19</v>
      </c>
      <c r="B1101" s="140" t="s">
        <v>1059</v>
      </c>
      <c r="C1101" s="149" t="s">
        <v>20</v>
      </c>
      <c r="D1101" s="140">
        <v>0</v>
      </c>
      <c r="E1101" s="144" t="s">
        <v>1065</v>
      </c>
      <c r="F1101" s="296">
        <v>10</v>
      </c>
      <c r="G1101" s="144" t="s">
        <v>3007</v>
      </c>
      <c r="H1101" s="140">
        <v>2</v>
      </c>
      <c r="I1101" s="144" t="s">
        <v>963</v>
      </c>
      <c r="J1101" s="35">
        <v>4.4469682077290766</v>
      </c>
      <c r="K1101" s="29">
        <v>-7.6599999999999988E-2</v>
      </c>
      <c r="L1101" s="29">
        <v>-1.84E-2</v>
      </c>
      <c r="M1101" s="29">
        <v>7.8778931193562135E-2</v>
      </c>
      <c r="N1101" s="92">
        <v>10.24</v>
      </c>
      <c r="O1101" s="29">
        <v>7.9505537791416199</v>
      </c>
      <c r="P1101" s="29">
        <v>-0.13300000000000001</v>
      </c>
      <c r="Q1101" s="29">
        <v>-4.9200000000000001E-2</v>
      </c>
      <c r="R1101" s="29">
        <v>0.14180846237090369</v>
      </c>
      <c r="S1101" s="29">
        <v>10.31</v>
      </c>
      <c r="T1101" s="35">
        <v>6.8010867768396288</v>
      </c>
      <c r="U1101" s="29">
        <v>-0.11320000000000001</v>
      </c>
      <c r="V1101" s="29">
        <v>-4.36E-2</v>
      </c>
      <c r="W1101" s="29">
        <v>0.12130622407774468</v>
      </c>
      <c r="X1101" s="92">
        <v>10.31</v>
      </c>
      <c r="Y1101" s="311" t="s">
        <v>3007</v>
      </c>
    </row>
    <row r="1102" spans="1:25" x14ac:dyDescent="0.25">
      <c r="A1102" s="47" t="s">
        <v>19</v>
      </c>
      <c r="B1102" s="140" t="s">
        <v>1059</v>
      </c>
      <c r="C1102" s="149" t="s">
        <v>20</v>
      </c>
      <c r="D1102" s="140">
        <v>0</v>
      </c>
      <c r="E1102" s="144" t="s">
        <v>1066</v>
      </c>
      <c r="F1102" s="296">
        <v>10</v>
      </c>
      <c r="G1102" s="144" t="s">
        <v>3007</v>
      </c>
      <c r="H1102" s="140">
        <v>2</v>
      </c>
      <c r="I1102" s="144" t="s">
        <v>963</v>
      </c>
      <c r="J1102" s="35">
        <v>3.7252720328107563</v>
      </c>
      <c r="K1102" s="29">
        <v>-5.6799999999999996E-2</v>
      </c>
      <c r="L1102" s="29">
        <v>-3.3600000000000005E-2</v>
      </c>
      <c r="M1102" s="29">
        <v>6.5993939115649103E-2</v>
      </c>
      <c r="N1102" s="92">
        <v>10.24</v>
      </c>
      <c r="O1102" s="29">
        <v>4.2159570320737139</v>
      </c>
      <c r="P1102" s="29">
        <v>-6.8599999999999994E-2</v>
      </c>
      <c r="Q1102" s="29">
        <v>-3.0800000000000001E-2</v>
      </c>
      <c r="R1102" s="29">
        <v>7.5197074411176387E-2</v>
      </c>
      <c r="S1102" s="29">
        <v>10.31</v>
      </c>
      <c r="T1102" s="35">
        <v>5.1244915898594723</v>
      </c>
      <c r="U1102" s="29">
        <v>-8.4599999999999995E-2</v>
      </c>
      <c r="V1102" s="29">
        <v>-3.4599999999999999E-2</v>
      </c>
      <c r="W1102" s="29">
        <v>9.1401969344210507E-2</v>
      </c>
      <c r="X1102" s="92">
        <v>10.31</v>
      </c>
      <c r="Y1102" s="311" t="s">
        <v>3007</v>
      </c>
    </row>
    <row r="1103" spans="1:25" ht="15.75" thickBot="1" x14ac:dyDescent="0.3">
      <c r="A1103" s="48" t="s">
        <v>19</v>
      </c>
      <c r="B1103" s="142" t="s">
        <v>1059</v>
      </c>
      <c r="C1103" s="320" t="s">
        <v>20</v>
      </c>
      <c r="D1103" s="142">
        <v>0</v>
      </c>
      <c r="E1103" s="148" t="s">
        <v>968</v>
      </c>
      <c r="F1103" s="305">
        <v>10</v>
      </c>
      <c r="G1103" s="148" t="s">
        <v>57</v>
      </c>
      <c r="H1103" s="142" t="s">
        <v>3007</v>
      </c>
      <c r="I1103" s="148" t="s">
        <v>58</v>
      </c>
      <c r="J1103" s="36">
        <v>0.74049403901734123</v>
      </c>
      <c r="K1103" s="33">
        <v>-1.3118000000000001E-2</v>
      </c>
      <c r="L1103" s="33">
        <v>0</v>
      </c>
      <c r="M1103" s="33">
        <v>1.3118000000000001E-2</v>
      </c>
      <c r="N1103" s="95">
        <v>10.24</v>
      </c>
      <c r="O1103" s="33">
        <v>0.48956341842198209</v>
      </c>
      <c r="P1103" s="33">
        <v>-8.7320000000000002E-3</v>
      </c>
      <c r="Q1103" s="33">
        <v>0</v>
      </c>
      <c r="R1103" s="33">
        <v>8.7320000000000002E-3</v>
      </c>
      <c r="S1103" s="33">
        <v>10.31</v>
      </c>
      <c r="T1103" s="36">
        <v>0.51613843678341353</v>
      </c>
      <c r="U1103" s="33">
        <v>-9.2059999999999989E-3</v>
      </c>
      <c r="V1103" s="33">
        <v>0</v>
      </c>
      <c r="W1103" s="33">
        <v>9.2059999999999989E-3</v>
      </c>
      <c r="X1103" s="95">
        <v>10.31</v>
      </c>
      <c r="Y1103" s="319" t="s">
        <v>3007</v>
      </c>
    </row>
    <row r="1104" spans="1:25" x14ac:dyDescent="0.25">
      <c r="A1104" s="41" t="s">
        <v>19</v>
      </c>
      <c r="B1104" s="138" t="s">
        <v>1067</v>
      </c>
      <c r="C1104" s="143" t="s">
        <v>22</v>
      </c>
      <c r="D1104" s="138">
        <v>0</v>
      </c>
      <c r="E1104" s="143" t="s">
        <v>960</v>
      </c>
      <c r="F1104" s="141">
        <v>35</v>
      </c>
      <c r="G1104" s="143" t="s">
        <v>31</v>
      </c>
      <c r="H1104" s="309">
        <v>1</v>
      </c>
      <c r="I1104" s="143" t="s">
        <v>30</v>
      </c>
      <c r="J1104" s="88">
        <v>2.3079505258274913</v>
      </c>
      <c r="K1104" s="25">
        <v>0.14707400000000001</v>
      </c>
      <c r="L1104" s="25">
        <v>7.254E-3</v>
      </c>
      <c r="M1104" s="25">
        <v>0.14725278262905594</v>
      </c>
      <c r="N1104" s="89">
        <v>36.880000000000003</v>
      </c>
      <c r="O1104" s="25">
        <v>2.457473286864913</v>
      </c>
      <c r="P1104" s="25">
        <v>0.15229399999999998</v>
      </c>
      <c r="Q1104" s="25">
        <v>4.8499999999999993E-3</v>
      </c>
      <c r="R1104" s="25">
        <v>0.15237120770014259</v>
      </c>
      <c r="S1104" s="25">
        <v>35.840000000000003</v>
      </c>
      <c r="T1104" s="88">
        <v>2.5448485564071932</v>
      </c>
      <c r="U1104" s="25">
        <v>0.16149999999999998</v>
      </c>
      <c r="V1104" s="25">
        <v>1.2345999999999999E-2</v>
      </c>
      <c r="W1104" s="25">
        <v>0.16197121261508168</v>
      </c>
      <c r="X1104" s="89">
        <v>36.79</v>
      </c>
      <c r="Y1104" s="310" t="s">
        <v>3007</v>
      </c>
    </row>
    <row r="1105" spans="1:25" x14ac:dyDescent="0.25">
      <c r="A1105" s="47" t="s">
        <v>19</v>
      </c>
      <c r="B1105" s="140" t="s">
        <v>1067</v>
      </c>
      <c r="C1105" s="149" t="s">
        <v>22</v>
      </c>
      <c r="D1105" s="140">
        <v>0</v>
      </c>
      <c r="E1105" s="144" t="s">
        <v>704</v>
      </c>
      <c r="F1105" s="296">
        <v>10</v>
      </c>
      <c r="G1105" s="144" t="s">
        <v>36</v>
      </c>
      <c r="H1105" s="297">
        <v>1</v>
      </c>
      <c r="I1105" s="144" t="s">
        <v>961</v>
      </c>
      <c r="J1105" s="35">
        <v>7.7978546543793996</v>
      </c>
      <c r="K1105" s="29">
        <v>0.1416</v>
      </c>
      <c r="L1105" s="29">
        <v>7.1999999999999998E-3</v>
      </c>
      <c r="M1105" s="29">
        <v>0.14178293268232253</v>
      </c>
      <c r="N1105" s="92">
        <v>10.51</v>
      </c>
      <c r="O1105" s="29">
        <v>8.0584251414301455</v>
      </c>
      <c r="P1105" s="29">
        <v>0.14699999999999999</v>
      </c>
      <c r="Q1105" s="29">
        <v>4.7999999999999996E-3</v>
      </c>
      <c r="R1105" s="29">
        <v>0.14707834646881232</v>
      </c>
      <c r="S1105" s="29">
        <v>10.55</v>
      </c>
      <c r="T1105" s="35">
        <v>8.8115462790324273</v>
      </c>
      <c r="U1105" s="29">
        <v>0.16019999999999998</v>
      </c>
      <c r="V1105" s="29">
        <v>1.23E-2</v>
      </c>
      <c r="W1105" s="29">
        <v>0.16067149716113308</v>
      </c>
      <c r="X1105" s="92">
        <v>10.54</v>
      </c>
      <c r="Y1105" s="311" t="s">
        <v>3007</v>
      </c>
    </row>
    <row r="1106" spans="1:25" x14ac:dyDescent="0.25">
      <c r="A1106" s="47" t="s">
        <v>19</v>
      </c>
      <c r="B1106" s="140" t="s">
        <v>1067</v>
      </c>
      <c r="C1106" s="149" t="s">
        <v>22</v>
      </c>
      <c r="D1106" s="140">
        <v>0</v>
      </c>
      <c r="E1106" s="144" t="s">
        <v>1068</v>
      </c>
      <c r="F1106" s="296">
        <v>10</v>
      </c>
      <c r="G1106" s="144" t="s">
        <v>3007</v>
      </c>
      <c r="H1106" s="297">
        <v>1</v>
      </c>
      <c r="I1106" s="144" t="s">
        <v>963</v>
      </c>
      <c r="J1106" s="35">
        <v>3.2699767242075053</v>
      </c>
      <c r="K1106" s="29">
        <v>-5.9299999999999999E-2</v>
      </c>
      <c r="L1106" s="29">
        <v>-4.3E-3</v>
      </c>
      <c r="M1106" s="29">
        <v>5.9455697792558111E-2</v>
      </c>
      <c r="N1106" s="92">
        <v>10.51</v>
      </c>
      <c r="O1106" s="29">
        <v>4.0304491561982569</v>
      </c>
      <c r="P1106" s="29">
        <v>-7.3300000000000004E-2</v>
      </c>
      <c r="Q1106" s="29">
        <v>-6.1999999999999998E-3</v>
      </c>
      <c r="R1106" s="29">
        <v>7.3561742774352484E-2</v>
      </c>
      <c r="S1106" s="29">
        <v>10.55</v>
      </c>
      <c r="T1106" s="35">
        <v>3.8619439042229491</v>
      </c>
      <c r="U1106" s="29">
        <v>-7.0099999999999996E-2</v>
      </c>
      <c r="V1106" s="29">
        <v>-6.7000000000000002E-3</v>
      </c>
      <c r="W1106" s="29">
        <v>7.0419457538382094E-2</v>
      </c>
      <c r="X1106" s="92">
        <v>10.54</v>
      </c>
      <c r="Y1106" s="311" t="s">
        <v>3007</v>
      </c>
    </row>
    <row r="1107" spans="1:25" x14ac:dyDescent="0.25">
      <c r="A1107" s="47" t="s">
        <v>19</v>
      </c>
      <c r="B1107" s="140" t="s">
        <v>1067</v>
      </c>
      <c r="C1107" s="149" t="s">
        <v>22</v>
      </c>
      <c r="D1107" s="140">
        <v>0</v>
      </c>
      <c r="E1107" s="144" t="s">
        <v>1069</v>
      </c>
      <c r="F1107" s="296">
        <v>10</v>
      </c>
      <c r="G1107" s="144" t="s">
        <v>3007</v>
      </c>
      <c r="H1107" s="297">
        <v>1</v>
      </c>
      <c r="I1107" s="144" t="s">
        <v>963</v>
      </c>
      <c r="J1107" s="35">
        <v>0.88244814440996266</v>
      </c>
      <c r="K1107" s="29">
        <v>-1.6E-2</v>
      </c>
      <c r="L1107" s="29">
        <v>-1.1999999999999999E-3</v>
      </c>
      <c r="M1107" s="29">
        <v>1.6044936896105262E-2</v>
      </c>
      <c r="N1107" s="92">
        <v>10.51</v>
      </c>
      <c r="O1107" s="29">
        <v>1.0906654475516706</v>
      </c>
      <c r="P1107" s="29">
        <v>-1.9899999999999998E-2</v>
      </c>
      <c r="Q1107" s="29">
        <v>-5.0000000000000001E-4</v>
      </c>
      <c r="R1107" s="29">
        <v>1.9906280415989318E-2</v>
      </c>
      <c r="S1107" s="29">
        <v>10.55</v>
      </c>
      <c r="T1107" s="35">
        <v>1.4087670567678452</v>
      </c>
      <c r="U1107" s="29">
        <v>-2.5499999999999998E-2</v>
      </c>
      <c r="V1107" s="29">
        <v>-3.0999999999999999E-3</v>
      </c>
      <c r="W1107" s="29">
        <v>2.568774026651624E-2</v>
      </c>
      <c r="X1107" s="92">
        <v>10.54</v>
      </c>
      <c r="Y1107" s="311" t="s">
        <v>3007</v>
      </c>
    </row>
    <row r="1108" spans="1:25" x14ac:dyDescent="0.25">
      <c r="A1108" s="47" t="s">
        <v>19</v>
      </c>
      <c r="B1108" s="140" t="s">
        <v>1067</v>
      </c>
      <c r="C1108" s="149" t="s">
        <v>22</v>
      </c>
      <c r="D1108" s="140">
        <v>0</v>
      </c>
      <c r="E1108" s="144" t="s">
        <v>1070</v>
      </c>
      <c r="F1108" s="296">
        <v>10</v>
      </c>
      <c r="G1108" s="144" t="s">
        <v>3007</v>
      </c>
      <c r="H1108" s="297">
        <v>1</v>
      </c>
      <c r="I1108" s="144" t="s">
        <v>963</v>
      </c>
      <c r="J1108" s="35">
        <v>3.5367997210395523</v>
      </c>
      <c r="K1108" s="29">
        <v>-6.3E-2</v>
      </c>
      <c r="L1108" s="29">
        <v>-1.29E-2</v>
      </c>
      <c r="M1108" s="29">
        <v>6.4307153567857447E-2</v>
      </c>
      <c r="N1108" s="92">
        <v>10.51</v>
      </c>
      <c r="O1108" s="29">
        <v>2.8492705489003796</v>
      </c>
      <c r="P1108" s="29">
        <v>-5.0599999999999999E-2</v>
      </c>
      <c r="Q1108" s="29">
        <v>-1.2E-2</v>
      </c>
      <c r="R1108" s="29">
        <v>5.2003461423255279E-2</v>
      </c>
      <c r="S1108" s="29">
        <v>10.55</v>
      </c>
      <c r="T1108" s="35">
        <v>3.4585654245653386</v>
      </c>
      <c r="U1108" s="29">
        <v>-6.0499999999999998E-2</v>
      </c>
      <c r="V1108" s="29">
        <v>-1.78E-2</v>
      </c>
      <c r="W1108" s="29">
        <v>6.3064173664609285E-2</v>
      </c>
      <c r="X1108" s="92">
        <v>10.54</v>
      </c>
      <c r="Y1108" s="311" t="s">
        <v>3007</v>
      </c>
    </row>
    <row r="1109" spans="1:25" x14ac:dyDescent="0.25">
      <c r="A1109" s="47" t="s">
        <v>19</v>
      </c>
      <c r="B1109" s="140" t="s">
        <v>1067</v>
      </c>
      <c r="C1109" s="149" t="s">
        <v>22</v>
      </c>
      <c r="D1109" s="140">
        <v>0</v>
      </c>
      <c r="E1109" s="144" t="s">
        <v>951</v>
      </c>
      <c r="F1109" s="296">
        <v>10</v>
      </c>
      <c r="G1109" s="144" t="s">
        <v>57</v>
      </c>
      <c r="H1109" s="140" t="s">
        <v>3007</v>
      </c>
      <c r="I1109" s="144" t="s">
        <v>58</v>
      </c>
      <c r="J1109" s="35">
        <v>0.30107667036286107</v>
      </c>
      <c r="K1109" s="29">
        <v>-5.4740000000000006E-3</v>
      </c>
      <c r="L1109" s="29">
        <v>-5.3999999999999998E-5</v>
      </c>
      <c r="M1109" s="29">
        <v>5.4742663435386483E-3</v>
      </c>
      <c r="N1109" s="92">
        <v>10.51</v>
      </c>
      <c r="O1109" s="29">
        <v>0.29007128789923525</v>
      </c>
      <c r="P1109" s="29">
        <v>-5.2939999999999992E-3</v>
      </c>
      <c r="Q1109" s="29">
        <v>-5.0000000000000002E-5</v>
      </c>
      <c r="R1109" s="29">
        <v>5.2942361110928917E-3</v>
      </c>
      <c r="S1109" s="29">
        <v>10.55</v>
      </c>
      <c r="T1109" s="35">
        <v>7.1339219245423982E-2</v>
      </c>
      <c r="U1109" s="29">
        <v>-1.2999999999999999E-3</v>
      </c>
      <c r="V1109" s="29">
        <v>-4.6E-5</v>
      </c>
      <c r="W1109" s="29">
        <v>1.3008135915649097E-3</v>
      </c>
      <c r="X1109" s="92">
        <v>10.54</v>
      </c>
      <c r="Y1109" s="311" t="s">
        <v>3007</v>
      </c>
    </row>
    <row r="1110" spans="1:25" x14ac:dyDescent="0.25">
      <c r="A1110" s="46" t="s">
        <v>19</v>
      </c>
      <c r="B1110" s="141" t="s">
        <v>1067</v>
      </c>
      <c r="C1110" s="145" t="s">
        <v>22</v>
      </c>
      <c r="D1110" s="141">
        <v>0</v>
      </c>
      <c r="E1110" s="145" t="s">
        <v>960</v>
      </c>
      <c r="F1110" s="141">
        <v>35</v>
      </c>
      <c r="G1110" s="145" t="s">
        <v>31</v>
      </c>
      <c r="H1110" s="141">
        <v>2</v>
      </c>
      <c r="I1110" s="145" t="s">
        <v>59</v>
      </c>
      <c r="J1110" s="93">
        <v>5.4986580881940101</v>
      </c>
      <c r="K1110" s="31">
        <v>0.32908799999999999</v>
      </c>
      <c r="L1110" s="31">
        <v>0.13767399999999999</v>
      </c>
      <c r="M1110" s="31">
        <v>0.35672544347158641</v>
      </c>
      <c r="N1110" s="94">
        <v>37.5</v>
      </c>
      <c r="O1110" s="31">
        <v>8.1370196217806132</v>
      </c>
      <c r="P1110" s="31">
        <v>0.470918</v>
      </c>
      <c r="Q1110" s="31">
        <v>0.20901600000000001</v>
      </c>
      <c r="R1110" s="31">
        <v>0.51521980841190496</v>
      </c>
      <c r="S1110" s="31">
        <v>36.6</v>
      </c>
      <c r="T1110" s="93">
        <v>7.7906233018539508</v>
      </c>
      <c r="U1110" s="31">
        <v>0.463536</v>
      </c>
      <c r="V1110" s="31">
        <v>0.19803999999999999</v>
      </c>
      <c r="W1110" s="31">
        <v>0.50406890887655431</v>
      </c>
      <c r="X1110" s="94">
        <v>37.4</v>
      </c>
      <c r="Y1110" s="312" t="s">
        <v>3007</v>
      </c>
    </row>
    <row r="1111" spans="1:25" x14ac:dyDescent="0.25">
      <c r="A1111" s="47" t="s">
        <v>19</v>
      </c>
      <c r="B1111" s="140" t="s">
        <v>1067</v>
      </c>
      <c r="C1111" s="149" t="s">
        <v>22</v>
      </c>
      <c r="D1111" s="140">
        <v>0</v>
      </c>
      <c r="E1111" s="144" t="s">
        <v>791</v>
      </c>
      <c r="F1111" s="296">
        <v>10</v>
      </c>
      <c r="G1111" s="144" t="s">
        <v>36</v>
      </c>
      <c r="H1111" s="140">
        <v>2</v>
      </c>
      <c r="I1111" s="144" t="s">
        <v>965</v>
      </c>
      <c r="J1111" s="35">
        <v>18.93002737288473</v>
      </c>
      <c r="K1111" s="29">
        <v>0.32069999999999999</v>
      </c>
      <c r="L1111" s="29">
        <v>0.1371</v>
      </c>
      <c r="M1111" s="29">
        <v>0.34877628933171473</v>
      </c>
      <c r="N1111" s="92">
        <v>10.65</v>
      </c>
      <c r="O1111" s="29">
        <v>27.422175368683238</v>
      </c>
      <c r="P1111" s="29">
        <v>0.4632</v>
      </c>
      <c r="Q1111" s="29">
        <v>0.20880000000000001</v>
      </c>
      <c r="R1111" s="29">
        <v>0.50808629188357368</v>
      </c>
      <c r="S1111" s="29">
        <v>10.71</v>
      </c>
      <c r="T1111" s="35">
        <v>26.377518159921301</v>
      </c>
      <c r="U1111" s="29">
        <v>0.4521</v>
      </c>
      <c r="V1111" s="29">
        <v>0.19619999999999999</v>
      </c>
      <c r="W1111" s="29">
        <v>0.49283754929996965</v>
      </c>
      <c r="X1111" s="92">
        <v>10.8</v>
      </c>
      <c r="Y1111" s="311" t="s">
        <v>3007</v>
      </c>
    </row>
    <row r="1112" spans="1:25" x14ac:dyDescent="0.25">
      <c r="A1112" s="47" t="s">
        <v>19</v>
      </c>
      <c r="B1112" s="140" t="s">
        <v>1067</v>
      </c>
      <c r="C1112" s="149" t="s">
        <v>22</v>
      </c>
      <c r="D1112" s="140">
        <v>0</v>
      </c>
      <c r="E1112" s="144" t="s">
        <v>1071</v>
      </c>
      <c r="F1112" s="296">
        <v>10</v>
      </c>
      <c r="G1112" s="144" t="s">
        <v>3007</v>
      </c>
      <c r="H1112" s="140">
        <v>2</v>
      </c>
      <c r="I1112" s="144" t="s">
        <v>963</v>
      </c>
      <c r="J1112" s="35">
        <v>9.1295843017638099</v>
      </c>
      <c r="K1112" s="29">
        <v>-0.15130000000000002</v>
      </c>
      <c r="L1112" s="29">
        <v>-7.3499999999999996E-2</v>
      </c>
      <c r="M1112" s="29">
        <v>0.16820802596784734</v>
      </c>
      <c r="N1112" s="92">
        <v>10.65</v>
      </c>
      <c r="O1112" s="29">
        <v>10.654483839513986</v>
      </c>
      <c r="P1112" s="29">
        <v>-0.18190000000000001</v>
      </c>
      <c r="Q1112" s="29">
        <v>-7.6700000000000004E-2</v>
      </c>
      <c r="R1112" s="29">
        <v>0.19740947292366698</v>
      </c>
      <c r="S1112" s="29">
        <v>10.71</v>
      </c>
      <c r="T1112" s="35">
        <v>12.691821433243655</v>
      </c>
      <c r="U1112" s="29">
        <v>-0.21580000000000002</v>
      </c>
      <c r="V1112" s="29">
        <v>-9.8299999999999998E-2</v>
      </c>
      <c r="W1112" s="29">
        <v>0.23713399165872448</v>
      </c>
      <c r="X1112" s="92">
        <v>10.8</v>
      </c>
      <c r="Y1112" s="311" t="s">
        <v>3007</v>
      </c>
    </row>
    <row r="1113" spans="1:25" x14ac:dyDescent="0.25">
      <c r="A1113" s="47" t="s">
        <v>19</v>
      </c>
      <c r="B1113" s="140" t="s">
        <v>1067</v>
      </c>
      <c r="C1113" s="149" t="s">
        <v>22</v>
      </c>
      <c r="D1113" s="140">
        <v>0</v>
      </c>
      <c r="E1113" s="144" t="s">
        <v>1072</v>
      </c>
      <c r="F1113" s="296">
        <v>10</v>
      </c>
      <c r="G1113" s="144" t="s">
        <v>3007</v>
      </c>
      <c r="H1113" s="140">
        <v>2</v>
      </c>
      <c r="I1113" s="144" t="s">
        <v>963</v>
      </c>
      <c r="J1113" s="35">
        <v>5.7804716787233454</v>
      </c>
      <c r="K1113" s="29">
        <v>-9.4299999999999995E-2</v>
      </c>
      <c r="L1113" s="29">
        <v>-4.9500000000000002E-2</v>
      </c>
      <c r="M1113" s="29">
        <v>0.10650230044463829</v>
      </c>
      <c r="N1113" s="92">
        <v>10.65</v>
      </c>
      <c r="O1113" s="29">
        <v>11.231894167479222</v>
      </c>
      <c r="P1113" s="29">
        <v>-0.1719</v>
      </c>
      <c r="Q1113" s="29">
        <v>-0.1173</v>
      </c>
      <c r="R1113" s="29">
        <v>0.20810790470330529</v>
      </c>
      <c r="S1113" s="29">
        <v>10.71</v>
      </c>
      <c r="T1113" s="35">
        <v>8.2949996437689713</v>
      </c>
      <c r="U1113" s="29">
        <v>-0.1331</v>
      </c>
      <c r="V1113" s="29">
        <v>-7.9400000000000012E-2</v>
      </c>
      <c r="W1113" s="29">
        <v>0.15498377334417948</v>
      </c>
      <c r="X1113" s="92">
        <v>10.8</v>
      </c>
      <c r="Y1113" s="311" t="s">
        <v>3007</v>
      </c>
    </row>
    <row r="1114" spans="1:25" x14ac:dyDescent="0.25">
      <c r="A1114" s="47" t="s">
        <v>19</v>
      </c>
      <c r="B1114" s="140" t="s">
        <v>1067</v>
      </c>
      <c r="C1114" s="149" t="s">
        <v>22</v>
      </c>
      <c r="D1114" s="140">
        <v>0</v>
      </c>
      <c r="E1114" s="144" t="s">
        <v>1073</v>
      </c>
      <c r="F1114" s="296">
        <v>10</v>
      </c>
      <c r="G1114" s="144" t="s">
        <v>3007</v>
      </c>
      <c r="H1114" s="140">
        <v>2</v>
      </c>
      <c r="I1114" s="144" t="s">
        <v>963</v>
      </c>
      <c r="J1114" s="35">
        <v>4.0654167525096705</v>
      </c>
      <c r="K1114" s="29">
        <v>-7.2099999999999997E-2</v>
      </c>
      <c r="L1114" s="29">
        <v>-2.0300000000000002E-2</v>
      </c>
      <c r="M1114" s="29">
        <v>7.4903270956614434E-2</v>
      </c>
      <c r="N1114" s="92">
        <v>10.65</v>
      </c>
      <c r="O1114" s="29">
        <v>5.7756860580794633</v>
      </c>
      <c r="P1114" s="29">
        <v>-0.1046</v>
      </c>
      <c r="Q1114" s="29">
        <v>-2.2600000000000002E-2</v>
      </c>
      <c r="R1114" s="29">
        <v>0.10701364398991374</v>
      </c>
      <c r="S1114" s="29">
        <v>10.71</v>
      </c>
      <c r="T1114" s="35">
        <v>5.4535596224719454</v>
      </c>
      <c r="U1114" s="29">
        <v>-9.8599999999999993E-2</v>
      </c>
      <c r="V1114" s="29">
        <v>-2.5700000000000001E-2</v>
      </c>
      <c r="W1114" s="29">
        <v>0.10189430798626584</v>
      </c>
      <c r="X1114" s="92">
        <v>10.8</v>
      </c>
      <c r="Y1114" s="311" t="s">
        <v>3007</v>
      </c>
    </row>
    <row r="1115" spans="1:25" ht="15.75" thickBot="1" x14ac:dyDescent="0.3">
      <c r="A1115" s="48" t="s">
        <v>19</v>
      </c>
      <c r="B1115" s="142" t="s">
        <v>1067</v>
      </c>
      <c r="C1115" s="320" t="s">
        <v>22</v>
      </c>
      <c r="D1115" s="142">
        <v>0</v>
      </c>
      <c r="E1115" s="148" t="s">
        <v>968</v>
      </c>
      <c r="F1115" s="296">
        <v>10</v>
      </c>
      <c r="G1115" s="148" t="s">
        <v>57</v>
      </c>
      <c r="H1115" s="142" t="s">
        <v>3007</v>
      </c>
      <c r="I1115" s="148" t="s">
        <v>58</v>
      </c>
      <c r="J1115" s="36">
        <v>0.45632808406181896</v>
      </c>
      <c r="K1115" s="33">
        <v>-8.3879999999999996E-3</v>
      </c>
      <c r="L1115" s="33">
        <v>-5.7399999999999997E-4</v>
      </c>
      <c r="M1115" s="33">
        <v>8.407616784796984E-3</v>
      </c>
      <c r="N1115" s="95">
        <v>10.65</v>
      </c>
      <c r="O1115" s="33">
        <v>0.4167150765630776</v>
      </c>
      <c r="P1115" s="33">
        <v>-7.718E-3</v>
      </c>
      <c r="Q1115" s="33">
        <v>-2.1599999999999999E-4</v>
      </c>
      <c r="R1115" s="33">
        <v>7.7210219530836717E-3</v>
      </c>
      <c r="S1115" s="33">
        <v>10.71</v>
      </c>
      <c r="T1115" s="36">
        <v>0.61994637133279962</v>
      </c>
      <c r="U1115" s="33">
        <v>-1.1436E-2</v>
      </c>
      <c r="V1115" s="33">
        <v>-1.8400000000000001E-3</v>
      </c>
      <c r="W1115" s="33">
        <v>1.1583078001982029E-2</v>
      </c>
      <c r="X1115" s="95">
        <v>10.8</v>
      </c>
      <c r="Y1115" s="319" t="s">
        <v>3007</v>
      </c>
    </row>
    <row r="1116" spans="1:25" x14ac:dyDescent="0.25">
      <c r="A1116" s="41" t="s">
        <v>19</v>
      </c>
      <c r="B1116" s="138" t="s">
        <v>1074</v>
      </c>
      <c r="C1116" s="143" t="s">
        <v>22</v>
      </c>
      <c r="D1116" s="138">
        <v>0</v>
      </c>
      <c r="E1116" s="143" t="s">
        <v>960</v>
      </c>
      <c r="F1116" s="138">
        <v>35</v>
      </c>
      <c r="G1116" s="143" t="s">
        <v>31</v>
      </c>
      <c r="H1116" s="309">
        <v>1</v>
      </c>
      <c r="I1116" s="143" t="s">
        <v>30</v>
      </c>
      <c r="J1116" s="88">
        <v>0.38736118719934426</v>
      </c>
      <c r="K1116" s="25">
        <v>2.3202E-2</v>
      </c>
      <c r="L1116" s="25">
        <v>8.7819999999999999E-3</v>
      </c>
      <c r="M1116" s="25">
        <v>2.4808392289707125E-2</v>
      </c>
      <c r="N1116" s="89">
        <v>37.020000000000003</v>
      </c>
      <c r="O1116" s="25">
        <v>0.54197117214102108</v>
      </c>
      <c r="P1116" s="25">
        <v>3.1781999999999998E-2</v>
      </c>
      <c r="Q1116" s="25">
        <v>1.12E-2</v>
      </c>
      <c r="R1116" s="25">
        <v>3.3697707993274553E-2</v>
      </c>
      <c r="S1116" s="25">
        <v>35.94</v>
      </c>
      <c r="T1116" s="88">
        <v>0.56955556333763135</v>
      </c>
      <c r="U1116" s="25">
        <v>3.4821999999999999E-2</v>
      </c>
      <c r="V1116" s="25">
        <v>1.039E-2</v>
      </c>
      <c r="W1116" s="25">
        <v>3.6339011874292892E-2</v>
      </c>
      <c r="X1116" s="89">
        <v>36.880000000000003</v>
      </c>
      <c r="Y1116" s="310" t="s">
        <v>3007</v>
      </c>
    </row>
    <row r="1117" spans="1:25" x14ac:dyDescent="0.25">
      <c r="A1117" s="47" t="s">
        <v>19</v>
      </c>
      <c r="B1117" s="140" t="s">
        <v>1074</v>
      </c>
      <c r="C1117" s="149" t="s">
        <v>22</v>
      </c>
      <c r="D1117" s="140">
        <v>0</v>
      </c>
      <c r="E1117" s="144" t="s">
        <v>704</v>
      </c>
      <c r="F1117" s="296">
        <v>10</v>
      </c>
      <c r="G1117" s="144" t="s">
        <v>36</v>
      </c>
      <c r="H1117" s="297">
        <v>1</v>
      </c>
      <c r="I1117" s="144" t="s">
        <v>961</v>
      </c>
      <c r="J1117" s="35">
        <v>1.2408561204456607</v>
      </c>
      <c r="K1117" s="29">
        <v>2.1600000000000001E-2</v>
      </c>
      <c r="L1117" s="29">
        <v>8.0000000000000002E-3</v>
      </c>
      <c r="M1117" s="29">
        <v>2.3033888078220752E-2</v>
      </c>
      <c r="N1117" s="92">
        <v>10.73</v>
      </c>
      <c r="O1117" s="29">
        <v>1.7655193827481133</v>
      </c>
      <c r="P1117" s="29">
        <v>3.0800000000000001E-2</v>
      </c>
      <c r="Q1117" s="29">
        <v>1.12E-2</v>
      </c>
      <c r="R1117" s="29">
        <v>3.2773159750014949E-2</v>
      </c>
      <c r="S1117" s="29">
        <v>10.73</v>
      </c>
      <c r="T1117" s="35">
        <v>1.861783050733913</v>
      </c>
      <c r="U1117" s="29">
        <v>3.32E-2</v>
      </c>
      <c r="V1117" s="29">
        <v>9.5999999999999992E-3</v>
      </c>
      <c r="W1117" s="29">
        <v>3.4560092592468554E-2</v>
      </c>
      <c r="X1117" s="92">
        <v>10.73</v>
      </c>
      <c r="Y1117" s="311" t="s">
        <v>3007</v>
      </c>
    </row>
    <row r="1118" spans="1:25" x14ac:dyDescent="0.25">
      <c r="A1118" s="47" t="s">
        <v>19</v>
      </c>
      <c r="B1118" s="140" t="s">
        <v>1074</v>
      </c>
      <c r="C1118" s="149" t="s">
        <v>22</v>
      </c>
      <c r="D1118" s="140">
        <v>0</v>
      </c>
      <c r="E1118" s="144" t="s">
        <v>1075</v>
      </c>
      <c r="F1118" s="296">
        <v>10</v>
      </c>
      <c r="G1118" s="144" t="s">
        <v>3007</v>
      </c>
      <c r="H1118" s="297">
        <v>1</v>
      </c>
      <c r="I1118" s="144" t="s">
        <v>963</v>
      </c>
      <c r="J1118" s="35">
        <v>1.1927872167325435</v>
      </c>
      <c r="K1118" s="29">
        <v>-1.9100000000000002E-2</v>
      </c>
      <c r="L1118" s="29">
        <v>-1.12E-2</v>
      </c>
      <c r="M1118" s="29">
        <v>2.2141589825484528E-2</v>
      </c>
      <c r="N1118" s="92">
        <v>10.73</v>
      </c>
      <c r="O1118" s="29">
        <v>1.6594333782708939</v>
      </c>
      <c r="P1118" s="29">
        <v>-2.6199999999999998E-2</v>
      </c>
      <c r="Q1118" s="29">
        <v>-1.6199999999999999E-2</v>
      </c>
      <c r="R1118" s="29">
        <v>3.0803895857504773E-2</v>
      </c>
      <c r="S1118" s="29">
        <v>10.73</v>
      </c>
      <c r="T1118" s="35">
        <v>1.6671801180966079</v>
      </c>
      <c r="U1118" s="29">
        <v>-2.7600000000000003E-2</v>
      </c>
      <c r="V1118" s="29">
        <v>-1.4E-2</v>
      </c>
      <c r="W1118" s="29">
        <v>3.0947697814215521E-2</v>
      </c>
      <c r="X1118" s="92">
        <v>10.73</v>
      </c>
      <c r="Y1118" s="311" t="s">
        <v>3007</v>
      </c>
    </row>
    <row r="1119" spans="1:25" x14ac:dyDescent="0.25">
      <c r="A1119" s="47" t="s">
        <v>19</v>
      </c>
      <c r="B1119" s="140" t="s">
        <v>1074</v>
      </c>
      <c r="C1119" s="149" t="s">
        <v>22</v>
      </c>
      <c r="D1119" s="140">
        <v>0</v>
      </c>
      <c r="E1119" s="144" t="s">
        <v>1076</v>
      </c>
      <c r="F1119" s="296">
        <v>10</v>
      </c>
      <c r="G1119" s="144" t="s">
        <v>3007</v>
      </c>
      <c r="H1119" s="297">
        <v>1</v>
      </c>
      <c r="I1119" s="144" t="s">
        <v>963</v>
      </c>
      <c r="J1119" s="35">
        <v>0.14567570027301727</v>
      </c>
      <c r="K1119" s="29">
        <v>-2.7000000000000001E-3</v>
      </c>
      <c r="L1119" s="29">
        <v>-1.4999999999999999E-4</v>
      </c>
      <c r="M1119" s="29">
        <v>2.7041634565979919E-3</v>
      </c>
      <c r="N1119" s="92">
        <v>10.73</v>
      </c>
      <c r="O1119" s="29">
        <v>0.2587065155807895</v>
      </c>
      <c r="P1119" s="29">
        <v>-4.7999999999999996E-3</v>
      </c>
      <c r="Q1119" s="29">
        <v>-1.4999999999999999E-4</v>
      </c>
      <c r="R1119" s="29">
        <v>4.8023431780746363E-3</v>
      </c>
      <c r="S1119" s="29">
        <v>10.73</v>
      </c>
      <c r="T1119" s="35">
        <v>0.31607572979881288</v>
      </c>
      <c r="U1119" s="29">
        <v>-5.8499999999999993E-3</v>
      </c>
      <c r="V1119" s="29">
        <v>-4.4999999999999999E-4</v>
      </c>
      <c r="W1119" s="29">
        <v>5.8672821646823829E-3</v>
      </c>
      <c r="X1119" s="92">
        <v>10.73</v>
      </c>
      <c r="Y1119" s="311" t="s">
        <v>3007</v>
      </c>
    </row>
    <row r="1120" spans="1:25" x14ac:dyDescent="0.25">
      <c r="A1120" s="47" t="s">
        <v>19</v>
      </c>
      <c r="B1120" s="140" t="s">
        <v>1074</v>
      </c>
      <c r="C1120" s="149" t="s">
        <v>22</v>
      </c>
      <c r="D1120" s="140">
        <v>0</v>
      </c>
      <c r="E1120" s="144" t="s">
        <v>951</v>
      </c>
      <c r="F1120" s="296">
        <v>10</v>
      </c>
      <c r="G1120" s="144" t="s">
        <v>57</v>
      </c>
      <c r="H1120" s="140" t="s">
        <v>3007</v>
      </c>
      <c r="I1120" s="144" t="s">
        <v>58</v>
      </c>
      <c r="J1120" s="35">
        <v>9.6034261639930271E-2</v>
      </c>
      <c r="K1120" s="29">
        <v>-1.6020000000000001E-3</v>
      </c>
      <c r="L1120" s="29">
        <v>-7.8200000000000003E-4</v>
      </c>
      <c r="M1120" s="29">
        <v>1.7826743953958616E-3</v>
      </c>
      <c r="N1120" s="92">
        <v>10.73</v>
      </c>
      <c r="O1120" s="29">
        <v>5.290121694347328E-2</v>
      </c>
      <c r="P1120" s="29">
        <v>-9.8200000000000002E-4</v>
      </c>
      <c r="Q1120" s="29">
        <v>0</v>
      </c>
      <c r="R1120" s="29">
        <v>9.8200000000000002E-4</v>
      </c>
      <c r="S1120" s="29">
        <v>10.73</v>
      </c>
      <c r="T1120" s="35">
        <v>9.719157141769115E-2</v>
      </c>
      <c r="U1120" s="29">
        <v>-1.6220000000000002E-3</v>
      </c>
      <c r="V1120" s="29">
        <v>-7.9000000000000001E-4</v>
      </c>
      <c r="W1120" s="29">
        <v>1.8041574210694588E-3</v>
      </c>
      <c r="X1120" s="92">
        <v>10.73</v>
      </c>
      <c r="Y1120" s="311" t="s">
        <v>3007</v>
      </c>
    </row>
    <row r="1121" spans="1:25" x14ac:dyDescent="0.25">
      <c r="A1121" s="46" t="s">
        <v>19</v>
      </c>
      <c r="B1121" s="141" t="s">
        <v>1074</v>
      </c>
      <c r="C1121" s="145" t="s">
        <v>22</v>
      </c>
      <c r="D1121" s="141">
        <v>0</v>
      </c>
      <c r="E1121" s="145" t="s">
        <v>960</v>
      </c>
      <c r="F1121" s="141">
        <v>35</v>
      </c>
      <c r="G1121" s="145" t="s">
        <v>31</v>
      </c>
      <c r="H1121" s="141">
        <v>2</v>
      </c>
      <c r="I1121" s="145" t="s">
        <v>59</v>
      </c>
      <c r="J1121" s="93">
        <v>0.67974342217371153</v>
      </c>
      <c r="K1121" s="31">
        <v>3.9992E-2</v>
      </c>
      <c r="L1121" s="31">
        <v>1.72E-2</v>
      </c>
      <c r="M1121" s="31">
        <v>4.3533895575746488E-2</v>
      </c>
      <c r="N1121" s="94">
        <v>37.020000000000003</v>
      </c>
      <c r="O1121" s="31">
        <v>1.1836701134351655</v>
      </c>
      <c r="P1121" s="31">
        <v>7.1557999999999997E-2</v>
      </c>
      <c r="Q1121" s="31">
        <v>1.72E-2</v>
      </c>
      <c r="R1121" s="31">
        <v>7.3596109706967533E-2</v>
      </c>
      <c r="S1121" s="31">
        <v>35.94</v>
      </c>
      <c r="T1121" s="93">
        <v>1.0756904242661467</v>
      </c>
      <c r="U1121" s="31">
        <v>6.5143999999999994E-2</v>
      </c>
      <c r="V1121" s="31">
        <v>2.1600000000000001E-2</v>
      </c>
      <c r="W1121" s="31">
        <v>6.8631630725198414E-2</v>
      </c>
      <c r="X1121" s="94">
        <v>36.880000000000003</v>
      </c>
      <c r="Y1121" s="312" t="s">
        <v>3007</v>
      </c>
    </row>
    <row r="1122" spans="1:25" x14ac:dyDescent="0.25">
      <c r="A1122" s="47" t="s">
        <v>19</v>
      </c>
      <c r="B1122" s="140" t="s">
        <v>1074</v>
      </c>
      <c r="C1122" s="149" t="s">
        <v>22</v>
      </c>
      <c r="D1122" s="140">
        <v>0</v>
      </c>
      <c r="E1122" s="144" t="s">
        <v>791</v>
      </c>
      <c r="F1122" s="296">
        <v>10</v>
      </c>
      <c r="G1122" s="144" t="s">
        <v>36</v>
      </c>
      <c r="H1122" s="140">
        <v>2</v>
      </c>
      <c r="I1122" s="144" t="s">
        <v>965</v>
      </c>
      <c r="J1122" s="35">
        <v>1.9373110286977508</v>
      </c>
      <c r="K1122" s="29">
        <v>3.1199999999999999E-2</v>
      </c>
      <c r="L1122" s="29">
        <v>1.72E-2</v>
      </c>
      <c r="M1122" s="29">
        <v>3.5626956086648773E-2</v>
      </c>
      <c r="N1122" s="92">
        <v>10.63</v>
      </c>
      <c r="O1122" s="29">
        <v>3.4359118002368012</v>
      </c>
      <c r="P1122" s="29">
        <v>6.08E-2</v>
      </c>
      <c r="Q1122" s="29">
        <v>1.72E-2</v>
      </c>
      <c r="R1122" s="29">
        <v>6.3186074415174751E-2</v>
      </c>
      <c r="S1122" s="29">
        <v>10.63</v>
      </c>
      <c r="T1122" s="35">
        <v>3.3451420054642069</v>
      </c>
      <c r="U1122" s="29">
        <v>5.7599999999999998E-2</v>
      </c>
      <c r="V1122" s="29">
        <v>2.1600000000000001E-2</v>
      </c>
      <c r="W1122" s="29">
        <v>6.1516826966286221E-2</v>
      </c>
      <c r="X1122" s="92">
        <v>10.63</v>
      </c>
      <c r="Y1122" s="311" t="s">
        <v>3007</v>
      </c>
    </row>
    <row r="1123" spans="1:25" x14ac:dyDescent="0.25">
      <c r="A1123" s="47" t="s">
        <v>19</v>
      </c>
      <c r="B1123" s="140" t="s">
        <v>1074</v>
      </c>
      <c r="C1123" s="149" t="s">
        <v>22</v>
      </c>
      <c r="D1123" s="140">
        <v>0</v>
      </c>
      <c r="E1123" s="144" t="s">
        <v>1077</v>
      </c>
      <c r="F1123" s="296">
        <v>10</v>
      </c>
      <c r="G1123" s="144" t="s">
        <v>3007</v>
      </c>
      <c r="H1123" s="140">
        <v>2</v>
      </c>
      <c r="I1123" s="144" t="s">
        <v>963</v>
      </c>
      <c r="J1123" s="35">
        <v>2.1618972828615552</v>
      </c>
      <c r="K1123" s="29">
        <v>-3.2250000000000001E-2</v>
      </c>
      <c r="L1123" s="29">
        <v>-2.325E-2</v>
      </c>
      <c r="M1123" s="29">
        <v>3.9757074842095716E-2</v>
      </c>
      <c r="N1123" s="92">
        <v>10.63</v>
      </c>
      <c r="O1123" s="29">
        <v>3.7170084176355438</v>
      </c>
      <c r="P1123" s="29">
        <v>-6.3600000000000004E-2</v>
      </c>
      <c r="Q1123" s="29">
        <v>-2.5049999999999999E-2</v>
      </c>
      <c r="R1123" s="29">
        <v>6.835541309947589E-2</v>
      </c>
      <c r="S1123" s="29">
        <v>10.63</v>
      </c>
      <c r="T1123" s="35">
        <v>3.5569920510295154</v>
      </c>
      <c r="U1123" s="29">
        <v>-5.8950000000000002E-2</v>
      </c>
      <c r="V1123" s="29">
        <v>-2.835E-2</v>
      </c>
      <c r="W1123" s="29">
        <v>6.5412728119227687E-2</v>
      </c>
      <c r="X1123" s="92">
        <v>10.63</v>
      </c>
      <c r="Y1123" s="311" t="s">
        <v>3007</v>
      </c>
    </row>
    <row r="1124" spans="1:25" ht="15.75" thickBot="1" x14ac:dyDescent="0.3">
      <c r="A1124" s="48" t="s">
        <v>19</v>
      </c>
      <c r="B1124" s="142" t="s">
        <v>1074</v>
      </c>
      <c r="C1124" s="320" t="s">
        <v>22</v>
      </c>
      <c r="D1124" s="142">
        <v>0</v>
      </c>
      <c r="E1124" s="148" t="s">
        <v>968</v>
      </c>
      <c r="F1124" s="305">
        <v>10</v>
      </c>
      <c r="G1124" s="148" t="s">
        <v>57</v>
      </c>
      <c r="H1124" s="142" t="s">
        <v>3007</v>
      </c>
      <c r="I1124" s="148" t="s">
        <v>58</v>
      </c>
      <c r="J1124" s="36">
        <v>0.47809891887398537</v>
      </c>
      <c r="K1124" s="33">
        <v>-8.7919999999999995E-3</v>
      </c>
      <c r="L1124" s="33">
        <v>-5.8E-5</v>
      </c>
      <c r="M1124" s="33">
        <v>8.7921913082007041E-3</v>
      </c>
      <c r="N1124" s="95">
        <v>10.63</v>
      </c>
      <c r="O1124" s="33">
        <v>-0.24</v>
      </c>
      <c r="P1124" s="33">
        <v>-1.0757999999999998E-2</v>
      </c>
      <c r="Q1124" s="33">
        <v>-2.3999999999999998E-4</v>
      </c>
      <c r="R1124" s="33">
        <v>1.076067674451751E-2</v>
      </c>
      <c r="S1124" s="33">
        <v>10.63</v>
      </c>
      <c r="T1124" s="36">
        <v>0.41028239161517732</v>
      </c>
      <c r="U1124" s="33">
        <v>-7.5439999999999995E-3</v>
      </c>
      <c r="V1124" s="33">
        <v>-1.26E-4</v>
      </c>
      <c r="W1124" s="33">
        <v>7.5450521535639498E-3</v>
      </c>
      <c r="X1124" s="95">
        <v>10.63</v>
      </c>
      <c r="Y1124" s="319" t="s">
        <v>3007</v>
      </c>
    </row>
    <row r="1125" spans="1:25" x14ac:dyDescent="0.25">
      <c r="A1125" s="41" t="s">
        <v>19</v>
      </c>
      <c r="B1125" s="138" t="s">
        <v>1078</v>
      </c>
      <c r="C1125" s="143" t="s">
        <v>22</v>
      </c>
      <c r="D1125" s="138">
        <v>0</v>
      </c>
      <c r="E1125" s="143" t="s">
        <v>960</v>
      </c>
      <c r="F1125" s="141">
        <v>35</v>
      </c>
      <c r="G1125" s="143" t="s">
        <v>31</v>
      </c>
      <c r="H1125" s="309">
        <v>1</v>
      </c>
      <c r="I1125" s="143" t="s">
        <v>30</v>
      </c>
      <c r="J1125" s="88">
        <v>1.663087806196639</v>
      </c>
      <c r="K1125" s="25">
        <v>9.147799999999999E-2</v>
      </c>
      <c r="L1125" s="25">
        <v>5.2679999999999998E-2</v>
      </c>
      <c r="M1125" s="25">
        <v>0.10556233648418359</v>
      </c>
      <c r="N1125" s="89">
        <v>36.69</v>
      </c>
      <c r="O1125" s="25">
        <v>1.1584380079934169</v>
      </c>
      <c r="P1125" s="25">
        <v>6.6613999999999993E-2</v>
      </c>
      <c r="Q1125" s="25">
        <v>2.5437999999999999E-2</v>
      </c>
      <c r="R1125" s="25">
        <v>7.1305798081221977E-2</v>
      </c>
      <c r="S1125" s="25">
        <v>35.58</v>
      </c>
      <c r="T1125" s="88">
        <v>2.0001038150917356</v>
      </c>
      <c r="U1125" s="25">
        <v>0.113478</v>
      </c>
      <c r="V1125" s="25">
        <v>4.9068000000000001E-2</v>
      </c>
      <c r="W1125" s="25">
        <v>0.12363221711188391</v>
      </c>
      <c r="X1125" s="89">
        <v>35.729999999999997</v>
      </c>
      <c r="Y1125" s="310" t="s">
        <v>3007</v>
      </c>
    </row>
    <row r="1126" spans="1:25" x14ac:dyDescent="0.25">
      <c r="A1126" s="47" t="s">
        <v>19</v>
      </c>
      <c r="B1126" s="140" t="s">
        <v>1078</v>
      </c>
      <c r="C1126" s="149" t="s">
        <v>22</v>
      </c>
      <c r="D1126" s="140">
        <v>0</v>
      </c>
      <c r="E1126" s="144" t="s">
        <v>704</v>
      </c>
      <c r="F1126" s="296">
        <v>10</v>
      </c>
      <c r="G1126" s="144" t="s">
        <v>36</v>
      </c>
      <c r="H1126" s="297">
        <v>1</v>
      </c>
      <c r="I1126" s="144" t="s">
        <v>961</v>
      </c>
      <c r="J1126" s="35">
        <v>5.3960609102848949</v>
      </c>
      <c r="K1126" s="29">
        <v>8.2599999999999993E-2</v>
      </c>
      <c r="L1126" s="29">
        <v>5.2600000000000001E-2</v>
      </c>
      <c r="M1126" s="29">
        <v>9.792609458157718E-2</v>
      </c>
      <c r="N1126" s="92">
        <v>10.49</v>
      </c>
      <c r="O1126" s="29">
        <v>3.5294578236190275</v>
      </c>
      <c r="P1126" s="29">
        <v>5.8799999999999998E-2</v>
      </c>
      <c r="Q1126" s="29">
        <v>2.5399999999999999E-2</v>
      </c>
      <c r="R1126" s="29">
        <v>6.4051541745691026E-2</v>
      </c>
      <c r="S1126" s="29">
        <v>10.49</v>
      </c>
      <c r="T1126" s="35">
        <v>6.3848651620165606</v>
      </c>
      <c r="U1126" s="29">
        <v>0.105</v>
      </c>
      <c r="V1126" s="29">
        <v>4.9000000000000002E-2</v>
      </c>
      <c r="W1126" s="29">
        <v>0.11587061750072794</v>
      </c>
      <c r="X1126" s="92">
        <v>10.49</v>
      </c>
      <c r="Y1126" s="311" t="s">
        <v>3007</v>
      </c>
    </row>
    <row r="1127" spans="1:25" x14ac:dyDescent="0.25">
      <c r="A1127" s="47" t="s">
        <v>19</v>
      </c>
      <c r="B1127" s="140" t="s">
        <v>1078</v>
      </c>
      <c r="C1127" s="149" t="s">
        <v>22</v>
      </c>
      <c r="D1127" s="140">
        <v>0</v>
      </c>
      <c r="E1127" s="144" t="s">
        <v>1079</v>
      </c>
      <c r="F1127" s="296">
        <v>10</v>
      </c>
      <c r="G1127" s="144" t="s">
        <v>3007</v>
      </c>
      <c r="H1127" s="297">
        <v>1</v>
      </c>
      <c r="I1127" s="144" t="s">
        <v>963</v>
      </c>
      <c r="J1127" s="35">
        <v>0.76410160509064395</v>
      </c>
      <c r="K1127" s="29">
        <v>-1.3349999999999999E-2</v>
      </c>
      <c r="L1127" s="29">
        <v>-3.7499999999999999E-3</v>
      </c>
      <c r="M1127" s="29">
        <v>1.3866686698703478E-2</v>
      </c>
      <c r="N1127" s="92">
        <v>10.49</v>
      </c>
      <c r="O1127" s="29">
        <v>0.7118423255771843</v>
      </c>
      <c r="P1127" s="29">
        <v>-1.26E-2</v>
      </c>
      <c r="Q1127" s="29">
        <v>-2.8500000000000001E-3</v>
      </c>
      <c r="R1127" s="29">
        <v>1.2918300971877069E-2</v>
      </c>
      <c r="S1127" s="29">
        <v>10.49</v>
      </c>
      <c r="T1127" s="35">
        <v>0.80837366161405466</v>
      </c>
      <c r="U1127" s="29">
        <v>-1.41E-2</v>
      </c>
      <c r="V1127" s="29">
        <v>-4.0499999999999998E-3</v>
      </c>
      <c r="W1127" s="29">
        <v>1.467012269887338E-2</v>
      </c>
      <c r="X1127" s="92">
        <v>10.49</v>
      </c>
      <c r="Y1127" s="311" t="s">
        <v>3007</v>
      </c>
    </row>
    <row r="1128" spans="1:25" x14ac:dyDescent="0.25">
      <c r="A1128" s="47" t="s">
        <v>19</v>
      </c>
      <c r="B1128" s="140" t="s">
        <v>1078</v>
      </c>
      <c r="C1128" s="149" t="s">
        <v>22</v>
      </c>
      <c r="D1128" s="140">
        <v>0</v>
      </c>
      <c r="E1128" s="144" t="s">
        <v>1080</v>
      </c>
      <c r="F1128" s="296">
        <v>10</v>
      </c>
      <c r="G1128" s="144" t="s">
        <v>3007</v>
      </c>
      <c r="H1128" s="297">
        <v>1</v>
      </c>
      <c r="I1128" s="144" t="s">
        <v>963</v>
      </c>
      <c r="J1128" s="35">
        <v>1.870417575990992</v>
      </c>
      <c r="K1128" s="29">
        <v>-2.4300000000000002E-2</v>
      </c>
      <c r="L1128" s="29">
        <v>-2.3699999999999999E-2</v>
      </c>
      <c r="M1128" s="29">
        <v>3.3943777043811726E-2</v>
      </c>
      <c r="N1128" s="92">
        <v>10.49</v>
      </c>
      <c r="O1128" s="29">
        <v>1.8260605483139869</v>
      </c>
      <c r="P1128" s="29">
        <v>-2.9700000000000001E-2</v>
      </c>
      <c r="Q1128" s="29">
        <v>-1.47E-2</v>
      </c>
      <c r="R1128" s="29">
        <v>3.3138799012637742E-2</v>
      </c>
      <c r="S1128" s="29">
        <v>10.49</v>
      </c>
      <c r="T1128" s="35">
        <v>2.4078673285482783</v>
      </c>
      <c r="U1128" s="29">
        <v>-3.8799999999999994E-2</v>
      </c>
      <c r="V1128" s="29">
        <v>-2.01E-2</v>
      </c>
      <c r="W1128" s="29">
        <v>4.3697253918295591E-2</v>
      </c>
      <c r="X1128" s="92">
        <v>10.49</v>
      </c>
      <c r="Y1128" s="311" t="s">
        <v>3007</v>
      </c>
    </row>
    <row r="1129" spans="1:25" x14ac:dyDescent="0.25">
      <c r="A1129" s="47" t="s">
        <v>19</v>
      </c>
      <c r="B1129" s="140" t="s">
        <v>1078</v>
      </c>
      <c r="C1129" s="149" t="s">
        <v>22</v>
      </c>
      <c r="D1129" s="140">
        <v>0</v>
      </c>
      <c r="E1129" s="144" t="s">
        <v>1081</v>
      </c>
      <c r="F1129" s="296">
        <v>10</v>
      </c>
      <c r="G1129" s="144" t="s">
        <v>3007</v>
      </c>
      <c r="H1129" s="297">
        <v>1</v>
      </c>
      <c r="I1129" s="144" t="s">
        <v>963</v>
      </c>
      <c r="J1129" s="35">
        <v>2.8379963688187293</v>
      </c>
      <c r="K1129" s="29">
        <v>-4.4400000000000002E-2</v>
      </c>
      <c r="L1129" s="29">
        <v>-2.6100000000000002E-2</v>
      </c>
      <c r="M1129" s="29">
        <v>5.1503106702411657E-2</v>
      </c>
      <c r="N1129" s="92">
        <v>10.49</v>
      </c>
      <c r="O1129" s="29">
        <v>0.99148231933326347</v>
      </c>
      <c r="P1129" s="29">
        <v>-1.575E-2</v>
      </c>
      <c r="Q1129" s="29">
        <v>-8.6999999999999994E-3</v>
      </c>
      <c r="R1129" s="29">
        <v>1.7993123686564267E-2</v>
      </c>
      <c r="S1129" s="29">
        <v>10.49</v>
      </c>
      <c r="T1129" s="35">
        <v>3.1865123171864043</v>
      </c>
      <c r="U1129" s="29">
        <v>-5.1450000000000003E-2</v>
      </c>
      <c r="V1129" s="29">
        <v>-2.64E-2</v>
      </c>
      <c r="W1129" s="29">
        <v>5.7827869578603711E-2</v>
      </c>
      <c r="X1129" s="92">
        <v>10.49</v>
      </c>
      <c r="Y1129" s="311" t="s">
        <v>3007</v>
      </c>
    </row>
    <row r="1130" spans="1:25" x14ac:dyDescent="0.25">
      <c r="A1130" s="47" t="s">
        <v>19</v>
      </c>
      <c r="B1130" s="140" t="s">
        <v>1078</v>
      </c>
      <c r="C1130" s="149" t="s">
        <v>22</v>
      </c>
      <c r="D1130" s="140">
        <v>0</v>
      </c>
      <c r="E1130" s="144" t="s">
        <v>951</v>
      </c>
      <c r="F1130" s="296">
        <v>10</v>
      </c>
      <c r="G1130" s="144" t="s">
        <v>57</v>
      </c>
      <c r="H1130" s="140" t="s">
        <v>3007</v>
      </c>
      <c r="I1130" s="144" t="s">
        <v>58</v>
      </c>
      <c r="J1130" s="35">
        <v>0.48922785996155593</v>
      </c>
      <c r="K1130" s="29">
        <v>-8.8780000000000005E-3</v>
      </c>
      <c r="L1130" s="29">
        <v>-8.0000000000000007E-5</v>
      </c>
      <c r="M1130" s="29">
        <v>8.8783604342243284E-3</v>
      </c>
      <c r="N1130" s="92">
        <v>10.49</v>
      </c>
      <c r="O1130" s="29">
        <v>0.43058307100697329</v>
      </c>
      <c r="P1130" s="29">
        <v>-7.8139999999999998E-3</v>
      </c>
      <c r="Q1130" s="29">
        <v>-3.8000000000000002E-5</v>
      </c>
      <c r="R1130" s="29">
        <v>7.8140923977132494E-3</v>
      </c>
      <c r="S1130" s="29">
        <v>10.49</v>
      </c>
      <c r="T1130" s="35">
        <v>0.46718166497357894</v>
      </c>
      <c r="U1130" s="29">
        <v>-8.4779999999999994E-3</v>
      </c>
      <c r="V1130" s="29">
        <v>-6.7999999999999999E-5</v>
      </c>
      <c r="W1130" s="29">
        <v>8.4782727014410184E-3</v>
      </c>
      <c r="X1130" s="92">
        <v>10.49</v>
      </c>
      <c r="Y1130" s="311" t="s">
        <v>3007</v>
      </c>
    </row>
    <row r="1131" spans="1:25" x14ac:dyDescent="0.25">
      <c r="A1131" s="46" t="s">
        <v>19</v>
      </c>
      <c r="B1131" s="141" t="s">
        <v>1078</v>
      </c>
      <c r="C1131" s="145" t="s">
        <v>22</v>
      </c>
      <c r="D1131" s="141">
        <v>0</v>
      </c>
      <c r="E1131" s="145" t="s">
        <v>960</v>
      </c>
      <c r="F1131" s="141">
        <v>35</v>
      </c>
      <c r="G1131" s="145" t="s">
        <v>31</v>
      </c>
      <c r="H1131" s="141">
        <v>2</v>
      </c>
      <c r="I1131" s="145" t="s">
        <v>59</v>
      </c>
      <c r="J1131" s="93">
        <v>1.000433738573925</v>
      </c>
      <c r="K1131" s="31">
        <v>4.9913999999999993E-2</v>
      </c>
      <c r="L1131" s="31">
        <v>3.9924000000000001E-2</v>
      </c>
      <c r="M1131" s="31">
        <v>6.3916611080375649E-2</v>
      </c>
      <c r="N1131" s="94">
        <v>36.93</v>
      </c>
      <c r="O1131" s="31">
        <v>1.4370912153473194</v>
      </c>
      <c r="P1131" s="31">
        <v>8.065399999999999E-2</v>
      </c>
      <c r="Q1131" s="31">
        <v>3.6327999999999999E-2</v>
      </c>
      <c r="R1131" s="31">
        <v>8.8457850414759676E-2</v>
      </c>
      <c r="S1131" s="31">
        <v>35.58</v>
      </c>
      <c r="T1131" s="93">
        <v>1.4476624022669182</v>
      </c>
      <c r="U1131" s="31">
        <v>7.5576000000000004E-2</v>
      </c>
      <c r="V1131" s="31">
        <v>5.253E-2</v>
      </c>
      <c r="W1131" s="31">
        <v>9.2038756380125E-2</v>
      </c>
      <c r="X1131" s="94">
        <v>36.75</v>
      </c>
      <c r="Y1131" s="312" t="s">
        <v>3007</v>
      </c>
    </row>
    <row r="1132" spans="1:25" x14ac:dyDescent="0.25">
      <c r="A1132" s="47" t="s">
        <v>19</v>
      </c>
      <c r="B1132" s="140" t="s">
        <v>1078</v>
      </c>
      <c r="C1132" s="149" t="s">
        <v>22</v>
      </c>
      <c r="D1132" s="140">
        <v>0</v>
      </c>
      <c r="E1132" s="144" t="s">
        <v>791</v>
      </c>
      <c r="F1132" s="296">
        <v>10</v>
      </c>
      <c r="G1132" s="144" t="s">
        <v>36</v>
      </c>
      <c r="H1132" s="140">
        <v>2</v>
      </c>
      <c r="I1132" s="144" t="s">
        <v>965</v>
      </c>
      <c r="J1132" s="35">
        <v>3.3383360127069488</v>
      </c>
      <c r="K1132" s="29">
        <v>4.6799999999999994E-2</v>
      </c>
      <c r="L1132" s="29">
        <v>0.04</v>
      </c>
      <c r="M1132" s="29">
        <v>6.1564925079139007E-2</v>
      </c>
      <c r="N1132" s="92">
        <v>10.66</v>
      </c>
      <c r="O1132" s="29">
        <v>4.6477572424768097</v>
      </c>
      <c r="P1132" s="29">
        <v>7.7599999999999988E-2</v>
      </c>
      <c r="Q1132" s="29">
        <v>3.6400000000000002E-2</v>
      </c>
      <c r="R1132" s="29">
        <v>8.5713009514308838E-2</v>
      </c>
      <c r="S1132" s="29">
        <v>10.66</v>
      </c>
      <c r="T1132" s="35">
        <v>4.8701456889497514</v>
      </c>
      <c r="U1132" s="29">
        <v>7.2800000000000004E-2</v>
      </c>
      <c r="V1132" s="29">
        <v>5.2600000000000001E-2</v>
      </c>
      <c r="W1132" s="29">
        <v>8.9814252766473535E-2</v>
      </c>
      <c r="X1132" s="92">
        <v>10.66</v>
      </c>
      <c r="Y1132" s="311" t="s">
        <v>3007</v>
      </c>
    </row>
    <row r="1133" spans="1:25" x14ac:dyDescent="0.25">
      <c r="A1133" s="47" t="s">
        <v>19</v>
      </c>
      <c r="B1133" s="140" t="s">
        <v>1078</v>
      </c>
      <c r="C1133" s="149" t="s">
        <v>22</v>
      </c>
      <c r="D1133" s="140">
        <v>0</v>
      </c>
      <c r="E1133" s="144" t="s">
        <v>1082</v>
      </c>
      <c r="F1133" s="296">
        <v>10</v>
      </c>
      <c r="G1133" s="144" t="s">
        <v>3007</v>
      </c>
      <c r="H1133" s="140">
        <v>2</v>
      </c>
      <c r="I1133" s="144" t="s">
        <v>963</v>
      </c>
      <c r="J1133" s="35">
        <v>3.3274053566923043</v>
      </c>
      <c r="K1133" s="29">
        <v>-4.6100000000000002E-2</v>
      </c>
      <c r="L1133" s="29">
        <v>-4.0500000000000001E-2</v>
      </c>
      <c r="M1133" s="29">
        <v>6.1363344107048141E-2</v>
      </c>
      <c r="N1133" s="92">
        <v>10.66</v>
      </c>
      <c r="O1133" s="29">
        <v>4.6392532384527998</v>
      </c>
      <c r="P1133" s="29">
        <v>-7.690000000000001E-2</v>
      </c>
      <c r="Q1133" s="29">
        <v>-3.7499999999999999E-2</v>
      </c>
      <c r="R1133" s="29">
        <v>8.5556180372898846E-2</v>
      </c>
      <c r="S1133" s="29">
        <v>10.66</v>
      </c>
      <c r="T1133" s="35">
        <v>4.8628863177584032</v>
      </c>
      <c r="U1133" s="29">
        <v>-7.1900000000000006E-2</v>
      </c>
      <c r="V1133" s="29">
        <v>-5.3600000000000002E-2</v>
      </c>
      <c r="W1133" s="29">
        <v>8.9680376894836919E-2</v>
      </c>
      <c r="X1133" s="92">
        <v>10.66</v>
      </c>
      <c r="Y1133" s="311" t="s">
        <v>3007</v>
      </c>
    </row>
    <row r="1134" spans="1:25" ht="15.75" thickBot="1" x14ac:dyDescent="0.3">
      <c r="A1134" s="48" t="s">
        <v>19</v>
      </c>
      <c r="B1134" s="142" t="s">
        <v>1078</v>
      </c>
      <c r="C1134" s="320" t="s">
        <v>22</v>
      </c>
      <c r="D1134" s="142">
        <v>0</v>
      </c>
      <c r="E1134" s="148" t="s">
        <v>968</v>
      </c>
      <c r="F1134" s="296">
        <v>10</v>
      </c>
      <c r="G1134" s="148" t="s">
        <v>57</v>
      </c>
      <c r="H1134" s="142" t="s">
        <v>3007</v>
      </c>
      <c r="I1134" s="148" t="s">
        <v>58</v>
      </c>
      <c r="J1134" s="36">
        <v>0.16890581648595826</v>
      </c>
      <c r="K1134" s="33">
        <v>-3.114E-3</v>
      </c>
      <c r="L1134" s="33">
        <v>-7.6000000000000004E-5</v>
      </c>
      <c r="M1134" s="33">
        <v>3.1149272864707451E-3</v>
      </c>
      <c r="N1134" s="95">
        <v>10.66</v>
      </c>
      <c r="O1134" s="33">
        <v>0.16564807150531263</v>
      </c>
      <c r="P1134" s="33">
        <v>-3.0539999999999999E-3</v>
      </c>
      <c r="Q1134" s="33">
        <v>-7.1999999999999988E-5</v>
      </c>
      <c r="R1134" s="33">
        <v>3.0548486050866745E-3</v>
      </c>
      <c r="S1134" s="33">
        <v>10.66</v>
      </c>
      <c r="T1134" s="36">
        <v>0.15057545492254384</v>
      </c>
      <c r="U1134" s="33">
        <v>-2.7759999999999998E-3</v>
      </c>
      <c r="V1134" s="33">
        <v>-7.0000000000000007E-5</v>
      </c>
      <c r="W1134" s="33">
        <v>2.7768824245905693E-3</v>
      </c>
      <c r="X1134" s="95">
        <v>10.66</v>
      </c>
      <c r="Y1134" s="319" t="s">
        <v>3007</v>
      </c>
    </row>
    <row r="1135" spans="1:25" x14ac:dyDescent="0.25">
      <c r="A1135" s="41" t="s">
        <v>19</v>
      </c>
      <c r="B1135" s="138" t="s">
        <v>1083</v>
      </c>
      <c r="C1135" s="143" t="s">
        <v>22</v>
      </c>
      <c r="D1135" s="138">
        <v>0</v>
      </c>
      <c r="E1135" s="143" t="s">
        <v>960</v>
      </c>
      <c r="F1135" s="138">
        <v>35</v>
      </c>
      <c r="G1135" s="143" t="s">
        <v>31</v>
      </c>
      <c r="H1135" s="309">
        <v>1</v>
      </c>
      <c r="I1135" s="143" t="s">
        <v>30</v>
      </c>
      <c r="J1135" s="88">
        <v>0.52249122265941617</v>
      </c>
      <c r="K1135" s="25">
        <v>3.1699999999999999E-2</v>
      </c>
      <c r="L1135" s="25">
        <v>7.928000000000001E-3</v>
      </c>
      <c r="M1135" s="25">
        <v>3.267633981950855E-2</v>
      </c>
      <c r="N1135" s="89">
        <v>36.15</v>
      </c>
      <c r="O1135" s="25">
        <v>0.64919773946162929</v>
      </c>
      <c r="P1135" s="25">
        <v>3.8281999999999997E-2</v>
      </c>
      <c r="Q1135" s="25">
        <v>8.0440000000000008E-3</v>
      </c>
      <c r="R1135" s="25">
        <v>3.9117994069225989E-2</v>
      </c>
      <c r="S1135" s="25">
        <v>34.83</v>
      </c>
      <c r="T1135" s="88">
        <v>0.97152737747048945</v>
      </c>
      <c r="U1135" s="25">
        <v>5.7432000000000004E-2</v>
      </c>
      <c r="V1135" s="25">
        <v>1.8881999999999999E-2</v>
      </c>
      <c r="W1135" s="25">
        <v>6.0456302797971366E-2</v>
      </c>
      <c r="X1135" s="89">
        <v>35.97</v>
      </c>
      <c r="Y1135" s="310" t="s">
        <v>3007</v>
      </c>
    </row>
    <row r="1136" spans="1:25" x14ac:dyDescent="0.25">
      <c r="A1136" s="47" t="s">
        <v>19</v>
      </c>
      <c r="B1136" s="140" t="s">
        <v>1083</v>
      </c>
      <c r="C1136" s="149" t="s">
        <v>22</v>
      </c>
      <c r="D1136" s="140">
        <v>0</v>
      </c>
      <c r="E1136" s="144" t="s">
        <v>704</v>
      </c>
      <c r="F1136" s="296">
        <v>10</v>
      </c>
      <c r="G1136" s="144" t="s">
        <v>36</v>
      </c>
      <c r="H1136" s="297">
        <v>1</v>
      </c>
      <c r="I1136" s="144" t="s">
        <v>961</v>
      </c>
      <c r="J1136" s="35">
        <v>1.4431110498189201</v>
      </c>
      <c r="K1136" s="29">
        <v>2.52E-2</v>
      </c>
      <c r="L1136" s="29">
        <v>7.4000000000000003E-3</v>
      </c>
      <c r="M1136" s="29">
        <v>2.6264043862284422E-2</v>
      </c>
      <c r="N1136" s="92">
        <v>10.52</v>
      </c>
      <c r="O1136" s="29">
        <v>1.8154698051521838</v>
      </c>
      <c r="P1136" s="29">
        <v>3.2799999999999996E-2</v>
      </c>
      <c r="Q1136" s="29">
        <v>7.6E-3</v>
      </c>
      <c r="R1136" s="29">
        <v>3.3668976818430341E-2</v>
      </c>
      <c r="S1136" s="29">
        <v>10.72</v>
      </c>
      <c r="T1136" s="35">
        <v>2.9900054036377832</v>
      </c>
      <c r="U1136" s="29">
        <v>5.2200000000000003E-2</v>
      </c>
      <c r="V1136" s="29">
        <v>1.84E-2</v>
      </c>
      <c r="W1136" s="29">
        <v>5.5347990026739007E-2</v>
      </c>
      <c r="X1136" s="92">
        <v>10.7</v>
      </c>
      <c r="Y1136" s="311" t="s">
        <v>3007</v>
      </c>
    </row>
    <row r="1137" spans="1:25" x14ac:dyDescent="0.25">
      <c r="A1137" s="47" t="s">
        <v>19</v>
      </c>
      <c r="B1137" s="140" t="s">
        <v>1083</v>
      </c>
      <c r="C1137" s="149" t="s">
        <v>22</v>
      </c>
      <c r="D1137" s="140">
        <v>0</v>
      </c>
      <c r="E1137" s="144" t="s">
        <v>1084</v>
      </c>
      <c r="F1137" s="296">
        <v>10</v>
      </c>
      <c r="G1137" s="144" t="s">
        <v>3007</v>
      </c>
      <c r="H1137" s="297">
        <v>1</v>
      </c>
      <c r="I1137" s="144" t="s">
        <v>963</v>
      </c>
      <c r="J1137" s="35">
        <v>0.34616145409789228</v>
      </c>
      <c r="K1137" s="29">
        <v>-6.3E-3</v>
      </c>
      <c r="L1137" s="29">
        <v>0</v>
      </c>
      <c r="M1137" s="29">
        <v>6.3E-3</v>
      </c>
      <c r="N1137" s="92">
        <v>10.52</v>
      </c>
      <c r="O1137" s="29">
        <v>0.3558795617289276</v>
      </c>
      <c r="P1137" s="29">
        <v>-6.6E-3</v>
      </c>
      <c r="Q1137" s="29">
        <v>0</v>
      </c>
      <c r="R1137" s="29">
        <v>6.6E-3</v>
      </c>
      <c r="S1137" s="29">
        <v>10.72</v>
      </c>
      <c r="T1137" s="35">
        <v>0.38370786790729322</v>
      </c>
      <c r="U1137" s="29">
        <v>-7.0999999999999995E-3</v>
      </c>
      <c r="V1137" s="29">
        <v>-2.0000000000000001E-4</v>
      </c>
      <c r="W1137" s="29">
        <v>7.1028163428319049E-3</v>
      </c>
      <c r="X1137" s="92">
        <v>10.7</v>
      </c>
      <c r="Y1137" s="311" t="s">
        <v>3007</v>
      </c>
    </row>
    <row r="1138" spans="1:25" x14ac:dyDescent="0.25">
      <c r="A1138" s="47" t="s">
        <v>19</v>
      </c>
      <c r="B1138" s="140" t="s">
        <v>1083</v>
      </c>
      <c r="C1138" s="149" t="s">
        <v>22</v>
      </c>
      <c r="D1138" s="140">
        <v>0</v>
      </c>
      <c r="E1138" s="144" t="s">
        <v>1085</v>
      </c>
      <c r="F1138" s="296">
        <v>10</v>
      </c>
      <c r="G1138" s="144" t="s">
        <v>3007</v>
      </c>
      <c r="H1138" s="297">
        <v>1</v>
      </c>
      <c r="I1138" s="144" t="s">
        <v>963</v>
      </c>
      <c r="J1138" s="35">
        <v>0.58856655490322629</v>
      </c>
      <c r="K1138" s="29">
        <v>-1.0699999999999999E-2</v>
      </c>
      <c r="L1138" s="29">
        <v>-5.0000000000000001E-4</v>
      </c>
      <c r="M1138" s="29">
        <v>1.0711675872616759E-2</v>
      </c>
      <c r="N1138" s="92">
        <v>10.52</v>
      </c>
      <c r="O1138" s="29">
        <v>0.85817667510709894</v>
      </c>
      <c r="P1138" s="29">
        <v>-1.5900000000000001E-2</v>
      </c>
      <c r="Q1138" s="29">
        <v>-6.9999999999999999E-4</v>
      </c>
      <c r="R1138" s="29">
        <v>1.5915401345866213E-2</v>
      </c>
      <c r="S1138" s="29">
        <v>10.72</v>
      </c>
      <c r="T1138" s="35">
        <v>1.4034270186026021</v>
      </c>
      <c r="U1138" s="29">
        <v>-2.53E-2</v>
      </c>
      <c r="V1138" s="29">
        <v>-5.9000000000000007E-3</v>
      </c>
      <c r="W1138" s="29">
        <v>2.5978837541352769E-2</v>
      </c>
      <c r="X1138" s="92">
        <v>10.7</v>
      </c>
      <c r="Y1138" s="311" t="s">
        <v>3007</v>
      </c>
    </row>
    <row r="1139" spans="1:25" x14ac:dyDescent="0.25">
      <c r="A1139" s="47" t="s">
        <v>19</v>
      </c>
      <c r="B1139" s="140" t="s">
        <v>1083</v>
      </c>
      <c r="C1139" s="149" t="s">
        <v>22</v>
      </c>
      <c r="D1139" s="140">
        <v>0</v>
      </c>
      <c r="E1139" s="144" t="s">
        <v>1086</v>
      </c>
      <c r="F1139" s="296">
        <v>10</v>
      </c>
      <c r="G1139" s="144" t="s">
        <v>3007</v>
      </c>
      <c r="H1139" s="297">
        <v>1</v>
      </c>
      <c r="I1139" s="144" t="s">
        <v>963</v>
      </c>
      <c r="J1139" s="35">
        <v>0.81455865229360902</v>
      </c>
      <c r="K1139" s="29">
        <v>-1.3599999999999999E-2</v>
      </c>
      <c r="L1139" s="29">
        <v>-5.9000000000000007E-3</v>
      </c>
      <c r="M1139" s="29">
        <v>1.4824641648282767E-2</v>
      </c>
      <c r="N1139" s="92">
        <v>10.52</v>
      </c>
      <c r="O1139" s="29">
        <v>0.97729752396211811</v>
      </c>
      <c r="P1139" s="29">
        <v>-1.6500000000000001E-2</v>
      </c>
      <c r="Q1139" s="29">
        <v>-7.4999999999999997E-3</v>
      </c>
      <c r="R1139" s="29">
        <v>1.8124568960391857E-2</v>
      </c>
      <c r="S1139" s="29">
        <v>10.72</v>
      </c>
      <c r="T1139" s="35">
        <v>1.3722528005921388</v>
      </c>
      <c r="U1139" s="29">
        <v>-2.4300000000000002E-2</v>
      </c>
      <c r="V1139" s="29">
        <v>-7.4000000000000003E-3</v>
      </c>
      <c r="W1139" s="29">
        <v>2.5401771591761081E-2</v>
      </c>
      <c r="X1139" s="92">
        <v>10.7</v>
      </c>
      <c r="Y1139" s="311" t="s">
        <v>3007</v>
      </c>
    </row>
    <row r="1140" spans="1:25" x14ac:dyDescent="0.25">
      <c r="A1140" s="47" t="s">
        <v>19</v>
      </c>
      <c r="B1140" s="140" t="s">
        <v>1083</v>
      </c>
      <c r="C1140" s="149" t="s">
        <v>22</v>
      </c>
      <c r="D1140" s="140">
        <v>0</v>
      </c>
      <c r="E1140" s="144" t="s">
        <v>951</v>
      </c>
      <c r="F1140" s="296">
        <v>10</v>
      </c>
      <c r="G1140" s="144" t="s">
        <v>57</v>
      </c>
      <c r="H1140" s="140" t="s">
        <v>3007</v>
      </c>
      <c r="I1140" s="144" t="s">
        <v>58</v>
      </c>
      <c r="J1140" s="35">
        <v>0.35832708760423376</v>
      </c>
      <c r="K1140" s="29">
        <v>-6.4999999999999997E-3</v>
      </c>
      <c r="L1140" s="29">
        <v>-5.2800000000000004E-4</v>
      </c>
      <c r="M1140" s="29">
        <v>6.5214096635620123E-3</v>
      </c>
      <c r="N1140" s="92">
        <v>10.52</v>
      </c>
      <c r="O1140" s="29">
        <v>0.29656365439089721</v>
      </c>
      <c r="P1140" s="29">
        <v>-5.4819999999999999E-3</v>
      </c>
      <c r="Q1140" s="29">
        <v>-4.44E-4</v>
      </c>
      <c r="R1140" s="29">
        <v>5.4999509088718233E-3</v>
      </c>
      <c r="S1140" s="29">
        <v>10.72</v>
      </c>
      <c r="T1140" s="35">
        <v>0.28383962551695591</v>
      </c>
      <c r="U1140" s="29">
        <v>-5.2320000000000005E-3</v>
      </c>
      <c r="V1140" s="29">
        <v>-4.8200000000000001E-4</v>
      </c>
      <c r="W1140" s="29">
        <v>5.2541553079443705E-3</v>
      </c>
      <c r="X1140" s="92">
        <v>10.7</v>
      </c>
      <c r="Y1140" s="311" t="s">
        <v>3007</v>
      </c>
    </row>
    <row r="1141" spans="1:25" x14ac:dyDescent="0.25">
      <c r="A1141" s="46" t="s">
        <v>19</v>
      </c>
      <c r="B1141" s="141" t="s">
        <v>1083</v>
      </c>
      <c r="C1141" s="145" t="s">
        <v>22</v>
      </c>
      <c r="D1141" s="141">
        <v>0</v>
      </c>
      <c r="E1141" s="145" t="s">
        <v>960</v>
      </c>
      <c r="F1141" s="141">
        <v>35</v>
      </c>
      <c r="G1141" s="145" t="s">
        <v>31</v>
      </c>
      <c r="H1141" s="141">
        <v>2</v>
      </c>
      <c r="I1141" s="145" t="s">
        <v>59</v>
      </c>
      <c r="J1141" s="93">
        <v>10.035503280016906</v>
      </c>
      <c r="K1141" s="31">
        <v>0.608962</v>
      </c>
      <c r="L1141" s="31">
        <v>0.15187600000000001</v>
      </c>
      <c r="M1141" s="31">
        <v>0.62761535738061736</v>
      </c>
      <c r="N1141" s="94">
        <v>36.15</v>
      </c>
      <c r="O1141" s="31">
        <v>12.110251962310407</v>
      </c>
      <c r="P1141" s="31">
        <v>0.71076000000000006</v>
      </c>
      <c r="Q1141" s="31">
        <v>0.16523599999999999</v>
      </c>
      <c r="R1141" s="31">
        <v>0.72971413121577966</v>
      </c>
      <c r="S1141" s="31">
        <v>34.83</v>
      </c>
      <c r="T1141" s="93">
        <v>12.475466579773679</v>
      </c>
      <c r="U1141" s="31">
        <v>0.75076200000000004</v>
      </c>
      <c r="V1141" s="31">
        <v>0.197576</v>
      </c>
      <c r="W1141" s="31">
        <v>0.77632458187281439</v>
      </c>
      <c r="X1141" s="94">
        <v>35.97</v>
      </c>
      <c r="Y1141" s="312" t="s">
        <v>3007</v>
      </c>
    </row>
    <row r="1142" spans="1:25" x14ac:dyDescent="0.25">
      <c r="A1142" s="47" t="s">
        <v>19</v>
      </c>
      <c r="B1142" s="140" t="s">
        <v>1083</v>
      </c>
      <c r="C1142" s="149" t="s">
        <v>22</v>
      </c>
      <c r="D1142" s="140">
        <v>0</v>
      </c>
      <c r="E1142" s="144" t="s">
        <v>791</v>
      </c>
      <c r="F1142" s="296">
        <v>10</v>
      </c>
      <c r="G1142" s="144" t="s">
        <v>36</v>
      </c>
      <c r="H1142" s="140">
        <v>2</v>
      </c>
      <c r="I1142" s="144" t="s">
        <v>965</v>
      </c>
      <c r="J1142" s="35">
        <v>33.767446795310576</v>
      </c>
      <c r="K1142" s="29">
        <v>0.6048</v>
      </c>
      <c r="L1142" s="29">
        <v>0.15080000000000002</v>
      </c>
      <c r="M1142" s="29">
        <v>0.62331667713931738</v>
      </c>
      <c r="N1142" s="92">
        <v>10.67</v>
      </c>
      <c r="O1142" s="29">
        <v>39.395890301117134</v>
      </c>
      <c r="P1142" s="29">
        <v>0.70820000000000005</v>
      </c>
      <c r="Q1142" s="29">
        <v>0.16519999999999999</v>
      </c>
      <c r="R1142" s="29">
        <v>0.72721267865735129</v>
      </c>
      <c r="S1142" s="29">
        <v>10.67</v>
      </c>
      <c r="T1142" s="35">
        <v>41.924506078421999</v>
      </c>
      <c r="U1142" s="29">
        <v>0.747</v>
      </c>
      <c r="V1142" s="29">
        <v>0.1966</v>
      </c>
      <c r="W1142" s="29">
        <v>0.77243806224188616</v>
      </c>
      <c r="X1142" s="92">
        <v>10.65</v>
      </c>
      <c r="Y1142" s="311" t="s">
        <v>3007</v>
      </c>
    </row>
    <row r="1143" spans="1:25" x14ac:dyDescent="0.25">
      <c r="A1143" s="47" t="s">
        <v>19</v>
      </c>
      <c r="B1143" s="140" t="s">
        <v>1083</v>
      </c>
      <c r="C1143" s="149" t="s">
        <v>22</v>
      </c>
      <c r="D1143" s="140">
        <v>0</v>
      </c>
      <c r="E1143" s="144" t="s">
        <v>1087</v>
      </c>
      <c r="F1143" s="296">
        <v>10</v>
      </c>
      <c r="G1143" s="144" t="s">
        <v>3007</v>
      </c>
      <c r="H1143" s="140">
        <v>2</v>
      </c>
      <c r="I1143" s="144" t="s">
        <v>963</v>
      </c>
      <c r="J1143" s="35">
        <v>6.1775499915471483</v>
      </c>
      <c r="K1143" s="29">
        <v>-0.10809999999999999</v>
      </c>
      <c r="L1143" s="29">
        <v>-3.6299999999999999E-2</v>
      </c>
      <c r="M1143" s="29">
        <v>0.11403201304896796</v>
      </c>
      <c r="N1143" s="92">
        <v>10.67</v>
      </c>
      <c r="O1143" s="29">
        <v>8.0970366402292751</v>
      </c>
      <c r="P1143" s="29">
        <v>-0.14349999999999999</v>
      </c>
      <c r="Q1143" s="29">
        <v>-4.1799999999999997E-2</v>
      </c>
      <c r="R1143" s="29">
        <v>0.14946400904565618</v>
      </c>
      <c r="S1143" s="29">
        <v>10.67</v>
      </c>
      <c r="T1143" s="35">
        <v>8.0217914513744741</v>
      </c>
      <c r="U1143" s="29">
        <v>-0.13689999999999999</v>
      </c>
      <c r="V1143" s="29">
        <v>-5.57E-2</v>
      </c>
      <c r="W1143" s="29">
        <v>0.14779749659584901</v>
      </c>
      <c r="X1143" s="92">
        <v>10.65</v>
      </c>
      <c r="Y1143" s="311" t="s">
        <v>3007</v>
      </c>
    </row>
    <row r="1144" spans="1:25" x14ac:dyDescent="0.25">
      <c r="A1144" s="47" t="s">
        <v>19</v>
      </c>
      <c r="B1144" s="140" t="s">
        <v>1083</v>
      </c>
      <c r="C1144" s="149" t="s">
        <v>22</v>
      </c>
      <c r="D1144" s="140">
        <v>0</v>
      </c>
      <c r="E1144" s="144" t="s">
        <v>1088</v>
      </c>
      <c r="F1144" s="296">
        <v>10</v>
      </c>
      <c r="G1144" s="144" t="s">
        <v>3007</v>
      </c>
      <c r="H1144" s="140">
        <v>2</v>
      </c>
      <c r="I1144" s="144" t="s">
        <v>963</v>
      </c>
      <c r="J1144" s="35">
        <v>29.1201870910478</v>
      </c>
      <c r="K1144" s="29">
        <v>-0.5232</v>
      </c>
      <c r="L1144" s="29">
        <v>-0.12329999999999999</v>
      </c>
      <c r="M1144" s="29">
        <v>0.53753244553236046</v>
      </c>
      <c r="N1144" s="92">
        <v>10.67</v>
      </c>
      <c r="O1144" s="29">
        <v>33.077934801954576</v>
      </c>
      <c r="P1144" s="29">
        <v>-0.59595000000000009</v>
      </c>
      <c r="Q1144" s="29">
        <v>-0.13290000000000002</v>
      </c>
      <c r="R1144" s="29">
        <v>0.61058890630275964</v>
      </c>
      <c r="S1144" s="29">
        <v>10.67</v>
      </c>
      <c r="T1144" s="35">
        <v>35.863048350566181</v>
      </c>
      <c r="U1144" s="29">
        <v>-0.6430499999999999</v>
      </c>
      <c r="V1144" s="29">
        <v>-0.15195</v>
      </c>
      <c r="W1144" s="29">
        <v>0.66075873433500665</v>
      </c>
      <c r="X1144" s="92">
        <v>10.65</v>
      </c>
      <c r="Y1144" s="311" t="s">
        <v>3007</v>
      </c>
    </row>
    <row r="1145" spans="1:25" ht="15.75" thickBot="1" x14ac:dyDescent="0.3">
      <c r="A1145" s="48" t="s">
        <v>19</v>
      </c>
      <c r="B1145" s="142" t="s">
        <v>1083</v>
      </c>
      <c r="C1145" s="320" t="s">
        <v>22</v>
      </c>
      <c r="D1145" s="142">
        <v>0</v>
      </c>
      <c r="E1145" s="148" t="s">
        <v>968</v>
      </c>
      <c r="F1145" s="305">
        <v>10</v>
      </c>
      <c r="G1145" s="148" t="s">
        <v>57</v>
      </c>
      <c r="H1145" s="142" t="s">
        <v>3007</v>
      </c>
      <c r="I1145" s="148" t="s">
        <v>58</v>
      </c>
      <c r="J1145" s="36">
        <v>0.23288455982419687</v>
      </c>
      <c r="K1145" s="33">
        <v>-4.1619999999999999E-3</v>
      </c>
      <c r="L1145" s="33">
        <v>-1.0760000000000001E-3</v>
      </c>
      <c r="M1145" s="33">
        <v>4.2988393782508322E-3</v>
      </c>
      <c r="N1145" s="95">
        <v>10.67</v>
      </c>
      <c r="O1145" s="33">
        <v>0.13869869671257665</v>
      </c>
      <c r="P1145" s="33">
        <v>-2.5600000000000002E-3</v>
      </c>
      <c r="Q1145" s="33">
        <v>-3.5999999999999994E-5</v>
      </c>
      <c r="R1145" s="33">
        <v>2.5602531124871231E-3</v>
      </c>
      <c r="S1145" s="33">
        <v>10.67</v>
      </c>
      <c r="T1145" s="36">
        <v>0.21094431064337474</v>
      </c>
      <c r="U1145" s="33">
        <v>-3.7620000000000002E-3</v>
      </c>
      <c r="V1145" s="33">
        <v>-9.7599999999999998E-4</v>
      </c>
      <c r="W1145" s="33">
        <v>3.886543451448858E-3</v>
      </c>
      <c r="X1145" s="95">
        <v>10.65</v>
      </c>
      <c r="Y1145" s="319" t="s">
        <v>3007</v>
      </c>
    </row>
    <row r="1146" spans="1:25" x14ac:dyDescent="0.25">
      <c r="A1146" s="41" t="s">
        <v>19</v>
      </c>
      <c r="B1146" s="138" t="s">
        <v>1089</v>
      </c>
      <c r="C1146" s="143" t="s">
        <v>22</v>
      </c>
      <c r="D1146" s="138">
        <v>0</v>
      </c>
      <c r="E1146" s="143" t="s">
        <v>960</v>
      </c>
      <c r="F1146" s="141">
        <v>35</v>
      </c>
      <c r="G1146" s="143" t="s">
        <v>31</v>
      </c>
      <c r="H1146" s="309">
        <v>1</v>
      </c>
      <c r="I1146" s="143" t="s">
        <v>30</v>
      </c>
      <c r="J1146" s="88">
        <v>2.8541304999623889</v>
      </c>
      <c r="K1146" s="25">
        <v>0.17341999999999999</v>
      </c>
      <c r="L1146" s="25">
        <v>6.0830000000000002E-2</v>
      </c>
      <c r="M1146" s="25">
        <v>0.18377917537087818</v>
      </c>
      <c r="N1146" s="89">
        <v>37.22</v>
      </c>
      <c r="O1146" s="25">
        <v>3.4768268776910443</v>
      </c>
      <c r="P1146" s="25">
        <v>0.20749199999999998</v>
      </c>
      <c r="Q1146" s="25">
        <v>6.6998000000000002E-2</v>
      </c>
      <c r="R1146" s="25">
        <v>0.21804050556719959</v>
      </c>
      <c r="S1146" s="25">
        <v>36.25</v>
      </c>
      <c r="T1146" s="88">
        <v>4.2275442127694758</v>
      </c>
      <c r="U1146" s="25">
        <v>0.25444</v>
      </c>
      <c r="V1146" s="25">
        <v>9.4673999999999994E-2</v>
      </c>
      <c r="W1146" s="25">
        <v>0.27148274323794502</v>
      </c>
      <c r="X1146" s="89">
        <v>37.119999999999997</v>
      </c>
      <c r="Y1146" s="310" t="s">
        <v>3007</v>
      </c>
    </row>
    <row r="1147" spans="1:25" x14ac:dyDescent="0.25">
      <c r="A1147" s="47" t="s">
        <v>19</v>
      </c>
      <c r="B1147" s="140" t="s">
        <v>1089</v>
      </c>
      <c r="C1147" s="149" t="s">
        <v>22</v>
      </c>
      <c r="D1147" s="140">
        <v>0</v>
      </c>
      <c r="E1147" s="144" t="s">
        <v>704</v>
      </c>
      <c r="F1147" s="296">
        <v>10</v>
      </c>
      <c r="G1147" s="144" t="s">
        <v>36</v>
      </c>
      <c r="H1147" s="297">
        <v>1</v>
      </c>
      <c r="I1147" s="144" t="s">
        <v>961</v>
      </c>
      <c r="J1147" s="35">
        <v>9.2610801790275037</v>
      </c>
      <c r="K1147" s="29">
        <v>0.16219999999999998</v>
      </c>
      <c r="L1147" s="29">
        <v>5.8400000000000001E-2</v>
      </c>
      <c r="M1147" s="29">
        <v>0.17239315531656119</v>
      </c>
      <c r="N1147" s="92">
        <v>10.76</v>
      </c>
      <c r="O1147" s="29">
        <v>11.058874242651353</v>
      </c>
      <c r="P1147" s="29">
        <v>0.19619999999999999</v>
      </c>
      <c r="Q1147" s="29">
        <v>6.4799999999999996E-2</v>
      </c>
      <c r="R1147" s="29">
        <v>0.20662400634969788</v>
      </c>
      <c r="S1147" s="29">
        <v>10.8</v>
      </c>
      <c r="T1147" s="35">
        <v>13.812387854992872</v>
      </c>
      <c r="U1147" s="29">
        <v>0.24259999999999998</v>
      </c>
      <c r="V1147" s="29">
        <v>9.2799999999999994E-2</v>
      </c>
      <c r="W1147" s="29">
        <v>0.25974333485192647</v>
      </c>
      <c r="X1147" s="92">
        <v>10.87</v>
      </c>
      <c r="Y1147" s="311" t="s">
        <v>3007</v>
      </c>
    </row>
    <row r="1148" spans="1:25" x14ac:dyDescent="0.25">
      <c r="A1148" s="47" t="s">
        <v>19</v>
      </c>
      <c r="B1148" s="140" t="s">
        <v>1089</v>
      </c>
      <c r="C1148" s="149" t="s">
        <v>22</v>
      </c>
      <c r="D1148" s="140">
        <v>0</v>
      </c>
      <c r="E1148" s="144" t="s">
        <v>1090</v>
      </c>
      <c r="F1148" s="296">
        <v>0</v>
      </c>
      <c r="G1148" s="144" t="s">
        <v>3007</v>
      </c>
      <c r="H1148" s="297">
        <v>1</v>
      </c>
      <c r="I1148" s="144" t="s">
        <v>963</v>
      </c>
      <c r="J1148" s="35">
        <v>7.633725932678745</v>
      </c>
      <c r="K1148" s="29">
        <v>-0.13319999999999999</v>
      </c>
      <c r="L1148" s="29">
        <v>-4.9500000000000002E-2</v>
      </c>
      <c r="M1148" s="29">
        <v>0.14210028149162829</v>
      </c>
      <c r="N1148" s="92">
        <v>10.76</v>
      </c>
      <c r="O1148" s="29">
        <v>9.6676779258987295</v>
      </c>
      <c r="P1148" s="29">
        <v>-0.1716</v>
      </c>
      <c r="Q1148" s="29">
        <v>-5.6399999999999999E-2</v>
      </c>
      <c r="R1148" s="29">
        <v>0.18063089436749186</v>
      </c>
      <c r="S1148" s="29">
        <v>10.8</v>
      </c>
      <c r="T1148" s="35">
        <v>11.745141381697049</v>
      </c>
      <c r="U1148" s="29">
        <v>-0.20760000000000001</v>
      </c>
      <c r="V1148" s="29">
        <v>-7.5400000000000009E-2</v>
      </c>
      <c r="W1148" s="29">
        <v>0.22086855819695117</v>
      </c>
      <c r="X1148" s="92">
        <v>10.87</v>
      </c>
      <c r="Y1148" s="311" t="s">
        <v>3007</v>
      </c>
    </row>
    <row r="1149" spans="1:25" x14ac:dyDescent="0.25">
      <c r="A1149" s="47" t="s">
        <v>19</v>
      </c>
      <c r="B1149" s="140" t="s">
        <v>1089</v>
      </c>
      <c r="C1149" s="149" t="s">
        <v>22</v>
      </c>
      <c r="D1149" s="140">
        <v>0</v>
      </c>
      <c r="E1149" s="144" t="s">
        <v>1091</v>
      </c>
      <c r="F1149" s="296">
        <v>10</v>
      </c>
      <c r="G1149" s="144" t="s">
        <v>3007</v>
      </c>
      <c r="H1149" s="297">
        <v>1</v>
      </c>
      <c r="I1149" s="144" t="s">
        <v>963</v>
      </c>
      <c r="J1149" s="35">
        <v>1.664067368369426</v>
      </c>
      <c r="K1149" s="29">
        <v>-2.9700000000000001E-2</v>
      </c>
      <c r="L1149" s="29">
        <v>-8.8000000000000005E-3</v>
      </c>
      <c r="M1149" s="29">
        <v>3.0976281248723193E-2</v>
      </c>
      <c r="N1149" s="92">
        <v>10.76</v>
      </c>
      <c r="O1149" s="29">
        <v>1.4217047926254756</v>
      </c>
      <c r="P1149" s="29">
        <v>-2.52E-2</v>
      </c>
      <c r="Q1149" s="29">
        <v>-8.4000000000000012E-3</v>
      </c>
      <c r="R1149" s="29">
        <v>2.6563132345414388E-2</v>
      </c>
      <c r="S1149" s="29">
        <v>10.8</v>
      </c>
      <c r="T1149" s="35">
        <v>2.1046632669725911</v>
      </c>
      <c r="U1149" s="29">
        <v>-3.5400000000000001E-2</v>
      </c>
      <c r="V1149" s="29">
        <v>-1.77E-2</v>
      </c>
      <c r="W1149" s="29">
        <v>3.9578403201746278E-2</v>
      </c>
      <c r="X1149" s="92">
        <v>10.87</v>
      </c>
      <c r="Y1149" s="311" t="s">
        <v>3007</v>
      </c>
    </row>
    <row r="1150" spans="1:25" x14ac:dyDescent="0.25">
      <c r="A1150" s="47" t="s">
        <v>19</v>
      </c>
      <c r="B1150" s="140" t="s">
        <v>1089</v>
      </c>
      <c r="C1150" s="149" t="s">
        <v>22</v>
      </c>
      <c r="D1150" s="140">
        <v>0</v>
      </c>
      <c r="E1150" s="144" t="s">
        <v>951</v>
      </c>
      <c r="F1150" s="296">
        <v>10</v>
      </c>
      <c r="G1150" s="144" t="s">
        <v>57</v>
      </c>
      <c r="H1150" s="140" t="s">
        <v>3007</v>
      </c>
      <c r="I1150" s="144" t="s">
        <v>58</v>
      </c>
      <c r="J1150" s="35">
        <v>0.61672036798275476</v>
      </c>
      <c r="K1150" s="29">
        <v>-1.1220000000000001E-2</v>
      </c>
      <c r="L1150" s="29">
        <v>-2.4300000000000003E-3</v>
      </c>
      <c r="M1150" s="29">
        <v>1.1480126305925384E-2</v>
      </c>
      <c r="N1150" s="92">
        <v>10.76</v>
      </c>
      <c r="O1150" s="29">
        <v>0.61571037887269831</v>
      </c>
      <c r="P1150" s="29">
        <v>-1.1292E-2</v>
      </c>
      <c r="Q1150" s="29">
        <v>-2.1979999999999999E-3</v>
      </c>
      <c r="R1150" s="29">
        <v>1.1503932718857496E-2</v>
      </c>
      <c r="S1150" s="29">
        <v>10.8</v>
      </c>
      <c r="T1150" s="35">
        <v>0.63745410585127338</v>
      </c>
      <c r="U1150" s="29">
        <v>-1.184E-2</v>
      </c>
      <c r="V1150" s="29">
        <v>-1.874E-3</v>
      </c>
      <c r="W1150" s="29">
        <v>1.1987388205943779E-2</v>
      </c>
      <c r="X1150" s="92">
        <v>10.87</v>
      </c>
      <c r="Y1150" s="311" t="s">
        <v>3007</v>
      </c>
    </row>
    <row r="1151" spans="1:25" x14ac:dyDescent="0.25">
      <c r="A1151" s="46" t="s">
        <v>19</v>
      </c>
      <c r="B1151" s="141" t="s">
        <v>1089</v>
      </c>
      <c r="C1151" s="145" t="s">
        <v>22</v>
      </c>
      <c r="D1151" s="141">
        <v>0</v>
      </c>
      <c r="E1151" s="145" t="s">
        <v>960</v>
      </c>
      <c r="F1151" s="141">
        <v>35</v>
      </c>
      <c r="G1151" s="145" t="s">
        <v>31</v>
      </c>
      <c r="H1151" s="141">
        <v>2</v>
      </c>
      <c r="I1151" s="145" t="s">
        <v>59</v>
      </c>
      <c r="J1151" s="93">
        <v>2.2676075788205972</v>
      </c>
      <c r="K1151" s="31">
        <v>0.14401800000000001</v>
      </c>
      <c r="L1151" s="31">
        <v>2.4052E-2</v>
      </c>
      <c r="M1151" s="31">
        <v>0.14601261256480552</v>
      </c>
      <c r="N1151" s="94">
        <v>37.22</v>
      </c>
      <c r="O1151" s="31">
        <v>2.8633069561089202</v>
      </c>
      <c r="P1151" s="31">
        <v>0.17480999999999999</v>
      </c>
      <c r="Q1151" s="31">
        <v>4.1050000000000003E-2</v>
      </c>
      <c r="R1151" s="31">
        <v>0.17956513748498065</v>
      </c>
      <c r="S1151" s="31">
        <v>36.25</v>
      </c>
      <c r="T1151" s="93">
        <v>2.9590969295937453</v>
      </c>
      <c r="U1151" s="31">
        <v>0.18420999999999998</v>
      </c>
      <c r="V1151" s="31">
        <v>4.6654000000000001E-2</v>
      </c>
      <c r="W1151" s="31">
        <v>0.19002610298587927</v>
      </c>
      <c r="X1151" s="94">
        <v>37.119999999999997</v>
      </c>
      <c r="Y1151" s="312" t="s">
        <v>3007</v>
      </c>
    </row>
    <row r="1152" spans="1:25" x14ac:dyDescent="0.25">
      <c r="A1152" s="47" t="s">
        <v>19</v>
      </c>
      <c r="B1152" s="140" t="s">
        <v>1089</v>
      </c>
      <c r="C1152" s="149" t="s">
        <v>22</v>
      </c>
      <c r="D1152" s="140">
        <v>0</v>
      </c>
      <c r="E1152" s="144" t="s">
        <v>791</v>
      </c>
      <c r="F1152" s="296">
        <v>10</v>
      </c>
      <c r="G1152" s="144" t="s">
        <v>36</v>
      </c>
      <c r="H1152" s="140">
        <v>2</v>
      </c>
      <c r="I1152" s="144" t="s">
        <v>965</v>
      </c>
      <c r="J1152" s="35">
        <v>7.4598060266754871</v>
      </c>
      <c r="K1152" s="29">
        <v>0.13900000000000001</v>
      </c>
      <c r="L1152" s="29">
        <v>2.4E-2</v>
      </c>
      <c r="M1152" s="29">
        <v>0.1410567261778041</v>
      </c>
      <c r="N1152" s="92">
        <v>10.93</v>
      </c>
      <c r="O1152" s="29">
        <v>9.2079858326462087</v>
      </c>
      <c r="P1152" s="29">
        <v>0.17019999999999999</v>
      </c>
      <c r="Q1152" s="29">
        <v>4.1000000000000002E-2</v>
      </c>
      <c r="R1152" s="29">
        <v>0.17506867224035258</v>
      </c>
      <c r="S1152" s="29">
        <v>10.99</v>
      </c>
      <c r="T1152" s="35">
        <v>9.6683705307050509</v>
      </c>
      <c r="U1152" s="29">
        <v>0.1792</v>
      </c>
      <c r="V1152" s="29">
        <v>4.6600000000000003E-2</v>
      </c>
      <c r="W1152" s="29">
        <v>0.18515993087058549</v>
      </c>
      <c r="X1152" s="92">
        <v>11.07</v>
      </c>
      <c r="Y1152" s="311" t="s">
        <v>3007</v>
      </c>
    </row>
    <row r="1153" spans="1:25" x14ac:dyDescent="0.25">
      <c r="A1153" s="47" t="s">
        <v>19</v>
      </c>
      <c r="B1153" s="140" t="s">
        <v>1089</v>
      </c>
      <c r="C1153" s="149" t="s">
        <v>22</v>
      </c>
      <c r="D1153" s="140">
        <v>0</v>
      </c>
      <c r="E1153" s="144" t="s">
        <v>1092</v>
      </c>
      <c r="F1153" s="296">
        <v>10</v>
      </c>
      <c r="G1153" s="144" t="s">
        <v>3007</v>
      </c>
      <c r="H1153" s="140">
        <v>2</v>
      </c>
      <c r="I1153" s="144" t="s">
        <v>963</v>
      </c>
      <c r="J1153" s="35">
        <v>7.496517951141084</v>
      </c>
      <c r="K1153" s="29">
        <v>-0.1396</v>
      </c>
      <c r="L1153" s="29">
        <v>-2.46E-2</v>
      </c>
      <c r="M1153" s="29">
        <v>0.14175090828633163</v>
      </c>
      <c r="N1153" s="92">
        <v>10.93</v>
      </c>
      <c r="O1153" s="29">
        <v>9.2141801816389801</v>
      </c>
      <c r="P1153" s="29">
        <v>-0.17019999999999999</v>
      </c>
      <c r="Q1153" s="29">
        <v>-4.1500000000000002E-2</v>
      </c>
      <c r="R1153" s="29">
        <v>0.17518644353944743</v>
      </c>
      <c r="S1153" s="29">
        <v>10.99</v>
      </c>
      <c r="T1153" s="35">
        <v>9.7297448204019634</v>
      </c>
      <c r="U1153" s="29">
        <v>-0.18009999999999998</v>
      </c>
      <c r="V1153" s="29">
        <v>-4.7799999999999995E-2</v>
      </c>
      <c r="W1153" s="29">
        <v>0.18633531603000003</v>
      </c>
      <c r="X1153" s="92">
        <v>11.07</v>
      </c>
      <c r="Y1153" s="311" t="s">
        <v>3007</v>
      </c>
    </row>
    <row r="1154" spans="1:25" ht="15.75" thickBot="1" x14ac:dyDescent="0.3">
      <c r="A1154" s="48" t="s">
        <v>19</v>
      </c>
      <c r="B1154" s="142" t="s">
        <v>1089</v>
      </c>
      <c r="C1154" s="320" t="s">
        <v>22</v>
      </c>
      <c r="D1154" s="142">
        <v>0</v>
      </c>
      <c r="E1154" s="148" t="s">
        <v>968</v>
      </c>
      <c r="F1154" s="296">
        <v>10</v>
      </c>
      <c r="G1154" s="148" t="s">
        <v>57</v>
      </c>
      <c r="H1154" s="142" t="s">
        <v>3007</v>
      </c>
      <c r="I1154" s="148" t="s">
        <v>58</v>
      </c>
      <c r="J1154" s="36">
        <v>0.26539192775989012</v>
      </c>
      <c r="K1154" s="33">
        <v>-5.0179999999999999E-3</v>
      </c>
      <c r="L1154" s="33">
        <v>-5.1999999999999997E-5</v>
      </c>
      <c r="M1154" s="33">
        <v>5.0182694228189861E-3</v>
      </c>
      <c r="N1154" s="95">
        <v>10.93</v>
      </c>
      <c r="O1154" s="33">
        <v>0.24248376830754639</v>
      </c>
      <c r="P1154" s="33">
        <v>-4.6100000000000004E-3</v>
      </c>
      <c r="Q1154" s="33">
        <v>-5.0000000000000002E-5</v>
      </c>
      <c r="R1154" s="33">
        <v>4.6102711417008871E-3</v>
      </c>
      <c r="S1154" s="33">
        <v>10.99</v>
      </c>
      <c r="T1154" s="36">
        <v>0.26161896755342101</v>
      </c>
      <c r="U1154" s="33">
        <v>-5.0099999999999997E-3</v>
      </c>
      <c r="V1154" s="33">
        <v>-5.3999999999999998E-5</v>
      </c>
      <c r="W1154" s="33">
        <v>5.0102910095123215E-3</v>
      </c>
      <c r="X1154" s="95">
        <v>11.07</v>
      </c>
      <c r="Y1154" s="319" t="s">
        <v>3007</v>
      </c>
    </row>
    <row r="1155" spans="1:25" x14ac:dyDescent="0.25">
      <c r="A1155" s="41" t="s">
        <v>19</v>
      </c>
      <c r="B1155" s="138" t="s">
        <v>1093</v>
      </c>
      <c r="C1155" s="143" t="s">
        <v>22</v>
      </c>
      <c r="D1155" s="138">
        <v>0</v>
      </c>
      <c r="E1155" s="143" t="s">
        <v>960</v>
      </c>
      <c r="F1155" s="138">
        <v>35</v>
      </c>
      <c r="G1155" s="143" t="s">
        <v>31</v>
      </c>
      <c r="H1155" s="309">
        <v>1</v>
      </c>
      <c r="I1155" s="143" t="s">
        <v>30</v>
      </c>
      <c r="J1155" s="88">
        <v>32.244003899550478</v>
      </c>
      <c r="K1155" s="25">
        <v>1.929662</v>
      </c>
      <c r="L1155" s="25">
        <v>0.74167000000000005</v>
      </c>
      <c r="M1155" s="25">
        <v>2.0672856172149991</v>
      </c>
      <c r="N1155" s="89">
        <v>37.06</v>
      </c>
      <c r="O1155" s="25">
        <v>38.552666556605068</v>
      </c>
      <c r="P1155" s="25">
        <v>2.2056499999999999</v>
      </c>
      <c r="Q1155" s="25">
        <v>0.95047400000000004</v>
      </c>
      <c r="R1155" s="25">
        <v>2.4017270342767927</v>
      </c>
      <c r="S1155" s="25">
        <v>36.01</v>
      </c>
      <c r="T1155" s="88">
        <v>36.07104079828467</v>
      </c>
      <c r="U1155" s="25">
        <v>2.1449780000000005</v>
      </c>
      <c r="V1155" s="25">
        <v>0.8544719999999999</v>
      </c>
      <c r="W1155" s="25">
        <v>2.3089073214982023</v>
      </c>
      <c r="X1155" s="89">
        <v>37</v>
      </c>
      <c r="Y1155" s="310" t="s">
        <v>3007</v>
      </c>
    </row>
    <row r="1156" spans="1:25" x14ac:dyDescent="0.25">
      <c r="A1156" s="47" t="s">
        <v>19</v>
      </c>
      <c r="B1156" s="140" t="s">
        <v>1093</v>
      </c>
      <c r="C1156" s="149" t="s">
        <v>22</v>
      </c>
      <c r="D1156" s="140">
        <v>0</v>
      </c>
      <c r="E1156" s="144" t="s">
        <v>704</v>
      </c>
      <c r="F1156" s="296">
        <v>10</v>
      </c>
      <c r="G1156" s="144" t="s">
        <v>36</v>
      </c>
      <c r="H1156" s="297">
        <v>1</v>
      </c>
      <c r="I1156" s="144" t="s">
        <v>961</v>
      </c>
      <c r="J1156" s="35">
        <v>114.78443004548076</v>
      </c>
      <c r="K1156" s="29">
        <v>1.9232</v>
      </c>
      <c r="L1156" s="29">
        <v>0.74160000000000004</v>
      </c>
      <c r="M1156" s="29">
        <v>2.0612299240987162</v>
      </c>
      <c r="N1156" s="92">
        <v>10.38</v>
      </c>
      <c r="O1156" s="29">
        <v>132.14135460533947</v>
      </c>
      <c r="P1156" s="29">
        <v>2.1991999999999998</v>
      </c>
      <c r="Q1156" s="29">
        <v>0.95040000000000002</v>
      </c>
      <c r="R1156" s="29">
        <v>2.395775615536647</v>
      </c>
      <c r="S1156" s="29">
        <v>10.48</v>
      </c>
      <c r="T1156" s="35">
        <v>126.76966265740758</v>
      </c>
      <c r="U1156" s="29">
        <v>2.1384000000000003</v>
      </c>
      <c r="V1156" s="29">
        <v>0.85439999999999994</v>
      </c>
      <c r="W1156" s="29">
        <v>2.3027709221718085</v>
      </c>
      <c r="X1156" s="92">
        <v>10.5</v>
      </c>
      <c r="Y1156" s="311" t="s">
        <v>3007</v>
      </c>
    </row>
    <row r="1157" spans="1:25" x14ac:dyDescent="0.25">
      <c r="A1157" s="47" t="s">
        <v>19</v>
      </c>
      <c r="B1157" s="140" t="s">
        <v>1093</v>
      </c>
      <c r="C1157" s="149" t="s">
        <v>22</v>
      </c>
      <c r="D1157" s="140">
        <v>0</v>
      </c>
      <c r="E1157" s="144" t="s">
        <v>1094</v>
      </c>
      <c r="F1157" s="296">
        <v>10</v>
      </c>
      <c r="G1157" s="144" t="s">
        <v>3007</v>
      </c>
      <c r="H1157" s="297">
        <v>1</v>
      </c>
      <c r="I1157" s="144" t="s">
        <v>963</v>
      </c>
      <c r="J1157" s="35">
        <v>72.157952463202335</v>
      </c>
      <c r="K1157" s="29">
        <v>-1.1930999999999998</v>
      </c>
      <c r="L1157" s="29">
        <v>-0.50549999999999995</v>
      </c>
      <c r="M1157" s="29">
        <v>1.2957692155627096</v>
      </c>
      <c r="N1157" s="92">
        <v>10.38</v>
      </c>
      <c r="O1157" s="29">
        <v>81.730466512701497</v>
      </c>
      <c r="P1157" s="29">
        <v>-1.3329000000000002</v>
      </c>
      <c r="Q1157" s="29">
        <v>-0.64739999999999998</v>
      </c>
      <c r="R1157" s="29">
        <v>1.4818060500618833</v>
      </c>
      <c r="S1157" s="29">
        <v>10.48</v>
      </c>
      <c r="T1157" s="35">
        <v>77.229051897382305</v>
      </c>
      <c r="U1157" s="29">
        <v>-1.2887999999999999</v>
      </c>
      <c r="V1157" s="29">
        <v>-0.55410000000000004</v>
      </c>
      <c r="W1157" s="29">
        <v>1.4028657277159493</v>
      </c>
      <c r="X1157" s="92">
        <v>10.5</v>
      </c>
      <c r="Y1157" s="311" t="s">
        <v>3007</v>
      </c>
    </row>
    <row r="1158" spans="1:25" x14ac:dyDescent="0.25">
      <c r="A1158" s="47" t="s">
        <v>19</v>
      </c>
      <c r="B1158" s="140" t="s">
        <v>1093</v>
      </c>
      <c r="C1158" s="149" t="s">
        <v>22</v>
      </c>
      <c r="D1158" s="140">
        <v>0</v>
      </c>
      <c r="E1158" s="144" t="s">
        <v>1095</v>
      </c>
      <c r="F1158" s="296">
        <v>10</v>
      </c>
      <c r="G1158" s="144" t="s">
        <v>3007</v>
      </c>
      <c r="H1158" s="297">
        <v>1</v>
      </c>
      <c r="I1158" s="144" t="s">
        <v>963</v>
      </c>
      <c r="J1158" s="35">
        <v>29.471327669589652</v>
      </c>
      <c r="K1158" s="29">
        <v>-0.51439999999999997</v>
      </c>
      <c r="L1158" s="29">
        <v>-0.12440000000000001</v>
      </c>
      <c r="M1158" s="29">
        <v>0.52922841949388921</v>
      </c>
      <c r="N1158" s="92">
        <v>10.38</v>
      </c>
      <c r="O1158" s="29">
        <v>33.960178529409859</v>
      </c>
      <c r="P1158" s="29">
        <v>-0.59520000000000006</v>
      </c>
      <c r="Q1158" s="29">
        <v>-0.15759999999999999</v>
      </c>
      <c r="R1158" s="29">
        <v>0.6157116208096125</v>
      </c>
      <c r="S1158" s="29">
        <v>10.48</v>
      </c>
      <c r="T1158" s="35">
        <v>33.989671554418436</v>
      </c>
      <c r="U1158" s="29">
        <v>-0.5948</v>
      </c>
      <c r="V1158" s="29">
        <v>-0.1656</v>
      </c>
      <c r="W1158" s="29">
        <v>0.61742238378601078</v>
      </c>
      <c r="X1158" s="92">
        <v>10.5</v>
      </c>
      <c r="Y1158" s="311" t="s">
        <v>3007</v>
      </c>
    </row>
    <row r="1159" spans="1:25" x14ac:dyDescent="0.25">
      <c r="A1159" s="47" t="s">
        <v>19</v>
      </c>
      <c r="B1159" s="140" t="s">
        <v>1093</v>
      </c>
      <c r="C1159" s="149" t="s">
        <v>22</v>
      </c>
      <c r="D1159" s="140">
        <v>0</v>
      </c>
      <c r="E1159" s="144" t="s">
        <v>1096</v>
      </c>
      <c r="F1159" s="296">
        <v>10</v>
      </c>
      <c r="G1159" s="144" t="s">
        <v>3007</v>
      </c>
      <c r="H1159" s="297">
        <v>1</v>
      </c>
      <c r="I1159" s="144" t="s">
        <v>963</v>
      </c>
      <c r="J1159" s="35">
        <v>0</v>
      </c>
      <c r="K1159" s="29">
        <v>0</v>
      </c>
      <c r="L1159" s="29">
        <v>0</v>
      </c>
      <c r="M1159" s="29">
        <v>0</v>
      </c>
      <c r="N1159" s="92">
        <v>10.38</v>
      </c>
      <c r="O1159" s="29">
        <v>0</v>
      </c>
      <c r="P1159" s="29">
        <v>0</v>
      </c>
      <c r="Q1159" s="29">
        <v>0</v>
      </c>
      <c r="R1159" s="29">
        <v>0</v>
      </c>
      <c r="S1159" s="29">
        <v>10.48</v>
      </c>
      <c r="T1159" s="35">
        <v>0</v>
      </c>
      <c r="U1159" s="29">
        <v>0</v>
      </c>
      <c r="V1159" s="29">
        <v>0</v>
      </c>
      <c r="W1159" s="29">
        <v>0</v>
      </c>
      <c r="X1159" s="92">
        <v>10.5</v>
      </c>
      <c r="Y1159" s="311" t="s">
        <v>3007</v>
      </c>
    </row>
    <row r="1160" spans="1:25" x14ac:dyDescent="0.25">
      <c r="A1160" s="47" t="s">
        <v>19</v>
      </c>
      <c r="B1160" s="140" t="s">
        <v>1093</v>
      </c>
      <c r="C1160" s="149" t="s">
        <v>22</v>
      </c>
      <c r="D1160" s="140">
        <v>0</v>
      </c>
      <c r="E1160" s="144" t="s">
        <v>1097</v>
      </c>
      <c r="F1160" s="296">
        <v>10</v>
      </c>
      <c r="G1160" s="144" t="s">
        <v>3007</v>
      </c>
      <c r="H1160" s="297">
        <v>1</v>
      </c>
      <c r="I1160" s="144" t="s">
        <v>963</v>
      </c>
      <c r="J1160" s="35">
        <v>0.71670288764280665</v>
      </c>
      <c r="K1160" s="29">
        <v>-1.0800000000000001E-2</v>
      </c>
      <c r="L1160" s="29">
        <v>-7.0000000000000001E-3</v>
      </c>
      <c r="M1160" s="29">
        <v>1.2870120434556936E-2</v>
      </c>
      <c r="N1160" s="92">
        <v>10.38</v>
      </c>
      <c r="O1160" s="29">
        <v>0.68233098416767923</v>
      </c>
      <c r="P1160" s="29">
        <v>-1.0199999999999999E-2</v>
      </c>
      <c r="Q1160" s="29">
        <v>-7.0000000000000001E-3</v>
      </c>
      <c r="R1160" s="29">
        <v>1.2370933675353692E-2</v>
      </c>
      <c r="S1160" s="29">
        <v>10.48</v>
      </c>
      <c r="T1160" s="35">
        <v>0.7389958357082228</v>
      </c>
      <c r="U1160" s="29">
        <v>-1.12E-2</v>
      </c>
      <c r="V1160" s="29">
        <v>-7.4000000000000003E-3</v>
      </c>
      <c r="W1160" s="29">
        <v>1.3423859355639866E-2</v>
      </c>
      <c r="X1160" s="92">
        <v>10.5</v>
      </c>
      <c r="Y1160" s="311" t="s">
        <v>3007</v>
      </c>
    </row>
    <row r="1161" spans="1:25" x14ac:dyDescent="0.25">
      <c r="A1161" s="47" t="s">
        <v>19</v>
      </c>
      <c r="B1161" s="140" t="s">
        <v>1093</v>
      </c>
      <c r="C1161" s="149" t="s">
        <v>22</v>
      </c>
      <c r="D1161" s="140">
        <v>0</v>
      </c>
      <c r="E1161" s="144" t="s">
        <v>1098</v>
      </c>
      <c r="F1161" s="296">
        <v>10</v>
      </c>
      <c r="G1161" s="144" t="s">
        <v>3007</v>
      </c>
      <c r="H1161" s="297">
        <v>1</v>
      </c>
      <c r="I1161" s="144" t="s">
        <v>963</v>
      </c>
      <c r="J1161" s="35">
        <v>0</v>
      </c>
      <c r="K1161" s="29">
        <v>0</v>
      </c>
      <c r="L1161" s="29">
        <v>0</v>
      </c>
      <c r="M1161" s="29">
        <v>0</v>
      </c>
      <c r="N1161" s="92">
        <v>10.38</v>
      </c>
      <c r="O1161" s="29">
        <v>0</v>
      </c>
      <c r="P1161" s="29">
        <v>0</v>
      </c>
      <c r="Q1161" s="29">
        <v>0</v>
      </c>
      <c r="R1161" s="29">
        <v>0</v>
      </c>
      <c r="S1161" s="29">
        <v>10.48</v>
      </c>
      <c r="T1161" s="35">
        <v>0</v>
      </c>
      <c r="U1161" s="29">
        <v>0</v>
      </c>
      <c r="V1161" s="29">
        <v>0</v>
      </c>
      <c r="W1161" s="29">
        <v>0</v>
      </c>
      <c r="X1161" s="92">
        <v>10.5</v>
      </c>
      <c r="Y1161" s="311" t="s">
        <v>1099</v>
      </c>
    </row>
    <row r="1162" spans="1:25" x14ac:dyDescent="0.25">
      <c r="A1162" s="47" t="s">
        <v>19</v>
      </c>
      <c r="B1162" s="140" t="s">
        <v>1093</v>
      </c>
      <c r="C1162" s="149" t="s">
        <v>22</v>
      </c>
      <c r="D1162" s="140">
        <v>0</v>
      </c>
      <c r="E1162" s="144" t="s">
        <v>1100</v>
      </c>
      <c r="F1162" s="296">
        <v>10</v>
      </c>
      <c r="G1162" s="144" t="s">
        <v>3007</v>
      </c>
      <c r="H1162" s="297">
        <v>1</v>
      </c>
      <c r="I1162" s="144" t="s">
        <v>963</v>
      </c>
      <c r="J1162" s="35">
        <v>10.238333779080339</v>
      </c>
      <c r="K1162" s="29">
        <v>-0.15680000000000002</v>
      </c>
      <c r="L1162" s="29">
        <v>-9.6000000000000002E-2</v>
      </c>
      <c r="M1162" s="29">
        <v>0.18385385500445728</v>
      </c>
      <c r="N1162" s="92">
        <v>10.38</v>
      </c>
      <c r="O1162" s="29">
        <v>13.346288679444305</v>
      </c>
      <c r="P1162" s="29">
        <v>-0.2092</v>
      </c>
      <c r="Q1162" s="29">
        <v>-0.1216</v>
      </c>
      <c r="R1162" s="29">
        <v>0.24197355227379705</v>
      </c>
      <c r="S1162" s="29">
        <v>10.48</v>
      </c>
      <c r="T1162" s="35">
        <v>12.051259208268572</v>
      </c>
      <c r="U1162" s="29">
        <v>-0.18880000000000002</v>
      </c>
      <c r="V1162" s="29">
        <v>-0.1108</v>
      </c>
      <c r="W1162" s="29">
        <v>0.21891112351819861</v>
      </c>
      <c r="X1162" s="92">
        <v>10.5</v>
      </c>
      <c r="Y1162" s="311" t="s">
        <v>3007</v>
      </c>
    </row>
    <row r="1163" spans="1:25" x14ac:dyDescent="0.25">
      <c r="A1163" s="47" t="s">
        <v>19</v>
      </c>
      <c r="B1163" s="140" t="s">
        <v>1093</v>
      </c>
      <c r="C1163" s="149" t="s">
        <v>22</v>
      </c>
      <c r="D1163" s="140">
        <v>0</v>
      </c>
      <c r="E1163" s="144" t="s">
        <v>1101</v>
      </c>
      <c r="F1163" s="296">
        <v>10</v>
      </c>
      <c r="G1163" s="144" t="s">
        <v>3007</v>
      </c>
      <c r="H1163" s="297">
        <v>1</v>
      </c>
      <c r="I1163" s="144" t="s">
        <v>963</v>
      </c>
      <c r="J1163" s="35">
        <v>0</v>
      </c>
      <c r="K1163" s="29">
        <v>0</v>
      </c>
      <c r="L1163" s="29">
        <v>0</v>
      </c>
      <c r="M1163" s="29">
        <v>0</v>
      </c>
      <c r="N1163" s="92">
        <v>10.38</v>
      </c>
      <c r="O1163" s="29">
        <v>0</v>
      </c>
      <c r="P1163" s="29">
        <v>0</v>
      </c>
      <c r="Q1163" s="29">
        <v>0</v>
      </c>
      <c r="R1163" s="29">
        <v>0</v>
      </c>
      <c r="S1163" s="29">
        <v>10.48</v>
      </c>
      <c r="T1163" s="35">
        <v>0</v>
      </c>
      <c r="U1163" s="29">
        <v>0</v>
      </c>
      <c r="V1163" s="29">
        <v>0</v>
      </c>
      <c r="W1163" s="29">
        <v>0</v>
      </c>
      <c r="X1163" s="92">
        <v>10.5</v>
      </c>
      <c r="Y1163" s="311" t="s">
        <v>1099</v>
      </c>
    </row>
    <row r="1164" spans="1:25" x14ac:dyDescent="0.25">
      <c r="A1164" s="47" t="s">
        <v>19</v>
      </c>
      <c r="B1164" s="140" t="s">
        <v>1093</v>
      </c>
      <c r="C1164" s="149" t="s">
        <v>22</v>
      </c>
      <c r="D1164" s="140">
        <v>0</v>
      </c>
      <c r="E1164" s="144" t="s">
        <v>1102</v>
      </c>
      <c r="F1164" s="296">
        <v>10</v>
      </c>
      <c r="G1164" s="144" t="s">
        <v>3007</v>
      </c>
      <c r="H1164" s="297">
        <v>1</v>
      </c>
      <c r="I1164" s="144" t="s">
        <v>963</v>
      </c>
      <c r="J1164" s="35">
        <v>0.30297193377071163</v>
      </c>
      <c r="K1164" s="29">
        <v>-4.4000000000000003E-3</v>
      </c>
      <c r="L1164" s="29">
        <v>-3.2000000000000002E-3</v>
      </c>
      <c r="M1164" s="29">
        <v>5.4405882034941778E-3</v>
      </c>
      <c r="N1164" s="92">
        <v>10.38</v>
      </c>
      <c r="O1164" s="29">
        <v>0.38419615159661114</v>
      </c>
      <c r="P1164" s="29">
        <v>-5.4000000000000003E-3</v>
      </c>
      <c r="Q1164" s="29">
        <v>-4.4000000000000003E-3</v>
      </c>
      <c r="R1164" s="29">
        <v>6.9656299069071996E-3</v>
      </c>
      <c r="S1164" s="29">
        <v>10.48</v>
      </c>
      <c r="T1164" s="35">
        <v>0.42299747233247553</v>
      </c>
      <c r="U1164" s="29">
        <v>-6.0000000000000001E-3</v>
      </c>
      <c r="V1164" s="29">
        <v>-4.7999999999999996E-3</v>
      </c>
      <c r="W1164" s="29">
        <v>7.683749084919418E-3</v>
      </c>
      <c r="X1164" s="92">
        <v>10.5</v>
      </c>
      <c r="Y1164" s="311" t="s">
        <v>3007</v>
      </c>
    </row>
    <row r="1165" spans="1:25" x14ac:dyDescent="0.25">
      <c r="A1165" s="47" t="s">
        <v>19</v>
      </c>
      <c r="B1165" s="140" t="s">
        <v>1093</v>
      </c>
      <c r="C1165" s="149" t="s">
        <v>22</v>
      </c>
      <c r="D1165" s="140">
        <v>0</v>
      </c>
      <c r="E1165" s="144" t="s">
        <v>1104</v>
      </c>
      <c r="F1165" s="296">
        <v>10</v>
      </c>
      <c r="G1165" s="144" t="s">
        <v>3007</v>
      </c>
      <c r="H1165" s="297">
        <v>1</v>
      </c>
      <c r="I1165" s="144" t="s">
        <v>963</v>
      </c>
      <c r="J1165" s="35">
        <v>1.1025532578894124</v>
      </c>
      <c r="K1165" s="29">
        <v>-1.9600000000000003E-2</v>
      </c>
      <c r="L1165" s="29">
        <v>-2.8E-3</v>
      </c>
      <c r="M1165" s="29">
        <v>1.9798989873223333E-2</v>
      </c>
      <c r="N1165" s="92">
        <v>10.38</v>
      </c>
      <c r="O1165" s="29">
        <v>1.0746219721976396</v>
      </c>
      <c r="P1165" s="29">
        <v>-1.9399999999999997E-2</v>
      </c>
      <c r="Q1165" s="29">
        <v>-1.8E-3</v>
      </c>
      <c r="R1165" s="29">
        <v>1.9483326204732084E-2</v>
      </c>
      <c r="S1165" s="29">
        <v>10.48</v>
      </c>
      <c r="T1165" s="35">
        <v>1.1896095389776453</v>
      </c>
      <c r="U1165" s="29">
        <v>-2.1399999999999999E-2</v>
      </c>
      <c r="V1165" s="29">
        <v>-3.0000000000000001E-3</v>
      </c>
      <c r="W1165" s="29">
        <v>2.1609257275528929E-2</v>
      </c>
      <c r="X1165" s="92">
        <v>10.5</v>
      </c>
      <c r="Y1165" s="311" t="s">
        <v>3007</v>
      </c>
    </row>
    <row r="1166" spans="1:25" x14ac:dyDescent="0.25">
      <c r="A1166" s="47" t="s">
        <v>19</v>
      </c>
      <c r="B1166" s="140" t="s">
        <v>1093</v>
      </c>
      <c r="C1166" s="149" t="s">
        <v>22</v>
      </c>
      <c r="D1166" s="140">
        <v>0</v>
      </c>
      <c r="E1166" s="144" t="s">
        <v>951</v>
      </c>
      <c r="F1166" s="296">
        <v>10</v>
      </c>
      <c r="G1166" s="144" t="s">
        <v>57</v>
      </c>
      <c r="H1166" s="297" t="s">
        <v>3007</v>
      </c>
      <c r="I1166" s="144" t="s">
        <v>58</v>
      </c>
      <c r="J1166" s="35">
        <v>0.35987276156144254</v>
      </c>
      <c r="K1166" s="29">
        <v>-6.4619999999999999E-3</v>
      </c>
      <c r="L1166" s="29">
        <v>-7.0000000000000007E-5</v>
      </c>
      <c r="M1166" s="29">
        <v>6.4623791284634481E-3</v>
      </c>
      <c r="N1166" s="92">
        <v>10.38</v>
      </c>
      <c r="O1166" s="29">
        <v>0.35577949091890931</v>
      </c>
      <c r="P1166" s="29">
        <v>-6.45E-3</v>
      </c>
      <c r="Q1166" s="29">
        <v>-7.3999999999999996E-5</v>
      </c>
      <c r="R1166" s="29">
        <v>6.4504244821561941E-3</v>
      </c>
      <c r="S1166" s="29">
        <v>10.48</v>
      </c>
      <c r="T1166" s="35">
        <v>0.36214665724968342</v>
      </c>
      <c r="U1166" s="29">
        <v>-6.5780000000000005E-3</v>
      </c>
      <c r="V1166" s="29">
        <v>-7.1999999999999988E-5</v>
      </c>
      <c r="W1166" s="29">
        <v>6.5783940289404989E-3</v>
      </c>
      <c r="X1166" s="92">
        <v>10.5</v>
      </c>
      <c r="Y1166" s="311" t="s">
        <v>3007</v>
      </c>
    </row>
    <row r="1167" spans="1:25" x14ac:dyDescent="0.25">
      <c r="A1167" s="46" t="s">
        <v>19</v>
      </c>
      <c r="B1167" s="141" t="s">
        <v>1093</v>
      </c>
      <c r="C1167" s="145" t="s">
        <v>22</v>
      </c>
      <c r="D1167" s="141">
        <v>0</v>
      </c>
      <c r="E1167" s="145" t="s">
        <v>960</v>
      </c>
      <c r="F1167" s="141">
        <v>35</v>
      </c>
      <c r="G1167" s="145" t="s">
        <v>31</v>
      </c>
      <c r="H1167" s="308">
        <v>2</v>
      </c>
      <c r="I1167" s="145" t="s">
        <v>59</v>
      </c>
      <c r="J1167" s="93">
        <v>22.68434994592991</v>
      </c>
      <c r="K1167" s="31">
        <v>1.35067</v>
      </c>
      <c r="L1167" s="31">
        <v>0.537242</v>
      </c>
      <c r="M1167" s="31">
        <v>1.453594997055232</v>
      </c>
      <c r="N1167" s="94">
        <v>37.04</v>
      </c>
      <c r="O1167" s="31">
        <v>27.685299788630612</v>
      </c>
      <c r="P1167" s="31">
        <v>1.5482659999999999</v>
      </c>
      <c r="Q1167" s="31">
        <v>0.72900600000000004</v>
      </c>
      <c r="R1167" s="31">
        <v>1.7113086673046449</v>
      </c>
      <c r="S1167" s="31">
        <v>35.729999999999997</v>
      </c>
      <c r="T1167" s="93">
        <v>24.533234063523029</v>
      </c>
      <c r="U1167" s="31">
        <v>1.4481119999999998</v>
      </c>
      <c r="V1167" s="31">
        <v>0.59643000000000002</v>
      </c>
      <c r="W1167" s="31">
        <v>1.5661280629131193</v>
      </c>
      <c r="X1167" s="94">
        <v>36.9</v>
      </c>
      <c r="Y1167" s="312" t="s">
        <v>3007</v>
      </c>
    </row>
    <row r="1168" spans="1:25" x14ac:dyDescent="0.25">
      <c r="A1168" s="47" t="s">
        <v>19</v>
      </c>
      <c r="B1168" s="296" t="s">
        <v>1093</v>
      </c>
      <c r="C1168" s="149" t="s">
        <v>22</v>
      </c>
      <c r="D1168" s="296">
        <v>0</v>
      </c>
      <c r="E1168" s="149" t="s">
        <v>791</v>
      </c>
      <c r="F1168" s="296">
        <v>10</v>
      </c>
      <c r="G1168" s="149" t="s">
        <v>36</v>
      </c>
      <c r="H1168" s="296">
        <v>2</v>
      </c>
      <c r="I1168" s="149" t="s">
        <v>965</v>
      </c>
      <c r="J1168" s="107">
        <v>76.991051369502316</v>
      </c>
      <c r="K1168" s="108">
        <v>1.3431999999999999</v>
      </c>
      <c r="L1168" s="108">
        <v>0.53679999999999994</v>
      </c>
      <c r="M1168" s="108">
        <v>1.4464924749199353</v>
      </c>
      <c r="N1168" s="109">
        <v>10.86</v>
      </c>
      <c r="O1168" s="108">
        <v>92.117771665109927</v>
      </c>
      <c r="P1168" s="108">
        <v>1.5415999999999999</v>
      </c>
      <c r="Q1168" s="108">
        <v>0.7288</v>
      </c>
      <c r="R1168" s="108">
        <v>1.7051920712928499</v>
      </c>
      <c r="S1168" s="108">
        <v>10.7</v>
      </c>
      <c r="T1168" s="107">
        <v>83.606182012712708</v>
      </c>
      <c r="U1168" s="108">
        <v>1.4407999999999999</v>
      </c>
      <c r="V1168" s="108">
        <v>0.59599999999999997</v>
      </c>
      <c r="W1168" s="108">
        <v>1.5592051308278843</v>
      </c>
      <c r="X1168" s="109">
        <v>10.78</v>
      </c>
      <c r="Y1168" s="328" t="s">
        <v>3007</v>
      </c>
    </row>
    <row r="1169" spans="1:25" x14ac:dyDescent="0.25">
      <c r="A1169" s="47" t="s">
        <v>19</v>
      </c>
      <c r="B1169" s="140" t="s">
        <v>1093</v>
      </c>
      <c r="C1169" s="149" t="s">
        <v>22</v>
      </c>
      <c r="D1169" s="140">
        <v>0</v>
      </c>
      <c r="E1169" s="144" t="s">
        <v>1105</v>
      </c>
      <c r="F1169" s="296">
        <v>10</v>
      </c>
      <c r="G1169" s="144" t="s">
        <v>3007</v>
      </c>
      <c r="H1169" s="140">
        <v>2</v>
      </c>
      <c r="I1169" s="144" t="s">
        <v>963</v>
      </c>
      <c r="J1169" s="35">
        <v>22.567417290386988</v>
      </c>
      <c r="K1169" s="29">
        <v>-0.39039999999999997</v>
      </c>
      <c r="L1169" s="29">
        <v>-0.16540000000000002</v>
      </c>
      <c r="M1169" s="29">
        <v>0.42399212256833257</v>
      </c>
      <c r="N1169" s="92">
        <v>10.86</v>
      </c>
      <c r="O1169" s="29">
        <v>22.909582682726796</v>
      </c>
      <c r="P1169" s="29">
        <v>-0.39200000000000002</v>
      </c>
      <c r="Q1169" s="29">
        <v>-0.1618</v>
      </c>
      <c r="R1169" s="29">
        <v>0.42407928503995573</v>
      </c>
      <c r="S1169" s="29">
        <v>10.7</v>
      </c>
      <c r="T1169" s="35">
        <v>22.385507028375525</v>
      </c>
      <c r="U1169" s="29">
        <v>-0.38400000000000001</v>
      </c>
      <c r="V1169" s="29">
        <v>-0.1638</v>
      </c>
      <c r="W1169" s="29">
        <v>0.4174762747749865</v>
      </c>
      <c r="X1169" s="92">
        <v>10.78</v>
      </c>
      <c r="Y1169" s="311" t="s">
        <v>3007</v>
      </c>
    </row>
    <row r="1170" spans="1:25" x14ac:dyDescent="0.25">
      <c r="A1170" s="47" t="s">
        <v>19</v>
      </c>
      <c r="B1170" s="140" t="s">
        <v>1093</v>
      </c>
      <c r="C1170" s="149" t="s">
        <v>22</v>
      </c>
      <c r="D1170" s="140">
        <v>0</v>
      </c>
      <c r="E1170" s="144" t="s">
        <v>1106</v>
      </c>
      <c r="F1170" s="296">
        <v>10</v>
      </c>
      <c r="G1170" s="144" t="s">
        <v>3007</v>
      </c>
      <c r="H1170" s="140">
        <v>2</v>
      </c>
      <c r="I1170" s="144" t="s">
        <v>963</v>
      </c>
      <c r="J1170" s="35">
        <v>18.163535279267144</v>
      </c>
      <c r="K1170" s="29">
        <v>-0.3306</v>
      </c>
      <c r="L1170" s="29">
        <v>-8.4599999999999995E-2</v>
      </c>
      <c r="M1170" s="29">
        <v>0.34125286811981526</v>
      </c>
      <c r="N1170" s="92">
        <v>10.86</v>
      </c>
      <c r="O1170" s="29">
        <v>18.21431484358277</v>
      </c>
      <c r="P1170" s="29">
        <v>-0.31939999999999996</v>
      </c>
      <c r="Q1170" s="29">
        <v>-0.108</v>
      </c>
      <c r="R1170" s="29">
        <v>0.33716518206956064</v>
      </c>
      <c r="S1170" s="29">
        <v>10.7</v>
      </c>
      <c r="T1170" s="35">
        <v>19.465233778159689</v>
      </c>
      <c r="U1170" s="29">
        <v>-0.34</v>
      </c>
      <c r="V1170" s="29">
        <v>-0.12720000000000001</v>
      </c>
      <c r="W1170" s="29">
        <v>0.36301493082241126</v>
      </c>
      <c r="X1170" s="92">
        <v>10.78</v>
      </c>
      <c r="Y1170" s="311" t="s">
        <v>3007</v>
      </c>
    </row>
    <row r="1171" spans="1:25" x14ac:dyDescent="0.25">
      <c r="A1171" s="47" t="s">
        <v>19</v>
      </c>
      <c r="B1171" s="140" t="s">
        <v>1093</v>
      </c>
      <c r="C1171" s="149" t="s">
        <v>22</v>
      </c>
      <c r="D1171" s="140">
        <v>0</v>
      </c>
      <c r="E1171" s="144" t="s">
        <v>1107</v>
      </c>
      <c r="F1171" s="296">
        <v>10</v>
      </c>
      <c r="G1171" s="144" t="s">
        <v>3007</v>
      </c>
      <c r="H1171" s="140">
        <v>2</v>
      </c>
      <c r="I1171" s="144" t="s">
        <v>963</v>
      </c>
      <c r="J1171" s="35">
        <v>14.456589432599879</v>
      </c>
      <c r="K1171" s="29">
        <v>-0.26419999999999999</v>
      </c>
      <c r="L1171" s="29">
        <v>-6.3E-2</v>
      </c>
      <c r="M1171" s="29">
        <v>0.27160751094179997</v>
      </c>
      <c r="N1171" s="92">
        <v>10.86</v>
      </c>
      <c r="O1171" s="29">
        <v>17.603983305564757</v>
      </c>
      <c r="P1171" s="29">
        <v>-0.31939999999999996</v>
      </c>
      <c r="Q1171" s="29">
        <v>-6.4599999999999991E-2</v>
      </c>
      <c r="R1171" s="29">
        <v>0.3258673349693092</v>
      </c>
      <c r="S1171" s="29">
        <v>10.7</v>
      </c>
      <c r="T1171" s="35">
        <v>18.598533765164685</v>
      </c>
      <c r="U1171" s="29">
        <v>-0.34</v>
      </c>
      <c r="V1171" s="29">
        <v>-6.8599999999999994E-2</v>
      </c>
      <c r="W1171" s="29">
        <v>0.34685149560006229</v>
      </c>
      <c r="X1171" s="92">
        <v>10.78</v>
      </c>
      <c r="Y1171" s="311" t="s">
        <v>3007</v>
      </c>
    </row>
    <row r="1172" spans="1:25" x14ac:dyDescent="0.25">
      <c r="A1172" s="47" t="s">
        <v>19</v>
      </c>
      <c r="B1172" s="140" t="s">
        <v>1093</v>
      </c>
      <c r="C1172" s="149" t="s">
        <v>22</v>
      </c>
      <c r="D1172" s="140">
        <v>0</v>
      </c>
      <c r="E1172" s="144" t="s">
        <v>1108</v>
      </c>
      <c r="F1172" s="296">
        <v>10</v>
      </c>
      <c r="G1172" s="144" t="s">
        <v>3007</v>
      </c>
      <c r="H1172" s="140">
        <v>2</v>
      </c>
      <c r="I1172" s="144" t="s">
        <v>963</v>
      </c>
      <c r="J1172" s="35">
        <v>21.875535575824124</v>
      </c>
      <c r="K1172" s="29">
        <v>-0.3362</v>
      </c>
      <c r="L1172" s="29">
        <v>-0.2364</v>
      </c>
      <c r="M1172" s="29">
        <v>0.41099318729146839</v>
      </c>
      <c r="N1172" s="92">
        <v>10.86</v>
      </c>
      <c r="O1172" s="29">
        <v>35.321603710579659</v>
      </c>
      <c r="P1172" s="29">
        <v>-0.50980000000000003</v>
      </c>
      <c r="Q1172" s="29">
        <v>-0.40939999999999999</v>
      </c>
      <c r="R1172" s="29">
        <v>0.65383820628653999</v>
      </c>
      <c r="S1172" s="29">
        <v>10.7</v>
      </c>
      <c r="T1172" s="35">
        <v>24.540453014228891</v>
      </c>
      <c r="U1172" s="29">
        <v>-0.38400000000000001</v>
      </c>
      <c r="V1172" s="29">
        <v>-0.249</v>
      </c>
      <c r="W1172" s="29">
        <v>0.45766472444356032</v>
      </c>
      <c r="X1172" s="92">
        <v>10.78</v>
      </c>
      <c r="Y1172" s="311" t="s">
        <v>3007</v>
      </c>
    </row>
    <row r="1173" spans="1:25" x14ac:dyDescent="0.25">
      <c r="A1173" s="47" t="s">
        <v>19</v>
      </c>
      <c r="B1173" s="140" t="s">
        <v>1093</v>
      </c>
      <c r="C1173" s="149" t="s">
        <v>22</v>
      </c>
      <c r="D1173" s="140">
        <v>0</v>
      </c>
      <c r="E1173" s="144" t="s">
        <v>1109</v>
      </c>
      <c r="F1173" s="296">
        <v>10</v>
      </c>
      <c r="G1173" s="144" t="s">
        <v>3007</v>
      </c>
      <c r="H1173" s="140">
        <v>2</v>
      </c>
      <c r="I1173" s="144" t="s">
        <v>963</v>
      </c>
      <c r="J1173" s="35">
        <v>0.99366026711447397</v>
      </c>
      <c r="K1173" s="29">
        <v>-1.8600000000000002E-2</v>
      </c>
      <c r="L1173" s="29">
        <v>-1.6000000000000001E-3</v>
      </c>
      <c r="M1173" s="29">
        <v>1.866869036649331E-2</v>
      </c>
      <c r="N1173" s="92">
        <v>10.86</v>
      </c>
      <c r="O1173" s="29">
        <v>0.8373573862724063</v>
      </c>
      <c r="P1173" s="29">
        <v>-1.55E-2</v>
      </c>
      <c r="Q1173" s="29">
        <v>-1E-4</v>
      </c>
      <c r="R1173" s="29">
        <v>1.5500322577288513E-2</v>
      </c>
      <c r="S1173" s="29">
        <v>10.7</v>
      </c>
      <c r="T1173" s="35">
        <v>1.0041459178160346</v>
      </c>
      <c r="U1173" s="29">
        <v>-1.8699999999999998E-2</v>
      </c>
      <c r="V1173" s="29">
        <v>-1E-3</v>
      </c>
      <c r="W1173" s="29">
        <v>1.8726718879718357E-2</v>
      </c>
      <c r="X1173" s="92">
        <v>10.78</v>
      </c>
      <c r="Y1173" s="311" t="s">
        <v>3007</v>
      </c>
    </row>
    <row r="1174" spans="1:25" ht="15.75" thickBot="1" x14ac:dyDescent="0.3">
      <c r="A1174" s="48" t="s">
        <v>19</v>
      </c>
      <c r="B1174" s="142" t="s">
        <v>1093</v>
      </c>
      <c r="C1174" s="320" t="s">
        <v>22</v>
      </c>
      <c r="D1174" s="142">
        <v>0</v>
      </c>
      <c r="E1174" s="148" t="s">
        <v>968</v>
      </c>
      <c r="F1174" s="305">
        <v>10</v>
      </c>
      <c r="G1174" s="148" t="s">
        <v>57</v>
      </c>
      <c r="H1174" s="142" t="s">
        <v>3007</v>
      </c>
      <c r="I1174" s="148" t="s">
        <v>58</v>
      </c>
      <c r="J1174" s="36">
        <v>0.39829384746401714</v>
      </c>
      <c r="K1174" s="33">
        <v>-7.4700000000000001E-3</v>
      </c>
      <c r="L1174" s="33">
        <v>-4.4200000000000001E-4</v>
      </c>
      <c r="M1174" s="33">
        <v>7.4830651473844594E-3</v>
      </c>
      <c r="N1174" s="95">
        <v>10.86</v>
      </c>
      <c r="O1174" s="33">
        <v>0.36028211651007946</v>
      </c>
      <c r="P1174" s="33">
        <v>-6.6660000000000001E-3</v>
      </c>
      <c r="Q1174" s="33">
        <v>-2.0599999999999999E-4</v>
      </c>
      <c r="R1174" s="33">
        <v>6.6691822587180809E-3</v>
      </c>
      <c r="S1174" s="33">
        <v>10.7</v>
      </c>
      <c r="T1174" s="36">
        <v>0.39275433456498643</v>
      </c>
      <c r="U1174" s="33">
        <v>-7.3119999999999999E-3</v>
      </c>
      <c r="V1174" s="33">
        <v>-4.2999999999999999E-4</v>
      </c>
      <c r="W1174" s="33">
        <v>7.3246326870362579E-3</v>
      </c>
      <c r="X1174" s="95">
        <v>10.78</v>
      </c>
      <c r="Y1174" s="319" t="s">
        <v>3007</v>
      </c>
    </row>
    <row r="1175" spans="1:25" x14ac:dyDescent="0.25">
      <c r="A1175" s="41" t="s">
        <v>19</v>
      </c>
      <c r="B1175" s="138" t="s">
        <v>1110</v>
      </c>
      <c r="C1175" s="143" t="s">
        <v>22</v>
      </c>
      <c r="D1175" s="138">
        <v>0</v>
      </c>
      <c r="E1175" s="143" t="s">
        <v>960</v>
      </c>
      <c r="F1175" s="138">
        <v>35</v>
      </c>
      <c r="G1175" s="143" t="s">
        <v>31</v>
      </c>
      <c r="H1175" s="138">
        <v>1</v>
      </c>
      <c r="I1175" s="143" t="s">
        <v>30</v>
      </c>
      <c r="J1175" s="88">
        <v>2.7371874429119045</v>
      </c>
      <c r="K1175" s="25">
        <v>0.17004799999999998</v>
      </c>
      <c r="L1175" s="25">
        <v>4.4130000000000003E-2</v>
      </c>
      <c r="M1175" s="25">
        <v>0.17568090164841479</v>
      </c>
      <c r="N1175" s="89">
        <v>37.1</v>
      </c>
      <c r="O1175" s="25">
        <v>3.9140688007531752</v>
      </c>
      <c r="P1175" s="25">
        <v>0.23571</v>
      </c>
      <c r="Q1175" s="25">
        <v>5.9448000000000001E-2</v>
      </c>
      <c r="R1175" s="25">
        <v>0.24309107100837743</v>
      </c>
      <c r="S1175" s="25">
        <v>35.9</v>
      </c>
      <c r="T1175" s="88">
        <v>3.8554989417659997</v>
      </c>
      <c r="U1175" s="25">
        <v>0.230126</v>
      </c>
      <c r="V1175" s="25">
        <v>6.3726000000000005E-2</v>
      </c>
      <c r="W1175" s="25">
        <v>0.2387864714593354</v>
      </c>
      <c r="X1175" s="89">
        <v>35.799999999999997</v>
      </c>
      <c r="Y1175" s="310" t="s">
        <v>3007</v>
      </c>
    </row>
    <row r="1176" spans="1:25" x14ac:dyDescent="0.25">
      <c r="A1176" s="47" t="s">
        <v>19</v>
      </c>
      <c r="B1176" s="296" t="s">
        <v>1110</v>
      </c>
      <c r="C1176" s="149" t="s">
        <v>22</v>
      </c>
      <c r="D1176" s="296">
        <v>0</v>
      </c>
      <c r="E1176" s="149" t="s">
        <v>704</v>
      </c>
      <c r="F1176" s="296">
        <v>10</v>
      </c>
      <c r="G1176" s="149" t="s">
        <v>36</v>
      </c>
      <c r="H1176" s="329">
        <v>1</v>
      </c>
      <c r="I1176" s="149" t="s">
        <v>961</v>
      </c>
      <c r="J1176" s="107">
        <v>9.7729264549736286</v>
      </c>
      <c r="K1176" s="108">
        <v>0.16719999999999999</v>
      </c>
      <c r="L1176" s="108">
        <v>4.36E-2</v>
      </c>
      <c r="M1176" s="108">
        <v>0.17279120347980678</v>
      </c>
      <c r="N1176" s="109">
        <v>10.220000000000001</v>
      </c>
      <c r="O1176" s="108">
        <v>13.528537613645593</v>
      </c>
      <c r="P1176" s="108">
        <v>0.23319999999999999</v>
      </c>
      <c r="Q1176" s="108">
        <v>5.9200000000000003E-2</v>
      </c>
      <c r="R1176" s="108">
        <v>0.24059692433611865</v>
      </c>
      <c r="S1176" s="108">
        <v>10.28</v>
      </c>
      <c r="T1176" s="107">
        <v>13.359940804807698</v>
      </c>
      <c r="U1176" s="108">
        <v>0.2276</v>
      </c>
      <c r="V1176" s="108">
        <v>6.3200000000000006E-2</v>
      </c>
      <c r="W1176" s="108">
        <v>0.23621176939348301</v>
      </c>
      <c r="X1176" s="109">
        <v>10.220000000000001</v>
      </c>
      <c r="Y1176" s="328" t="s">
        <v>3007</v>
      </c>
    </row>
    <row r="1177" spans="1:25" x14ac:dyDescent="0.25">
      <c r="A1177" s="47" t="s">
        <v>19</v>
      </c>
      <c r="B1177" s="140" t="s">
        <v>1110</v>
      </c>
      <c r="C1177" s="149" t="s">
        <v>22</v>
      </c>
      <c r="D1177" s="140">
        <v>0</v>
      </c>
      <c r="E1177" s="144" t="s">
        <v>1111</v>
      </c>
      <c r="F1177" s="296">
        <v>10</v>
      </c>
      <c r="G1177" s="144" t="s">
        <v>3007</v>
      </c>
      <c r="H1177" s="297">
        <v>1</v>
      </c>
      <c r="I1177" s="144" t="s">
        <v>963</v>
      </c>
      <c r="J1177" s="35">
        <v>1.4517207767054825</v>
      </c>
      <c r="K1177" s="29">
        <v>-2.4E-2</v>
      </c>
      <c r="L1177" s="29">
        <v>-9.1000000000000004E-3</v>
      </c>
      <c r="M1177" s="29">
        <v>2.5667294364618957E-2</v>
      </c>
      <c r="N1177" s="92">
        <v>10.220000000000001</v>
      </c>
      <c r="O1177" s="29">
        <v>3.1564739649444147</v>
      </c>
      <c r="P1177" s="29">
        <v>-5.2999999999999999E-2</v>
      </c>
      <c r="Q1177" s="29">
        <v>-1.8499999999999999E-2</v>
      </c>
      <c r="R1177" s="29">
        <v>5.6135995582157441E-2</v>
      </c>
      <c r="S1177" s="29">
        <v>10.28</v>
      </c>
      <c r="T1177" s="35">
        <v>3.2203976891025778</v>
      </c>
      <c r="U1177" s="29">
        <v>-5.2600000000000001E-2</v>
      </c>
      <c r="V1177" s="29">
        <v>-2.18E-2</v>
      </c>
      <c r="W1177" s="29">
        <v>5.6938563381947041E-2</v>
      </c>
      <c r="X1177" s="92">
        <v>10.220000000000001</v>
      </c>
      <c r="Y1177" s="311" t="s">
        <v>3007</v>
      </c>
    </row>
    <row r="1178" spans="1:25" x14ac:dyDescent="0.25">
      <c r="A1178" s="47" t="s">
        <v>19</v>
      </c>
      <c r="B1178" s="140" t="s">
        <v>1110</v>
      </c>
      <c r="C1178" s="149" t="s">
        <v>22</v>
      </c>
      <c r="D1178" s="140">
        <v>0</v>
      </c>
      <c r="E1178" s="144" t="s">
        <v>1112</v>
      </c>
      <c r="F1178" s="296">
        <v>10</v>
      </c>
      <c r="G1178" s="144" t="s">
        <v>3007</v>
      </c>
      <c r="H1178" s="297">
        <v>1</v>
      </c>
      <c r="I1178" s="144" t="s">
        <v>963</v>
      </c>
      <c r="J1178" s="35">
        <v>6.6220736884801843</v>
      </c>
      <c r="K1178" s="29">
        <v>-0.11320000000000001</v>
      </c>
      <c r="L1178" s="29">
        <v>-2.9899999999999999E-2</v>
      </c>
      <c r="M1178" s="29">
        <v>0.11708223605654276</v>
      </c>
      <c r="N1178" s="92">
        <v>10.220000000000001</v>
      </c>
      <c r="O1178" s="29">
        <v>8.8906119540647275</v>
      </c>
      <c r="P1178" s="29">
        <v>-0.15369999999999998</v>
      </c>
      <c r="Q1178" s="29">
        <v>-3.7100000000000001E-2</v>
      </c>
      <c r="R1178" s="29">
        <v>0.15811419923586872</v>
      </c>
      <c r="S1178" s="29">
        <v>10.28</v>
      </c>
      <c r="T1178" s="35">
        <v>8.5763859169301941</v>
      </c>
      <c r="U1178" s="29">
        <v>-0.1469</v>
      </c>
      <c r="V1178" s="29">
        <v>-3.7600000000000001E-2</v>
      </c>
      <c r="W1178" s="29">
        <v>0.151635648842876</v>
      </c>
      <c r="X1178" s="92">
        <v>10.220000000000001</v>
      </c>
      <c r="Y1178" s="311" t="s">
        <v>3007</v>
      </c>
    </row>
    <row r="1179" spans="1:25" x14ac:dyDescent="0.25">
      <c r="A1179" s="47" t="s">
        <v>19</v>
      </c>
      <c r="B1179" s="140" t="s">
        <v>1110</v>
      </c>
      <c r="C1179" s="149" t="s">
        <v>22</v>
      </c>
      <c r="D1179" s="140">
        <v>0</v>
      </c>
      <c r="E1179" s="144" t="s">
        <v>1113</v>
      </c>
      <c r="F1179" s="296">
        <v>10</v>
      </c>
      <c r="G1179" s="144" t="s">
        <v>3007</v>
      </c>
      <c r="H1179" s="297">
        <v>1</v>
      </c>
      <c r="I1179" s="144" t="s">
        <v>963</v>
      </c>
      <c r="J1179" s="35">
        <v>1.9086938059234948</v>
      </c>
      <c r="K1179" s="29">
        <v>-3.2199999999999999E-2</v>
      </c>
      <c r="L1179" s="29">
        <v>-1.01E-2</v>
      </c>
      <c r="M1179" s="29">
        <v>3.3746851705010947E-2</v>
      </c>
      <c r="N1179" s="92">
        <v>10.220000000000001</v>
      </c>
      <c r="O1179" s="29">
        <v>1.7412586736326821</v>
      </c>
      <c r="P1179" s="29">
        <v>-2.9600000000000001E-2</v>
      </c>
      <c r="Q1179" s="29">
        <v>-9.1000000000000004E-3</v>
      </c>
      <c r="R1179" s="29">
        <v>3.0967240755353068E-2</v>
      </c>
      <c r="S1179" s="29">
        <v>10.28</v>
      </c>
      <c r="T1179" s="35">
        <v>1.7923099244579332</v>
      </c>
      <c r="U1179" s="29">
        <v>-3.0199999999999998E-2</v>
      </c>
      <c r="V1179" s="29">
        <v>-9.5999999999999992E-3</v>
      </c>
      <c r="W1179" s="29">
        <v>3.1689114850370938E-2</v>
      </c>
      <c r="X1179" s="92">
        <v>10.220000000000001</v>
      </c>
      <c r="Y1179" s="311" t="s">
        <v>3007</v>
      </c>
    </row>
    <row r="1180" spans="1:25" x14ac:dyDescent="0.25">
      <c r="A1180" s="47" t="s">
        <v>19</v>
      </c>
      <c r="B1180" s="140" t="s">
        <v>1110</v>
      </c>
      <c r="C1180" s="149" t="s">
        <v>22</v>
      </c>
      <c r="D1180" s="140">
        <v>0</v>
      </c>
      <c r="E1180" s="144" t="s">
        <v>951</v>
      </c>
      <c r="F1180" s="296">
        <v>10</v>
      </c>
      <c r="G1180" s="144" t="s">
        <v>57</v>
      </c>
      <c r="H1180" s="297" t="s">
        <v>3007</v>
      </c>
      <c r="I1180" s="144" t="s">
        <v>58</v>
      </c>
      <c r="J1180" s="35">
        <v>0.16384599955625367</v>
      </c>
      <c r="K1180" s="29">
        <v>-2.8479999999999998E-3</v>
      </c>
      <c r="L1180" s="29">
        <v>-5.2999999999999998E-4</v>
      </c>
      <c r="M1180" s="29">
        <v>2.8968955797542993E-3</v>
      </c>
      <c r="N1180" s="92">
        <v>10.220000000000001</v>
      </c>
      <c r="O1180" s="29">
        <v>0.14182216078255305</v>
      </c>
      <c r="P1180" s="29">
        <v>-2.5099999999999996E-3</v>
      </c>
      <c r="Q1180" s="29">
        <v>-2.4800000000000001E-4</v>
      </c>
      <c r="R1180" s="29">
        <v>2.5222220362212363E-3</v>
      </c>
      <c r="S1180" s="29">
        <v>10.28</v>
      </c>
      <c r="T1180" s="35">
        <v>0.14593308425776452</v>
      </c>
      <c r="U1180" s="29">
        <v>-2.5259999999999996E-3</v>
      </c>
      <c r="V1180" s="29">
        <v>-5.2599999999999999E-4</v>
      </c>
      <c r="W1180" s="29">
        <v>2.580184489527832E-3</v>
      </c>
      <c r="X1180" s="92">
        <v>10.220000000000001</v>
      </c>
      <c r="Y1180" s="311" t="s">
        <v>3007</v>
      </c>
    </row>
    <row r="1181" spans="1:25" x14ac:dyDescent="0.25">
      <c r="A1181" s="46" t="s">
        <v>19</v>
      </c>
      <c r="B1181" s="141" t="s">
        <v>1110</v>
      </c>
      <c r="C1181" s="145" t="s">
        <v>22</v>
      </c>
      <c r="D1181" s="141">
        <v>0</v>
      </c>
      <c r="E1181" s="145" t="s">
        <v>960</v>
      </c>
      <c r="F1181" s="141">
        <v>35</v>
      </c>
      <c r="G1181" s="145" t="s">
        <v>31</v>
      </c>
      <c r="H1181" s="308">
        <v>2</v>
      </c>
      <c r="I1181" s="145" t="s">
        <v>59</v>
      </c>
      <c r="J1181" s="93">
        <v>7.1485127295020368</v>
      </c>
      <c r="K1181" s="31">
        <v>0.42523199999999994</v>
      </c>
      <c r="L1181" s="31">
        <v>0.16319999999999998</v>
      </c>
      <c r="M1181" s="31">
        <v>0.45547392222167882</v>
      </c>
      <c r="N1181" s="94">
        <v>36.83</v>
      </c>
      <c r="O1181" s="31">
        <v>9.3710721406551425</v>
      </c>
      <c r="P1181" s="31">
        <v>0.52443200000000001</v>
      </c>
      <c r="Q1181" s="31">
        <v>0.25240000000000001</v>
      </c>
      <c r="R1181" s="31">
        <v>0.58200917743966896</v>
      </c>
      <c r="S1181" s="31">
        <v>35.9</v>
      </c>
      <c r="T1181" s="93">
        <v>8.7275857637245409</v>
      </c>
      <c r="U1181" s="31">
        <v>0.52178599999999997</v>
      </c>
      <c r="V1181" s="31">
        <v>0.18919999999999998</v>
      </c>
      <c r="W1181" s="31">
        <v>0.55502907112690947</v>
      </c>
      <c r="X1181" s="94">
        <v>36.76</v>
      </c>
      <c r="Y1181" s="312" t="s">
        <v>3007</v>
      </c>
    </row>
    <row r="1182" spans="1:25" x14ac:dyDescent="0.25">
      <c r="A1182" s="47" t="s">
        <v>19</v>
      </c>
      <c r="B1182" s="296" t="s">
        <v>1110</v>
      </c>
      <c r="C1182" s="149" t="s">
        <v>22</v>
      </c>
      <c r="D1182" s="296">
        <v>0</v>
      </c>
      <c r="E1182" s="149" t="s">
        <v>791</v>
      </c>
      <c r="F1182" s="296">
        <v>10</v>
      </c>
      <c r="G1182" s="149" t="s">
        <v>36</v>
      </c>
      <c r="H1182" s="296">
        <v>2</v>
      </c>
      <c r="I1182" s="149" t="s">
        <v>965</v>
      </c>
      <c r="J1182" s="107">
        <v>24.77278650064628</v>
      </c>
      <c r="K1182" s="108">
        <v>0.42119999999999996</v>
      </c>
      <c r="L1182" s="108">
        <v>0.16319999999999998</v>
      </c>
      <c r="M1182" s="108">
        <v>0.45171194361008432</v>
      </c>
      <c r="N1182" s="109">
        <v>10.54</v>
      </c>
      <c r="O1182" s="108">
        <v>31.157777042890597</v>
      </c>
      <c r="P1182" s="108">
        <v>0.52039999999999997</v>
      </c>
      <c r="Q1182" s="108">
        <v>0.25240000000000001</v>
      </c>
      <c r="R1182" s="108">
        <v>0.57837869946947384</v>
      </c>
      <c r="S1182" s="108">
        <v>10.73</v>
      </c>
      <c r="T1182" s="107">
        <v>30.23571105211699</v>
      </c>
      <c r="U1182" s="108">
        <v>0.51839999999999997</v>
      </c>
      <c r="V1182" s="108">
        <v>0.18919999999999998</v>
      </c>
      <c r="W1182" s="108">
        <v>0.55184708026771323</v>
      </c>
      <c r="X1182" s="109">
        <v>10.55</v>
      </c>
      <c r="Y1182" s="328" t="s">
        <v>3007</v>
      </c>
    </row>
    <row r="1183" spans="1:25" x14ac:dyDescent="0.25">
      <c r="A1183" s="47" t="s">
        <v>19</v>
      </c>
      <c r="B1183" s="140" t="s">
        <v>1110</v>
      </c>
      <c r="C1183" s="149" t="s">
        <v>22</v>
      </c>
      <c r="D1183" s="140">
        <v>0</v>
      </c>
      <c r="E1183" s="144" t="s">
        <v>1114</v>
      </c>
      <c r="F1183" s="296">
        <v>10</v>
      </c>
      <c r="G1183" s="144" t="s">
        <v>3007</v>
      </c>
      <c r="H1183" s="140">
        <v>2</v>
      </c>
      <c r="I1183" s="144" t="s">
        <v>963</v>
      </c>
      <c r="J1183" s="35">
        <v>2.8078086506470288</v>
      </c>
      <c r="K1183" s="29">
        <v>-4.7700000000000006E-2</v>
      </c>
      <c r="L1183" s="29">
        <v>-1.8600000000000002E-2</v>
      </c>
      <c r="M1183" s="29">
        <v>5.1198144497628044E-2</v>
      </c>
      <c r="N1183" s="92">
        <v>10.54</v>
      </c>
      <c r="O1183" s="29">
        <v>3.9019822409674365</v>
      </c>
      <c r="P1183" s="29">
        <v>-6.9500000000000006E-2</v>
      </c>
      <c r="Q1183" s="29">
        <v>-2.0399999999999998E-2</v>
      </c>
      <c r="R1183" s="29">
        <v>7.2432106140854421E-2</v>
      </c>
      <c r="S1183" s="29">
        <v>10.73</v>
      </c>
      <c r="T1183" s="35">
        <v>3.6073141538997429</v>
      </c>
      <c r="U1183" s="29">
        <v>-6.2399999999999997E-2</v>
      </c>
      <c r="V1183" s="29">
        <v>-2.1000000000000001E-2</v>
      </c>
      <c r="W1183" s="29">
        <v>6.5838894279901153E-2</v>
      </c>
      <c r="X1183" s="92">
        <v>10.55</v>
      </c>
      <c r="Y1183" s="311" t="s">
        <v>3007</v>
      </c>
    </row>
    <row r="1184" spans="1:25" x14ac:dyDescent="0.25">
      <c r="A1184" s="47" t="s">
        <v>19</v>
      </c>
      <c r="B1184" s="140" t="s">
        <v>1110</v>
      </c>
      <c r="C1184" s="149" t="s">
        <v>22</v>
      </c>
      <c r="D1184" s="140">
        <v>0</v>
      </c>
      <c r="E1184" s="144" t="s">
        <v>1115</v>
      </c>
      <c r="F1184" s="296">
        <v>10</v>
      </c>
      <c r="G1184" s="144" t="s">
        <v>3007</v>
      </c>
      <c r="H1184" s="140">
        <v>2</v>
      </c>
      <c r="I1184" s="144" t="s">
        <v>963</v>
      </c>
      <c r="J1184" s="35">
        <v>11.51515376872452</v>
      </c>
      <c r="K1184" s="29">
        <v>-0.20180000000000001</v>
      </c>
      <c r="L1184" s="29">
        <v>-5.8000000000000003E-2</v>
      </c>
      <c r="M1184" s="29">
        <v>0.2099696168496766</v>
      </c>
      <c r="N1184" s="92">
        <v>10.54</v>
      </c>
      <c r="O1184" s="29">
        <v>13.385883897981307</v>
      </c>
      <c r="P1184" s="29">
        <v>-0.22640000000000002</v>
      </c>
      <c r="Q1184" s="29">
        <v>-0.1024</v>
      </c>
      <c r="R1184" s="29">
        <v>0.24848082420983719</v>
      </c>
      <c r="S1184" s="29">
        <v>10.73</v>
      </c>
      <c r="T1184" s="35">
        <v>13.078525168960299</v>
      </c>
      <c r="U1184" s="29">
        <v>-0.2283</v>
      </c>
      <c r="V1184" s="29">
        <v>-6.9699999999999998E-2</v>
      </c>
      <c r="W1184" s="29">
        <v>0.23870270212127889</v>
      </c>
      <c r="X1184" s="92">
        <v>10.55</v>
      </c>
      <c r="Y1184" s="311" t="s">
        <v>3007</v>
      </c>
    </row>
    <row r="1185" spans="1:25" x14ac:dyDescent="0.25">
      <c r="A1185" s="47" t="s">
        <v>19</v>
      </c>
      <c r="B1185" s="140" t="s">
        <v>1110</v>
      </c>
      <c r="C1185" s="149" t="s">
        <v>22</v>
      </c>
      <c r="D1185" s="140">
        <v>0</v>
      </c>
      <c r="E1185" s="144" t="s">
        <v>1116</v>
      </c>
      <c r="F1185" s="296">
        <v>10</v>
      </c>
      <c r="G1185" s="144" t="s">
        <v>3007</v>
      </c>
      <c r="H1185" s="140">
        <v>2</v>
      </c>
      <c r="I1185" s="144" t="s">
        <v>963</v>
      </c>
      <c r="J1185" s="35">
        <v>2.140531814198694</v>
      </c>
      <c r="K1185" s="29">
        <v>-3.2899999999999999E-2</v>
      </c>
      <c r="L1185" s="29">
        <v>-2.1000000000000001E-2</v>
      </c>
      <c r="M1185" s="29">
        <v>3.9030885206461821E-2</v>
      </c>
      <c r="N1185" s="92">
        <v>10.54</v>
      </c>
      <c r="O1185" s="29">
        <v>4.4911042719323753</v>
      </c>
      <c r="P1185" s="29">
        <v>-5.8999999999999997E-2</v>
      </c>
      <c r="Q1185" s="29">
        <v>-5.8900000000000001E-2</v>
      </c>
      <c r="R1185" s="29">
        <v>8.336791948945349E-2</v>
      </c>
      <c r="S1185" s="29">
        <v>10.73</v>
      </c>
      <c r="T1185" s="35">
        <v>3.3021657496237307</v>
      </c>
      <c r="U1185" s="29">
        <v>-5.2499999999999998E-2</v>
      </c>
      <c r="V1185" s="29">
        <v>-2.9600000000000001E-2</v>
      </c>
      <c r="W1185" s="29">
        <v>6.0269478179257527E-2</v>
      </c>
      <c r="X1185" s="92">
        <v>10.55</v>
      </c>
      <c r="Y1185" s="311" t="s">
        <v>3007</v>
      </c>
    </row>
    <row r="1186" spans="1:25" x14ac:dyDescent="0.25">
      <c r="A1186" s="47" t="s">
        <v>19</v>
      </c>
      <c r="B1186" s="140" t="s">
        <v>1110</v>
      </c>
      <c r="C1186" s="149" t="s">
        <v>22</v>
      </c>
      <c r="D1186" s="140">
        <v>0</v>
      </c>
      <c r="E1186" s="144" t="s">
        <v>1117</v>
      </c>
      <c r="F1186" s="296">
        <v>10</v>
      </c>
      <c r="G1186" s="144" t="s">
        <v>3007</v>
      </c>
      <c r="H1186" s="140">
        <v>2</v>
      </c>
      <c r="I1186" s="144" t="s">
        <v>963</v>
      </c>
      <c r="J1186" s="35">
        <v>8.5551059413616404</v>
      </c>
      <c r="K1186" s="29">
        <v>-0.14019999999999999</v>
      </c>
      <c r="L1186" s="29">
        <v>-6.8400000000000002E-2</v>
      </c>
      <c r="M1186" s="29">
        <v>0.1559955127559764</v>
      </c>
      <c r="N1186" s="92">
        <v>10.54</v>
      </c>
      <c r="O1186" s="29">
        <v>9.7860299063747131</v>
      </c>
      <c r="P1186" s="29">
        <v>-0.1663</v>
      </c>
      <c r="Q1186" s="29">
        <v>-7.3099999999999998E-2</v>
      </c>
      <c r="R1186" s="29">
        <v>0.18165709454904314</v>
      </c>
      <c r="S1186" s="29">
        <v>10.73</v>
      </c>
      <c r="T1186" s="35">
        <v>10.411328773224499</v>
      </c>
      <c r="U1186" s="29">
        <v>-0.17630000000000001</v>
      </c>
      <c r="V1186" s="29">
        <v>-7.0900000000000005E-2</v>
      </c>
      <c r="W1186" s="29">
        <v>0.19002236710450696</v>
      </c>
      <c r="X1186" s="92">
        <v>10.55</v>
      </c>
      <c r="Y1186" s="311" t="s">
        <v>3007</v>
      </c>
    </row>
    <row r="1187" spans="1:25" ht="15.75" thickBot="1" x14ac:dyDescent="0.3">
      <c r="A1187" s="48" t="s">
        <v>19</v>
      </c>
      <c r="B1187" s="142" t="s">
        <v>1110</v>
      </c>
      <c r="C1187" s="320" t="s">
        <v>22</v>
      </c>
      <c r="D1187" s="142">
        <v>0</v>
      </c>
      <c r="E1187" s="148" t="s">
        <v>968</v>
      </c>
      <c r="F1187" s="305">
        <v>10</v>
      </c>
      <c r="G1187" s="148" t="s">
        <v>57</v>
      </c>
      <c r="H1187" s="142" t="s">
        <v>3007</v>
      </c>
      <c r="I1187" s="148" t="s">
        <v>58</v>
      </c>
      <c r="J1187" s="36">
        <v>0.22112294479604261</v>
      </c>
      <c r="K1187" s="33">
        <v>-4.032E-3</v>
      </c>
      <c r="L1187" s="33">
        <v>0</v>
      </c>
      <c r="M1187" s="33">
        <v>4.032E-3</v>
      </c>
      <c r="N1187" s="95">
        <v>10.54</v>
      </c>
      <c r="O1187" s="33">
        <v>0.21720744064774364</v>
      </c>
      <c r="P1187" s="33">
        <v>-4.032E-3</v>
      </c>
      <c r="Q1187" s="33">
        <v>0</v>
      </c>
      <c r="R1187" s="33">
        <v>4.032E-3</v>
      </c>
      <c r="S1187" s="33">
        <v>10.73</v>
      </c>
      <c r="T1187" s="36">
        <v>0.18551899843848452</v>
      </c>
      <c r="U1187" s="33">
        <v>-3.3860000000000001E-3</v>
      </c>
      <c r="V1187" s="33">
        <v>0</v>
      </c>
      <c r="W1187" s="33">
        <v>3.3860000000000001E-3</v>
      </c>
      <c r="X1187" s="95">
        <v>10.55</v>
      </c>
      <c r="Y1187" s="319" t="s">
        <v>3007</v>
      </c>
    </row>
    <row r="1188" spans="1:25" x14ac:dyDescent="0.25">
      <c r="A1188" s="41" t="s">
        <v>19</v>
      </c>
      <c r="B1188" s="138" t="s">
        <v>1118</v>
      </c>
      <c r="C1188" s="143" t="s">
        <v>22</v>
      </c>
      <c r="D1188" s="138">
        <v>0</v>
      </c>
      <c r="E1188" s="143" t="s">
        <v>960</v>
      </c>
      <c r="F1188" s="138">
        <v>35</v>
      </c>
      <c r="G1188" s="143" t="s">
        <v>31</v>
      </c>
      <c r="H1188" s="138">
        <v>1</v>
      </c>
      <c r="I1188" s="143" t="s">
        <v>30</v>
      </c>
      <c r="J1188" s="88">
        <v>0.95871352393552645</v>
      </c>
      <c r="K1188" s="25">
        <v>5.7454000000000005E-2</v>
      </c>
      <c r="L1188" s="25">
        <v>1.6733999999999999E-2</v>
      </c>
      <c r="M1188" s="25">
        <v>5.9841364222417259E-2</v>
      </c>
      <c r="N1188" s="89">
        <v>36.08</v>
      </c>
      <c r="O1188" s="25">
        <v>1.1242351211937691</v>
      </c>
      <c r="P1188" s="25">
        <v>6.7026000000000002E-2</v>
      </c>
      <c r="Q1188" s="25">
        <v>1.1084E-2</v>
      </c>
      <c r="R1188" s="25">
        <v>6.7936291715106151E-2</v>
      </c>
      <c r="S1188" s="25">
        <v>34.93</v>
      </c>
      <c r="T1188" s="88">
        <v>1.2185510195055145</v>
      </c>
      <c r="U1188" s="25">
        <v>7.447200000000001E-2</v>
      </c>
      <c r="V1188" s="25">
        <v>1.4718E-2</v>
      </c>
      <c r="W1188" s="25">
        <v>7.5912438427440873E-2</v>
      </c>
      <c r="X1188" s="89">
        <v>36.01</v>
      </c>
      <c r="Y1188" s="310" t="s">
        <v>3007</v>
      </c>
    </row>
    <row r="1189" spans="1:25" x14ac:dyDescent="0.25">
      <c r="A1189" s="47" t="s">
        <v>19</v>
      </c>
      <c r="B1189" s="296" t="s">
        <v>1118</v>
      </c>
      <c r="C1189" s="149" t="s">
        <v>22</v>
      </c>
      <c r="D1189" s="296">
        <v>0</v>
      </c>
      <c r="E1189" s="149" t="s">
        <v>704</v>
      </c>
      <c r="F1189" s="296">
        <v>10</v>
      </c>
      <c r="G1189" s="149" t="s">
        <v>36</v>
      </c>
      <c r="H1189" s="329">
        <v>1</v>
      </c>
      <c r="I1189" s="149" t="s">
        <v>961</v>
      </c>
      <c r="J1189" s="107">
        <v>3.020893955607276</v>
      </c>
      <c r="K1189" s="108">
        <v>5.3200000000000004E-2</v>
      </c>
      <c r="L1189" s="108">
        <v>1.6E-2</v>
      </c>
      <c r="M1189" s="108">
        <v>5.5553937754222252E-2</v>
      </c>
      <c r="N1189" s="109">
        <v>10.63</v>
      </c>
      <c r="O1189" s="108">
        <v>3.4314304114282095</v>
      </c>
      <c r="P1189" s="108">
        <v>6.2E-2</v>
      </c>
      <c r="Q1189" s="108">
        <v>1.04E-2</v>
      </c>
      <c r="R1189" s="108">
        <v>6.2866207138652791E-2</v>
      </c>
      <c r="S1189" s="108">
        <v>10.59</v>
      </c>
      <c r="T1189" s="107">
        <v>3.8928058234430685</v>
      </c>
      <c r="U1189" s="108">
        <v>7.0000000000000007E-2</v>
      </c>
      <c r="V1189" s="108">
        <v>1.4E-2</v>
      </c>
      <c r="W1189" s="108">
        <v>7.1386273190298999E-2</v>
      </c>
      <c r="X1189" s="109">
        <v>10.6</v>
      </c>
      <c r="Y1189" s="328" t="s">
        <v>3007</v>
      </c>
    </row>
    <row r="1190" spans="1:25" x14ac:dyDescent="0.25">
      <c r="A1190" s="47" t="s">
        <v>19</v>
      </c>
      <c r="B1190" s="140" t="s">
        <v>1118</v>
      </c>
      <c r="C1190" s="149" t="s">
        <v>22</v>
      </c>
      <c r="D1190" s="140">
        <v>0</v>
      </c>
      <c r="E1190" s="144" t="s">
        <v>1119</v>
      </c>
      <c r="F1190" s="296">
        <v>10</v>
      </c>
      <c r="G1190" s="144" t="s">
        <v>3007</v>
      </c>
      <c r="H1190" s="297">
        <v>1</v>
      </c>
      <c r="I1190" s="144" t="s">
        <v>963</v>
      </c>
      <c r="J1190" s="35">
        <v>0.90276766760833804</v>
      </c>
      <c r="K1190" s="29">
        <v>-1.5099999999999999E-2</v>
      </c>
      <c r="L1190" s="29">
        <v>-6.9000000000000008E-3</v>
      </c>
      <c r="M1190" s="29">
        <v>1.6601807130550577E-2</v>
      </c>
      <c r="N1190" s="92">
        <v>10.63</v>
      </c>
      <c r="O1190" s="29">
        <v>0.89762181840963362</v>
      </c>
      <c r="P1190" s="29">
        <v>-1.6E-2</v>
      </c>
      <c r="Q1190" s="29">
        <v>-3.8E-3</v>
      </c>
      <c r="R1190" s="29">
        <v>1.6445060048537373E-2</v>
      </c>
      <c r="S1190" s="29">
        <v>10.59</v>
      </c>
      <c r="T1190" s="35">
        <v>1.0569845253945547</v>
      </c>
      <c r="U1190" s="29">
        <v>-1.8699999999999998E-2</v>
      </c>
      <c r="V1190" s="29">
        <v>-5.0999999999999995E-3</v>
      </c>
      <c r="W1190" s="29">
        <v>1.9382982226685344E-2</v>
      </c>
      <c r="X1190" s="92">
        <v>10.6</v>
      </c>
      <c r="Y1190" s="311" t="s">
        <v>3007</v>
      </c>
    </row>
    <row r="1191" spans="1:25" x14ac:dyDescent="0.25">
      <c r="A1191" s="47" t="s">
        <v>19</v>
      </c>
      <c r="B1191" s="140" t="s">
        <v>1118</v>
      </c>
      <c r="C1191" s="149" t="s">
        <v>22</v>
      </c>
      <c r="D1191" s="140">
        <v>0</v>
      </c>
      <c r="E1191" s="144" t="s">
        <v>1120</v>
      </c>
      <c r="F1191" s="296">
        <v>10</v>
      </c>
      <c r="G1191" s="144" t="s">
        <v>3007</v>
      </c>
      <c r="H1191" s="297">
        <v>1</v>
      </c>
      <c r="I1191" s="144" t="s">
        <v>963</v>
      </c>
      <c r="J1191" s="35">
        <v>2.1821443099139057</v>
      </c>
      <c r="K1191" s="29">
        <v>-3.8100000000000002E-2</v>
      </c>
      <c r="L1191" s="29">
        <v>-1.26E-2</v>
      </c>
      <c r="M1191" s="29">
        <v>4.0129415644885737E-2</v>
      </c>
      <c r="N1191" s="92">
        <v>10.63</v>
      </c>
      <c r="O1191" s="29">
        <v>2.6212662060263185</v>
      </c>
      <c r="P1191" s="29">
        <v>-4.65E-2</v>
      </c>
      <c r="Q1191" s="29">
        <v>-1.2E-2</v>
      </c>
      <c r="R1191" s="29">
        <v>4.8023431780746369E-2</v>
      </c>
      <c r="S1191" s="29">
        <v>10.59</v>
      </c>
      <c r="T1191" s="35">
        <v>2.9088697413572677</v>
      </c>
      <c r="U1191" s="29">
        <v>-5.1499999999999997E-2</v>
      </c>
      <c r="V1191" s="29">
        <v>-1.3900000000000001E-2</v>
      </c>
      <c r="W1191" s="29">
        <v>5.3342853317009581E-2</v>
      </c>
      <c r="X1191" s="92">
        <v>10.6</v>
      </c>
      <c r="Y1191" s="311" t="s">
        <v>3007</v>
      </c>
    </row>
    <row r="1192" spans="1:25" x14ac:dyDescent="0.25">
      <c r="A1192" s="47" t="s">
        <v>19</v>
      </c>
      <c r="B1192" s="140" t="s">
        <v>1118</v>
      </c>
      <c r="C1192" s="149" t="s">
        <v>22</v>
      </c>
      <c r="D1192" s="140">
        <v>0</v>
      </c>
      <c r="E1192" s="144" t="s">
        <v>951</v>
      </c>
      <c r="F1192" s="296">
        <v>10</v>
      </c>
      <c r="G1192" s="144" t="s">
        <v>57</v>
      </c>
      <c r="H1192" s="297" t="s">
        <v>3007</v>
      </c>
      <c r="I1192" s="144" t="s">
        <v>58</v>
      </c>
      <c r="J1192" s="35">
        <v>0.23474075679216941</v>
      </c>
      <c r="K1192" s="29">
        <v>-4.254E-3</v>
      </c>
      <c r="L1192" s="29">
        <v>-7.3399999999999995E-4</v>
      </c>
      <c r="M1192" s="29">
        <v>4.3168590433323162E-3</v>
      </c>
      <c r="N1192" s="92">
        <v>10.63</v>
      </c>
      <c r="O1192" s="29">
        <v>0.27686333145462899</v>
      </c>
      <c r="P1192" s="29">
        <v>-5.0260000000000001E-3</v>
      </c>
      <c r="Q1192" s="29">
        <v>-6.8400000000000004E-4</v>
      </c>
      <c r="R1192" s="29">
        <v>5.0723300365808216E-3</v>
      </c>
      <c r="S1192" s="29">
        <v>10.59</v>
      </c>
      <c r="T1192" s="35">
        <v>0.24698834920600701</v>
      </c>
      <c r="U1192" s="29">
        <v>-4.4720000000000003E-3</v>
      </c>
      <c r="V1192" s="29">
        <v>-7.18E-4</v>
      </c>
      <c r="W1192" s="29">
        <v>4.5292723477397562E-3</v>
      </c>
      <c r="X1192" s="92">
        <v>10.6</v>
      </c>
      <c r="Y1192" s="311" t="s">
        <v>3007</v>
      </c>
    </row>
    <row r="1193" spans="1:25" x14ac:dyDescent="0.25">
      <c r="A1193" s="46" t="s">
        <v>19</v>
      </c>
      <c r="B1193" s="141" t="s">
        <v>1118</v>
      </c>
      <c r="C1193" s="145" t="s">
        <v>22</v>
      </c>
      <c r="D1193" s="141">
        <v>0</v>
      </c>
      <c r="E1193" s="145" t="s">
        <v>960</v>
      </c>
      <c r="F1193" s="141">
        <v>35</v>
      </c>
      <c r="G1193" s="145" t="s">
        <v>31</v>
      </c>
      <c r="H1193" s="308">
        <v>2</v>
      </c>
      <c r="I1193" s="145" t="s">
        <v>59</v>
      </c>
      <c r="J1193" s="93">
        <v>6.5443763482133726</v>
      </c>
      <c r="K1193" s="31">
        <v>0.39491999999999999</v>
      </c>
      <c r="L1193" s="31">
        <v>0.10441199999999999</v>
      </c>
      <c r="M1193" s="31">
        <v>0.40848950065332157</v>
      </c>
      <c r="N1193" s="94">
        <v>36.08</v>
      </c>
      <c r="O1193" s="31">
        <v>9.6072302452463756</v>
      </c>
      <c r="P1193" s="31">
        <v>0.60965800000000003</v>
      </c>
      <c r="Q1193" s="31">
        <v>0.15030399999999999</v>
      </c>
      <c r="R1193" s="31">
        <v>0.58055435576696868</v>
      </c>
      <c r="S1193" s="31">
        <v>34.93</v>
      </c>
      <c r="T1193" s="93">
        <v>6.998698177930665</v>
      </c>
      <c r="U1193" s="31">
        <v>0.56530800000000003</v>
      </c>
      <c r="V1193" s="31">
        <v>0.11716800000000001</v>
      </c>
      <c r="W1193" s="31">
        <v>0.436</v>
      </c>
      <c r="X1193" s="94">
        <v>36.01</v>
      </c>
      <c r="Y1193" s="312" t="s">
        <v>3007</v>
      </c>
    </row>
    <row r="1194" spans="1:25" x14ac:dyDescent="0.25">
      <c r="A1194" s="47" t="s">
        <v>19</v>
      </c>
      <c r="B1194" s="296" t="s">
        <v>1118</v>
      </c>
      <c r="C1194" s="149" t="s">
        <v>22</v>
      </c>
      <c r="D1194" s="296">
        <v>0</v>
      </c>
      <c r="E1194" s="149" t="s">
        <v>791</v>
      </c>
      <c r="F1194" s="296">
        <v>10</v>
      </c>
      <c r="G1194" s="149" t="s">
        <v>36</v>
      </c>
      <c r="H1194" s="296">
        <v>2</v>
      </c>
      <c r="I1194" s="149" t="s">
        <v>965</v>
      </c>
      <c r="J1194" s="107">
        <v>22.215502704757021</v>
      </c>
      <c r="K1194" s="108">
        <v>0.39319999999999999</v>
      </c>
      <c r="L1194" s="108">
        <v>0.1036</v>
      </c>
      <c r="M1194" s="108">
        <v>0.40661923220624968</v>
      </c>
      <c r="N1194" s="109">
        <v>10.58</v>
      </c>
      <c r="O1194" s="108">
        <v>34.338457332549808</v>
      </c>
      <c r="P1194" s="108">
        <v>0.60799999999999998</v>
      </c>
      <c r="Q1194" s="108">
        <v>0.14959999999999998</v>
      </c>
      <c r="R1194" s="108">
        <v>0.62613429869317971</v>
      </c>
      <c r="S1194" s="108">
        <v>10.54</v>
      </c>
      <c r="T1194" s="107">
        <v>31.531353609737675</v>
      </c>
      <c r="U1194" s="108">
        <v>0.56359999999999999</v>
      </c>
      <c r="V1194" s="108">
        <v>0.1164</v>
      </c>
      <c r="W1194" s="108">
        <v>0.57549450040812722</v>
      </c>
      <c r="X1194" s="109">
        <v>10.55</v>
      </c>
      <c r="Y1194" s="328" t="s">
        <v>3007</v>
      </c>
    </row>
    <row r="1195" spans="1:25" x14ac:dyDescent="0.25">
      <c r="A1195" s="47" t="s">
        <v>19</v>
      </c>
      <c r="B1195" s="140" t="s">
        <v>1118</v>
      </c>
      <c r="C1195" s="149" t="s">
        <v>22</v>
      </c>
      <c r="D1195" s="140">
        <v>0</v>
      </c>
      <c r="E1195" s="144" t="s">
        <v>1121</v>
      </c>
      <c r="F1195" s="296">
        <v>10</v>
      </c>
      <c r="G1195" s="144" t="s">
        <v>3007</v>
      </c>
      <c r="H1195" s="140">
        <v>2</v>
      </c>
      <c r="I1195" s="144" t="s">
        <v>963</v>
      </c>
      <c r="J1195" s="35">
        <v>16.501788660150329</v>
      </c>
      <c r="K1195" s="29">
        <v>-0.28110000000000002</v>
      </c>
      <c r="L1195" s="29">
        <v>-0.1105</v>
      </c>
      <c r="M1195" s="29">
        <v>0.30203883856219554</v>
      </c>
      <c r="N1195" s="92">
        <v>10.58</v>
      </c>
      <c r="O1195" s="29">
        <v>29.351087031100626</v>
      </c>
      <c r="P1195" s="29">
        <v>-0.50670000000000004</v>
      </c>
      <c r="Q1195" s="29">
        <v>-0.17230000000000001</v>
      </c>
      <c r="R1195" s="29">
        <v>0.53519359114249498</v>
      </c>
      <c r="S1195" s="29">
        <v>10.54</v>
      </c>
      <c r="T1195" s="35">
        <v>25.621617639991154</v>
      </c>
      <c r="U1195" s="29">
        <v>-0.45069999999999999</v>
      </c>
      <c r="V1195" s="29">
        <v>-0.12470000000000001</v>
      </c>
      <c r="W1195" s="29">
        <v>0.46763295435629854</v>
      </c>
      <c r="X1195" s="92">
        <v>10.55</v>
      </c>
      <c r="Y1195" s="311" t="s">
        <v>3007</v>
      </c>
    </row>
    <row r="1196" spans="1:25" x14ac:dyDescent="0.25">
      <c r="A1196" s="47" t="s">
        <v>19</v>
      </c>
      <c r="B1196" s="140" t="s">
        <v>1118</v>
      </c>
      <c r="C1196" s="149" t="s">
        <v>22</v>
      </c>
      <c r="D1196" s="140">
        <v>0</v>
      </c>
      <c r="E1196" s="144" t="s">
        <v>1122</v>
      </c>
      <c r="F1196" s="296">
        <v>10</v>
      </c>
      <c r="G1196" s="144" t="s">
        <v>3007</v>
      </c>
      <c r="H1196" s="140">
        <v>2</v>
      </c>
      <c r="I1196" s="144" t="s">
        <v>963</v>
      </c>
      <c r="J1196" s="35">
        <v>5.8349831158441932</v>
      </c>
      <c r="K1196" s="29">
        <v>-0.10679999999999999</v>
      </c>
      <c r="L1196" s="29">
        <v>-8.0000000000000007E-5</v>
      </c>
      <c r="M1196" s="29">
        <v>0.10680002996254261</v>
      </c>
      <c r="N1196" s="92">
        <v>10.58</v>
      </c>
      <c r="O1196" s="29">
        <v>5.1156617784163831</v>
      </c>
      <c r="P1196" s="29">
        <v>-9.3280000000000002E-2</v>
      </c>
      <c r="Q1196" s="29">
        <v>0</v>
      </c>
      <c r="R1196" s="29">
        <v>9.3280000000000002E-2</v>
      </c>
      <c r="S1196" s="29">
        <v>10.54</v>
      </c>
      <c r="T1196" s="35">
        <v>5.8203121488507525</v>
      </c>
      <c r="U1196" s="29">
        <v>-0.10615999999999999</v>
      </c>
      <c r="V1196" s="29">
        <v>-3.8399999999999997E-3</v>
      </c>
      <c r="W1196" s="29">
        <v>0.10622942718474951</v>
      </c>
      <c r="X1196" s="92">
        <v>10.55</v>
      </c>
      <c r="Y1196" s="311" t="s">
        <v>3007</v>
      </c>
    </row>
    <row r="1197" spans="1:25" x14ac:dyDescent="0.25">
      <c r="A1197" s="47" t="s">
        <v>19</v>
      </c>
      <c r="B1197" s="140" t="s">
        <v>1118</v>
      </c>
      <c r="C1197" s="149" t="s">
        <v>22</v>
      </c>
      <c r="D1197" s="140">
        <v>0</v>
      </c>
      <c r="E1197" s="144" t="s">
        <v>1123</v>
      </c>
      <c r="F1197" s="296">
        <v>10</v>
      </c>
      <c r="G1197" s="144" t="s">
        <v>3007</v>
      </c>
      <c r="H1197" s="140">
        <v>2</v>
      </c>
      <c r="I1197" s="144" t="s">
        <v>963</v>
      </c>
      <c r="J1197" s="35">
        <v>1.6390397412502592E-2</v>
      </c>
      <c r="K1197" s="29">
        <v>-2.9999999999999997E-4</v>
      </c>
      <c r="L1197" s="29">
        <v>0</v>
      </c>
      <c r="M1197" s="29">
        <v>2.9999999999999997E-4</v>
      </c>
      <c r="N1197" s="92">
        <v>10.58</v>
      </c>
      <c r="O1197" s="29">
        <v>1.6452600059229362E-2</v>
      </c>
      <c r="P1197" s="29">
        <v>-2.9999999999999997E-4</v>
      </c>
      <c r="Q1197" s="29">
        <v>0</v>
      </c>
      <c r="R1197" s="29">
        <v>2.9999999999999997E-4</v>
      </c>
      <c r="S1197" s="29">
        <v>10.54</v>
      </c>
      <c r="T1197" s="35">
        <v>2.1916006903542177E-2</v>
      </c>
      <c r="U1197" s="29">
        <v>-4.0000000000000002E-4</v>
      </c>
      <c r="V1197" s="29">
        <v>0</v>
      </c>
      <c r="W1197" s="29">
        <v>4.0000000000000002E-4</v>
      </c>
      <c r="X1197" s="92">
        <v>10.55</v>
      </c>
      <c r="Y1197" s="311" t="s">
        <v>3007</v>
      </c>
    </row>
    <row r="1198" spans="1:25" ht="15.75" thickBot="1" x14ac:dyDescent="0.3">
      <c r="A1198" s="48" t="s">
        <v>19</v>
      </c>
      <c r="B1198" s="142" t="s">
        <v>1118</v>
      </c>
      <c r="C1198" s="320" t="s">
        <v>22</v>
      </c>
      <c r="D1198" s="142">
        <v>0</v>
      </c>
      <c r="E1198" s="148" t="s">
        <v>968</v>
      </c>
      <c r="F1198" s="305">
        <v>10</v>
      </c>
      <c r="G1198" s="148" t="s">
        <v>57</v>
      </c>
      <c r="H1198" s="142" t="s">
        <v>3007</v>
      </c>
      <c r="I1198" s="148" t="s">
        <v>58</v>
      </c>
      <c r="J1198" s="36">
        <v>0.10391713031506807</v>
      </c>
      <c r="K1198" s="33">
        <v>-1.72E-3</v>
      </c>
      <c r="L1198" s="33">
        <v>-8.12E-4</v>
      </c>
      <c r="M1198" s="33">
        <v>1.9020368030088167E-3</v>
      </c>
      <c r="N1198" s="95">
        <v>10.58</v>
      </c>
      <c r="O1198" s="33">
        <v>9.8785346927348708E-2</v>
      </c>
      <c r="P1198" s="33">
        <v>-1.658E-3</v>
      </c>
      <c r="Q1198" s="33">
        <v>-7.0399999999999998E-4</v>
      </c>
      <c r="R1198" s="33">
        <v>1.8012717729426616E-3</v>
      </c>
      <c r="S1198" s="33">
        <v>10.54</v>
      </c>
      <c r="T1198" s="36">
        <v>0.10260647524632972</v>
      </c>
      <c r="U1198" s="33">
        <v>-1.7079999999999999E-3</v>
      </c>
      <c r="V1198" s="33">
        <v>-7.6800000000000002E-4</v>
      </c>
      <c r="W1198" s="33">
        <v>1.872722082958387E-3</v>
      </c>
      <c r="X1198" s="95">
        <v>10.55</v>
      </c>
      <c r="Y1198" s="319" t="s">
        <v>3007</v>
      </c>
    </row>
    <row r="1199" spans="1:25" x14ac:dyDescent="0.25">
      <c r="A1199" s="46" t="s">
        <v>19</v>
      </c>
      <c r="B1199" s="141" t="s">
        <v>1124</v>
      </c>
      <c r="C1199" s="145" t="s">
        <v>22</v>
      </c>
      <c r="D1199" s="141">
        <v>0</v>
      </c>
      <c r="E1199" s="145" t="s">
        <v>960</v>
      </c>
      <c r="F1199" s="141">
        <v>35</v>
      </c>
      <c r="G1199" s="145" t="s">
        <v>31</v>
      </c>
      <c r="H1199" s="141">
        <v>1</v>
      </c>
      <c r="I1199" s="145" t="s">
        <v>30</v>
      </c>
      <c r="J1199" s="93">
        <v>1.3885013159787167</v>
      </c>
      <c r="K1199" s="31">
        <v>8.3699999999999997E-2</v>
      </c>
      <c r="L1199" s="31">
        <v>3.0600000000000002E-2</v>
      </c>
      <c r="M1199" s="31">
        <v>8.9118179963461996E-2</v>
      </c>
      <c r="N1199" s="94">
        <v>37.1</v>
      </c>
      <c r="O1199" s="31">
        <v>1.953878419623938</v>
      </c>
      <c r="P1199" s="31">
        <v>0.11849999999999999</v>
      </c>
      <c r="Q1199" s="31">
        <v>2.2800000000000001E-2</v>
      </c>
      <c r="R1199" s="31">
        <v>0.12067348507439403</v>
      </c>
      <c r="S1199" s="31">
        <v>35.699999999999996</v>
      </c>
      <c r="T1199" s="93">
        <v>2.3542255789275788</v>
      </c>
      <c r="U1199" s="31">
        <v>0.13915999999999998</v>
      </c>
      <c r="V1199" s="31">
        <v>5.5112000000000001E-2</v>
      </c>
      <c r="W1199" s="31">
        <v>0.14967577674426813</v>
      </c>
      <c r="X1199" s="94">
        <v>36.75</v>
      </c>
      <c r="Y1199" s="312" t="s">
        <v>3007</v>
      </c>
    </row>
    <row r="1200" spans="1:25" x14ac:dyDescent="0.25">
      <c r="A1200" s="47" t="s">
        <v>19</v>
      </c>
      <c r="B1200" s="296" t="s">
        <v>1124</v>
      </c>
      <c r="C1200" s="149" t="s">
        <v>22</v>
      </c>
      <c r="D1200" s="296">
        <v>0</v>
      </c>
      <c r="E1200" s="149" t="s">
        <v>704</v>
      </c>
      <c r="F1200" s="296">
        <v>10</v>
      </c>
      <c r="G1200" s="149" t="s">
        <v>36</v>
      </c>
      <c r="H1200" s="329">
        <v>1</v>
      </c>
      <c r="I1200" s="149" t="s">
        <v>961</v>
      </c>
      <c r="J1200" s="107">
        <v>4.8233519497013493</v>
      </c>
      <c r="K1200" s="108">
        <v>8.3699999999999997E-2</v>
      </c>
      <c r="L1200" s="108">
        <v>3.0600000000000002E-2</v>
      </c>
      <c r="M1200" s="108">
        <v>8.9118179963461996E-2</v>
      </c>
      <c r="N1200" s="109">
        <v>10.68</v>
      </c>
      <c r="O1200" s="108">
        <v>6.5373439157052093</v>
      </c>
      <c r="P1200" s="108">
        <v>0.11849999999999999</v>
      </c>
      <c r="Q1200" s="108">
        <v>2.2800000000000001E-2</v>
      </c>
      <c r="R1200" s="108">
        <v>0.12067348507439403</v>
      </c>
      <c r="S1200" s="108">
        <v>10.67</v>
      </c>
      <c r="T1200" s="107">
        <v>8.317450639154222</v>
      </c>
      <c r="U1200" s="108">
        <v>0.14549999999999999</v>
      </c>
      <c r="V1200" s="108">
        <v>5.7000000000000002E-2</v>
      </c>
      <c r="W1200" s="108">
        <v>0.15626659911830165</v>
      </c>
      <c r="X1200" s="109">
        <v>10.86</v>
      </c>
      <c r="Y1200" s="328" t="s">
        <v>3007</v>
      </c>
    </row>
    <row r="1201" spans="1:25" x14ac:dyDescent="0.25">
      <c r="A1201" s="47" t="s">
        <v>19</v>
      </c>
      <c r="B1201" s="140" t="s">
        <v>1124</v>
      </c>
      <c r="C1201" s="149" t="s">
        <v>22</v>
      </c>
      <c r="D1201" s="140">
        <v>0</v>
      </c>
      <c r="E1201" s="144" t="s">
        <v>1127</v>
      </c>
      <c r="F1201" s="296">
        <v>10</v>
      </c>
      <c r="G1201" s="144" t="s">
        <v>3007</v>
      </c>
      <c r="H1201" s="297">
        <v>1</v>
      </c>
      <c r="I1201" s="144" t="s">
        <v>963</v>
      </c>
      <c r="J1201" s="35">
        <v>0.18481805791254319</v>
      </c>
      <c r="K1201" s="29">
        <v>-2.5999999999999999E-3</v>
      </c>
      <c r="L1201" s="29">
        <v>-2.5999999999999999E-3</v>
      </c>
      <c r="M1201" s="29">
        <v>3.6769552621700469E-3</v>
      </c>
      <c r="N1201" s="92">
        <v>11.5</v>
      </c>
      <c r="O1201" s="29">
        <v>0.19896904884338015</v>
      </c>
      <c r="P1201" s="29">
        <v>-2.5000000000000001E-3</v>
      </c>
      <c r="Q1201" s="29">
        <v>-2.7000000000000001E-3</v>
      </c>
      <c r="R1201" s="29">
        <v>3.6796738985948197E-3</v>
      </c>
      <c r="S1201" s="29">
        <v>10.69</v>
      </c>
      <c r="T1201" s="35">
        <v>0.24420250901019733</v>
      </c>
      <c r="U1201" s="29">
        <v>-4.4000000000000003E-3</v>
      </c>
      <c r="V1201" s="29">
        <v>-1.2999999999999999E-3</v>
      </c>
      <c r="W1201" s="29">
        <v>4.5880278987817848E-3</v>
      </c>
      <c r="X1201" s="92">
        <v>10.86</v>
      </c>
      <c r="Y1201" s="311" t="s">
        <v>3007</v>
      </c>
    </row>
    <row r="1202" spans="1:25" x14ac:dyDescent="0.25">
      <c r="A1202" s="47" t="s">
        <v>19</v>
      </c>
      <c r="B1202" s="140" t="s">
        <v>1124</v>
      </c>
      <c r="C1202" s="149" t="s">
        <v>22</v>
      </c>
      <c r="D1202" s="140">
        <v>0</v>
      </c>
      <c r="E1202" s="144" t="s">
        <v>1126</v>
      </c>
      <c r="F1202" s="296">
        <v>10</v>
      </c>
      <c r="G1202" s="144" t="s">
        <v>3007</v>
      </c>
      <c r="H1202" s="297">
        <v>1</v>
      </c>
      <c r="I1202" s="144" t="s">
        <v>963</v>
      </c>
      <c r="J1202" s="35">
        <v>4.3389263720711293</v>
      </c>
      <c r="K1202" s="29">
        <v>-7.2599999999999998E-2</v>
      </c>
      <c r="L1202" s="29">
        <v>-4.6700000000000005E-2</v>
      </c>
      <c r="M1202" s="29">
        <v>8.6322940172355117E-2</v>
      </c>
      <c r="N1202" s="92">
        <v>11.5</v>
      </c>
      <c r="O1202" s="29">
        <v>6.213818295893681</v>
      </c>
      <c r="P1202" s="29">
        <v>-0.1072</v>
      </c>
      <c r="Q1202" s="29">
        <v>-4.1399999999999999E-2</v>
      </c>
      <c r="R1202" s="29">
        <v>0.11491649141876897</v>
      </c>
      <c r="S1202" s="29">
        <v>10.69</v>
      </c>
      <c r="T1202" s="35">
        <v>7.9335356776729702</v>
      </c>
      <c r="U1202" s="29">
        <v>-0.13040000000000002</v>
      </c>
      <c r="V1202" s="29">
        <v>-7.22E-2</v>
      </c>
      <c r="W1202" s="29">
        <v>0.1490536816049842</v>
      </c>
      <c r="X1202" s="92">
        <v>10.86</v>
      </c>
      <c r="Y1202" s="311" t="s">
        <v>3007</v>
      </c>
    </row>
    <row r="1203" spans="1:25" x14ac:dyDescent="0.25">
      <c r="A1203" s="47" t="s">
        <v>19</v>
      </c>
      <c r="B1203" s="140" t="s">
        <v>1124</v>
      </c>
      <c r="C1203" s="149" t="s">
        <v>22</v>
      </c>
      <c r="D1203" s="140">
        <v>0</v>
      </c>
      <c r="E1203" s="144" t="s">
        <v>1125</v>
      </c>
      <c r="F1203" s="296">
        <v>10</v>
      </c>
      <c r="G1203" s="144" t="s">
        <v>3007</v>
      </c>
      <c r="H1203" s="297">
        <v>1</v>
      </c>
      <c r="I1203" s="144" t="s">
        <v>963</v>
      </c>
      <c r="J1203" s="35">
        <v>0.65041739611529625</v>
      </c>
      <c r="K1203" s="29">
        <v>-7.3499999999999998E-3</v>
      </c>
      <c r="L1203" s="29">
        <v>-1.065E-2</v>
      </c>
      <c r="M1203" s="29">
        <v>1.294005409571382E-2</v>
      </c>
      <c r="N1203" s="92">
        <v>11.5</v>
      </c>
      <c r="O1203" s="29">
        <v>0.68942396599923206</v>
      </c>
      <c r="P1203" s="29">
        <v>-7.6500000000000005E-3</v>
      </c>
      <c r="Q1203" s="29">
        <v>-1.0199999999999999E-2</v>
      </c>
      <c r="R1203" s="29">
        <v>1.2749999999999999E-2</v>
      </c>
      <c r="S1203" s="29">
        <v>10.69</v>
      </c>
      <c r="T1203" s="35">
        <v>0.69990205167001307</v>
      </c>
      <c r="U1203" s="29">
        <v>-7.0499999999999998E-3</v>
      </c>
      <c r="V1203" s="29">
        <v>-1.11E-2</v>
      </c>
      <c r="W1203" s="29">
        <v>1.314961976636587E-2</v>
      </c>
      <c r="X1203" s="92">
        <v>10.86</v>
      </c>
      <c r="Y1203" s="311" t="s">
        <v>3007</v>
      </c>
    </row>
    <row r="1204" spans="1:25" x14ac:dyDescent="0.25">
      <c r="A1204" s="47" t="s">
        <v>19</v>
      </c>
      <c r="B1204" s="140" t="s">
        <v>1124</v>
      </c>
      <c r="C1204" s="149" t="s">
        <v>22</v>
      </c>
      <c r="D1204" s="140">
        <v>0</v>
      </c>
      <c r="E1204" s="144" t="s">
        <v>951</v>
      </c>
      <c r="F1204" s="296">
        <v>10</v>
      </c>
      <c r="G1204" s="144" t="s">
        <v>57</v>
      </c>
      <c r="H1204" s="297" t="s">
        <v>3007</v>
      </c>
      <c r="I1204" s="144" t="s">
        <v>58</v>
      </c>
      <c r="J1204" s="35">
        <v>0.31627289270697206</v>
      </c>
      <c r="K1204" s="29">
        <v>6.0559999999999998E-3</v>
      </c>
      <c r="L1204" s="29">
        <v>1.7079999999999999E-3</v>
      </c>
      <c r="M1204" s="29">
        <v>6.2922492004052095E-3</v>
      </c>
      <c r="N1204" s="92">
        <v>11.5</v>
      </c>
      <c r="O1204" s="29">
        <v>0.2919503890454716</v>
      </c>
      <c r="P1204" s="29">
        <v>5.3680000000000004E-3</v>
      </c>
      <c r="Q1204" s="29">
        <v>5.8E-4</v>
      </c>
      <c r="R1204" s="29">
        <v>5.3992429098902381E-3</v>
      </c>
      <c r="S1204" s="29">
        <v>10.69</v>
      </c>
      <c r="T1204" s="35">
        <v>0.3520979064893458</v>
      </c>
      <c r="U1204" s="29">
        <v>6.3400000000000001E-3</v>
      </c>
      <c r="V1204" s="29">
        <v>1.8879999999999999E-3</v>
      </c>
      <c r="W1204" s="29">
        <v>6.6151450475405308E-3</v>
      </c>
      <c r="X1204" s="92">
        <v>10.86</v>
      </c>
      <c r="Y1204" s="311" t="s">
        <v>3007</v>
      </c>
    </row>
    <row r="1205" spans="1:25" ht="15.75" thickBot="1" x14ac:dyDescent="0.3">
      <c r="A1205" s="47" t="s">
        <v>19</v>
      </c>
      <c r="B1205" s="140" t="s">
        <v>1124</v>
      </c>
      <c r="C1205" s="149" t="s">
        <v>22</v>
      </c>
      <c r="D1205" s="140">
        <v>0</v>
      </c>
      <c r="E1205" s="144" t="s">
        <v>1128</v>
      </c>
      <c r="F1205" s="296">
        <v>10</v>
      </c>
      <c r="G1205" s="144" t="s">
        <v>57</v>
      </c>
      <c r="H1205" s="140" t="s">
        <v>3007</v>
      </c>
      <c r="I1205" s="144" t="s">
        <v>58</v>
      </c>
      <c r="J1205" s="35">
        <v>4.6111360854165291</v>
      </c>
      <c r="K1205" s="29">
        <v>8.9139999999999997E-2</v>
      </c>
      <c r="L1205" s="29">
        <v>2.1680000000000001E-2</v>
      </c>
      <c r="M1205" s="29">
        <v>9.1738552419361838E-2</v>
      </c>
      <c r="N1205" s="92">
        <v>11.5</v>
      </c>
      <c r="O1205" s="29">
        <v>3.8088495946434011</v>
      </c>
      <c r="P1205" s="29">
        <v>7.0379999999999998E-2</v>
      </c>
      <c r="Q1205" s="29">
        <v>2.8999999999999998E-3</v>
      </c>
      <c r="R1205" s="29">
        <v>7.0439721748456668E-2</v>
      </c>
      <c r="S1205" s="29">
        <v>10.69</v>
      </c>
      <c r="T1205" s="35">
        <v>4.6630299966089845</v>
      </c>
      <c r="U1205" s="29">
        <v>8.4779999999999994E-2</v>
      </c>
      <c r="V1205" s="29">
        <v>2.2079999999999999E-2</v>
      </c>
      <c r="W1205" s="29">
        <v>8.7608074970290259E-2</v>
      </c>
      <c r="X1205" s="92">
        <v>10.86</v>
      </c>
      <c r="Y1205" s="311" t="s">
        <v>3007</v>
      </c>
    </row>
    <row r="1206" spans="1:25" x14ac:dyDescent="0.25">
      <c r="A1206" s="41" t="s">
        <v>19</v>
      </c>
      <c r="B1206" s="138" t="s">
        <v>1129</v>
      </c>
      <c r="C1206" s="143" t="s">
        <v>22</v>
      </c>
      <c r="D1206" s="138">
        <v>0</v>
      </c>
      <c r="E1206" s="143" t="s">
        <v>960</v>
      </c>
      <c r="F1206" s="138">
        <v>35</v>
      </c>
      <c r="G1206" s="143" t="s">
        <v>31</v>
      </c>
      <c r="H1206" s="138">
        <v>1</v>
      </c>
      <c r="I1206" s="143" t="s">
        <v>30</v>
      </c>
      <c r="J1206" s="88">
        <v>0.41740637094887073</v>
      </c>
      <c r="K1206" s="25">
        <v>2.4799999999999999E-2</v>
      </c>
      <c r="L1206" s="25">
        <v>1.0199999999999999E-2</v>
      </c>
      <c r="M1206" s="25">
        <v>2.6815667062372324E-2</v>
      </c>
      <c r="N1206" s="89">
        <v>37.134999999999998</v>
      </c>
      <c r="O1206" s="25">
        <v>0.57200877566884956</v>
      </c>
      <c r="P1206" s="25">
        <v>3.5400000000000001E-2</v>
      </c>
      <c r="Q1206" s="25">
        <v>9.5999999999999992E-3</v>
      </c>
      <c r="R1206" s="25">
        <v>3.667860411738702E-2</v>
      </c>
      <c r="S1206" s="25">
        <v>37.064999999999998</v>
      </c>
      <c r="T1206" s="88">
        <v>0.7408665798597921</v>
      </c>
      <c r="U1206" s="25">
        <v>4.4400000000000002E-2</v>
      </c>
      <c r="V1206" s="25">
        <v>1.7999999999999999E-2</v>
      </c>
      <c r="W1206" s="25">
        <v>4.7909915466425111E-2</v>
      </c>
      <c r="X1206" s="89">
        <v>37.379999999999995</v>
      </c>
      <c r="Y1206" s="310" t="s">
        <v>3007</v>
      </c>
    </row>
    <row r="1207" spans="1:25" x14ac:dyDescent="0.25">
      <c r="A1207" s="47" t="s">
        <v>19</v>
      </c>
      <c r="B1207" s="296" t="s">
        <v>1129</v>
      </c>
      <c r="C1207" s="149" t="s">
        <v>22</v>
      </c>
      <c r="D1207" s="296">
        <v>0</v>
      </c>
      <c r="E1207" s="149" t="s">
        <v>704</v>
      </c>
      <c r="F1207" s="296">
        <v>10</v>
      </c>
      <c r="G1207" s="149" t="s">
        <v>36</v>
      </c>
      <c r="H1207" s="329">
        <v>1</v>
      </c>
      <c r="I1207" s="149" t="s">
        <v>961</v>
      </c>
      <c r="J1207" s="107">
        <v>1.4352208875172512</v>
      </c>
      <c r="K1207" s="108">
        <v>2.4799999999999999E-2</v>
      </c>
      <c r="L1207" s="108">
        <v>1.0199999999999999E-2</v>
      </c>
      <c r="M1207" s="108">
        <v>2.6815667062372324E-2</v>
      </c>
      <c r="N1207" s="109">
        <v>10.8</v>
      </c>
      <c r="O1207" s="108">
        <v>1.9594736848582173</v>
      </c>
      <c r="P1207" s="108">
        <v>3.5400000000000001E-2</v>
      </c>
      <c r="Q1207" s="108">
        <v>9.5999999999999992E-3</v>
      </c>
      <c r="R1207" s="108">
        <v>3.667860411738702E-2</v>
      </c>
      <c r="S1207" s="108">
        <v>10.82</v>
      </c>
      <c r="T1207" s="107">
        <v>2.5383678052391403</v>
      </c>
      <c r="U1207" s="108">
        <v>4.4400000000000002E-2</v>
      </c>
      <c r="V1207" s="108">
        <v>1.7999999999999999E-2</v>
      </c>
      <c r="W1207" s="108">
        <v>4.7909915466425111E-2</v>
      </c>
      <c r="X1207" s="109">
        <v>10.91</v>
      </c>
      <c r="Y1207" s="328" t="s">
        <v>3007</v>
      </c>
    </row>
    <row r="1208" spans="1:25" x14ac:dyDescent="0.25">
      <c r="A1208" s="47" t="s">
        <v>19</v>
      </c>
      <c r="B1208" s="140" t="s">
        <v>1129</v>
      </c>
      <c r="C1208" s="149" t="s">
        <v>22</v>
      </c>
      <c r="D1208" s="140">
        <v>0</v>
      </c>
      <c r="E1208" s="144" t="s">
        <v>1130</v>
      </c>
      <c r="F1208" s="296">
        <v>10</v>
      </c>
      <c r="G1208" s="144" t="s">
        <v>3007</v>
      </c>
      <c r="H1208" s="297">
        <v>1</v>
      </c>
      <c r="I1208" s="144" t="s">
        <v>963</v>
      </c>
      <c r="J1208" s="35">
        <v>8.0282594733461776E-3</v>
      </c>
      <c r="K1208" s="29">
        <v>0</v>
      </c>
      <c r="L1208" s="29">
        <v>-1.4999999999999999E-4</v>
      </c>
      <c r="M1208" s="29">
        <v>1.4999999999999999E-4</v>
      </c>
      <c r="N1208" s="92">
        <v>10.8</v>
      </c>
      <c r="O1208" s="29">
        <v>8.0134198070368513E-3</v>
      </c>
      <c r="P1208" s="29">
        <v>0</v>
      </c>
      <c r="Q1208" s="29">
        <v>-1.4999999999999999E-4</v>
      </c>
      <c r="R1208" s="29">
        <v>1.4999999999999999E-4</v>
      </c>
      <c r="S1208" s="29">
        <v>10.82</v>
      </c>
      <c r="T1208" s="35">
        <v>7.9473146023958489E-3</v>
      </c>
      <c r="U1208" s="29">
        <v>0</v>
      </c>
      <c r="V1208" s="29">
        <v>-1.4999999999999999E-4</v>
      </c>
      <c r="W1208" s="29">
        <v>1.4999999999999999E-4</v>
      </c>
      <c r="X1208" s="92">
        <v>10.91</v>
      </c>
      <c r="Y1208" s="311" t="s">
        <v>979</v>
      </c>
    </row>
    <row r="1209" spans="1:25" x14ac:dyDescent="0.25">
      <c r="A1209" s="47" t="s">
        <v>19</v>
      </c>
      <c r="B1209" s="140" t="s">
        <v>1129</v>
      </c>
      <c r="C1209" s="149" t="s">
        <v>22</v>
      </c>
      <c r="D1209" s="140">
        <v>0</v>
      </c>
      <c r="E1209" s="144" t="s">
        <v>1131</v>
      </c>
      <c r="F1209" s="296">
        <v>10</v>
      </c>
      <c r="G1209" s="144" t="s">
        <v>3007</v>
      </c>
      <c r="H1209" s="297">
        <v>1</v>
      </c>
      <c r="I1209" s="144" t="s">
        <v>963</v>
      </c>
      <c r="J1209" s="35">
        <v>1.4542258798109102</v>
      </c>
      <c r="K1209" s="29">
        <v>-2.4799999999999999E-2</v>
      </c>
      <c r="L1209" s="29">
        <v>-1.11E-2</v>
      </c>
      <c r="M1209" s="29">
        <v>2.7170756338387048E-2</v>
      </c>
      <c r="N1209" s="92">
        <v>10.8</v>
      </c>
      <c r="O1209" s="29">
        <v>1.9843675476539395</v>
      </c>
      <c r="P1209" s="29">
        <v>-3.56E-2</v>
      </c>
      <c r="Q1209" s="29">
        <v>-1.06E-2</v>
      </c>
      <c r="R1209" s="29">
        <v>3.7144582377515029E-2</v>
      </c>
      <c r="S1209" s="29">
        <v>10.82</v>
      </c>
      <c r="T1209" s="35">
        <v>2.5671562104555363</v>
      </c>
      <c r="U1209" s="29">
        <v>-4.4400000000000002E-2</v>
      </c>
      <c r="V1209" s="29">
        <v>-1.9399999999999997E-2</v>
      </c>
      <c r="W1209" s="29">
        <v>4.8453276463000933E-2</v>
      </c>
      <c r="X1209" s="92">
        <v>10.91</v>
      </c>
      <c r="Y1209" s="311" t="s">
        <v>3007</v>
      </c>
    </row>
    <row r="1210" spans="1:25" x14ac:dyDescent="0.25">
      <c r="A1210" s="47" t="s">
        <v>19</v>
      </c>
      <c r="B1210" s="140" t="s">
        <v>1129</v>
      </c>
      <c r="C1210" s="149" t="s">
        <v>22</v>
      </c>
      <c r="D1210" s="140">
        <v>0</v>
      </c>
      <c r="E1210" s="144" t="s">
        <v>951</v>
      </c>
      <c r="F1210" s="296">
        <v>10</v>
      </c>
      <c r="G1210" s="144" t="s">
        <v>57</v>
      </c>
      <c r="H1210" s="297" t="s">
        <v>3007</v>
      </c>
      <c r="I1210" s="144" t="s">
        <v>58</v>
      </c>
      <c r="J1210" s="35">
        <v>0</v>
      </c>
      <c r="K1210" s="29">
        <v>0</v>
      </c>
      <c r="L1210" s="29">
        <v>0</v>
      </c>
      <c r="M1210" s="29">
        <v>0</v>
      </c>
      <c r="N1210" s="92">
        <v>10.8</v>
      </c>
      <c r="O1210" s="29">
        <v>0</v>
      </c>
      <c r="P1210" s="29">
        <v>0</v>
      </c>
      <c r="Q1210" s="29">
        <v>0</v>
      </c>
      <c r="R1210" s="29">
        <v>0</v>
      </c>
      <c r="S1210" s="29">
        <v>10.82</v>
      </c>
      <c r="T1210" s="35">
        <v>0</v>
      </c>
      <c r="U1210" s="29">
        <v>0</v>
      </c>
      <c r="V1210" s="29">
        <v>0</v>
      </c>
      <c r="W1210" s="29">
        <v>0</v>
      </c>
      <c r="X1210" s="92">
        <v>10.91</v>
      </c>
      <c r="Y1210" s="311" t="s">
        <v>3007</v>
      </c>
    </row>
    <row r="1211" spans="1:25" x14ac:dyDescent="0.25">
      <c r="A1211" s="46" t="s">
        <v>19</v>
      </c>
      <c r="B1211" s="141" t="s">
        <v>1129</v>
      </c>
      <c r="C1211" s="145" t="s">
        <v>22</v>
      </c>
      <c r="D1211" s="141">
        <v>0</v>
      </c>
      <c r="E1211" s="145" t="s">
        <v>960</v>
      </c>
      <c r="F1211" s="141">
        <v>35</v>
      </c>
      <c r="G1211" s="145" t="s">
        <v>31</v>
      </c>
      <c r="H1211" s="308">
        <v>2</v>
      </c>
      <c r="I1211" s="145" t="s">
        <v>59</v>
      </c>
      <c r="J1211" s="93">
        <v>3.6262342004352615</v>
      </c>
      <c r="K1211" s="31">
        <v>0.199433</v>
      </c>
      <c r="L1211" s="31">
        <v>0.120407</v>
      </c>
      <c r="M1211" s="31">
        <v>0.23296215816737276</v>
      </c>
      <c r="N1211" s="94">
        <v>37.134999999999998</v>
      </c>
      <c r="O1211" s="31">
        <v>4.6376051547280799</v>
      </c>
      <c r="P1211" s="31">
        <v>0.27776200000000001</v>
      </c>
      <c r="Q1211" s="31">
        <v>0.106207</v>
      </c>
      <c r="R1211" s="31">
        <v>0.29737460465379356</v>
      </c>
      <c r="S1211" s="31">
        <v>37.064999999999998</v>
      </c>
      <c r="T1211" s="93">
        <v>4.714957261238955</v>
      </c>
      <c r="U1211" s="31">
        <v>0.273646</v>
      </c>
      <c r="V1211" s="31">
        <v>0.13447800000000001</v>
      </c>
      <c r="W1211" s="31">
        <v>0.30490402719544391</v>
      </c>
      <c r="X1211" s="94">
        <v>37.379999999999995</v>
      </c>
      <c r="Y1211" s="312" t="s">
        <v>3007</v>
      </c>
    </row>
    <row r="1212" spans="1:25" x14ac:dyDescent="0.25">
      <c r="A1212" s="47" t="s">
        <v>19</v>
      </c>
      <c r="B1212" s="296" t="s">
        <v>1129</v>
      </c>
      <c r="C1212" s="149" t="s">
        <v>22</v>
      </c>
      <c r="D1212" s="296">
        <v>0</v>
      </c>
      <c r="E1212" s="149" t="s">
        <v>791</v>
      </c>
      <c r="F1212" s="296">
        <v>10</v>
      </c>
      <c r="G1212" s="149" t="s">
        <v>36</v>
      </c>
      <c r="H1212" s="296">
        <v>2</v>
      </c>
      <c r="I1212" s="149" t="s">
        <v>965</v>
      </c>
      <c r="J1212" s="107">
        <v>12.641509736597039</v>
      </c>
      <c r="K1212" s="108">
        <v>0.1986</v>
      </c>
      <c r="L1212" s="108">
        <v>0.12</v>
      </c>
      <c r="M1212" s="108">
        <v>0.23203870366815962</v>
      </c>
      <c r="N1212" s="109">
        <v>10.61</v>
      </c>
      <c r="O1212" s="108">
        <v>16.184835762913096</v>
      </c>
      <c r="P1212" s="108">
        <v>0.27700000000000002</v>
      </c>
      <c r="Q1212" s="108">
        <v>0.10579999999999999</v>
      </c>
      <c r="R1212" s="108">
        <v>0.29651752056160191</v>
      </c>
      <c r="S1212" s="108">
        <v>10.59</v>
      </c>
      <c r="T1212" s="107">
        <v>16.449846300738056</v>
      </c>
      <c r="U1212" s="108">
        <v>0.27279999999999999</v>
      </c>
      <c r="V1212" s="108">
        <v>0.13400000000000001</v>
      </c>
      <c r="W1212" s="108">
        <v>0.3039339401909566</v>
      </c>
      <c r="X1212" s="109">
        <v>10.68</v>
      </c>
      <c r="Y1212" s="328" t="s">
        <v>3007</v>
      </c>
    </row>
    <row r="1213" spans="1:25" x14ac:dyDescent="0.25">
      <c r="A1213" s="47" t="s">
        <v>19</v>
      </c>
      <c r="B1213" s="140" t="s">
        <v>1129</v>
      </c>
      <c r="C1213" s="149" t="s">
        <v>22</v>
      </c>
      <c r="D1213" s="140">
        <v>0</v>
      </c>
      <c r="E1213" s="144" t="s">
        <v>1132</v>
      </c>
      <c r="F1213" s="296">
        <v>10</v>
      </c>
      <c r="G1213" s="144" t="s">
        <v>3007</v>
      </c>
      <c r="H1213" s="140">
        <v>2</v>
      </c>
      <c r="I1213" s="144" t="s">
        <v>963</v>
      </c>
      <c r="J1213" s="35">
        <v>12.768275746446738</v>
      </c>
      <c r="K1213" s="29">
        <v>-0.19875000000000001</v>
      </c>
      <c r="L1213" s="29">
        <v>-0.1242</v>
      </c>
      <c r="M1213" s="29">
        <v>0.23436553180875383</v>
      </c>
      <c r="N1213" s="92">
        <v>10.61</v>
      </c>
      <c r="O1213" s="29">
        <v>16.301611352728202</v>
      </c>
      <c r="P1213" s="29">
        <v>-0.27779999999999999</v>
      </c>
      <c r="Q1213" s="29">
        <v>-0.10965000000000001</v>
      </c>
      <c r="R1213" s="29">
        <v>0.29865693110992753</v>
      </c>
      <c r="S1213" s="29">
        <v>10.59</v>
      </c>
      <c r="T1213" s="35">
        <v>16.622127614276881</v>
      </c>
      <c r="U1213" s="29">
        <v>-0.27329999999999999</v>
      </c>
      <c r="V1213" s="29">
        <v>-0.1401</v>
      </c>
      <c r="W1213" s="29">
        <v>0.30711707865242532</v>
      </c>
      <c r="X1213" s="92">
        <v>10.68</v>
      </c>
      <c r="Y1213" s="311" t="s">
        <v>3007</v>
      </c>
    </row>
    <row r="1214" spans="1:25" ht="15.75" thickBot="1" x14ac:dyDescent="0.3">
      <c r="A1214" s="48" t="s">
        <v>19</v>
      </c>
      <c r="B1214" s="142" t="s">
        <v>1129</v>
      </c>
      <c r="C1214" s="320" t="s">
        <v>22</v>
      </c>
      <c r="D1214" s="142">
        <v>0</v>
      </c>
      <c r="E1214" s="148" t="s">
        <v>968</v>
      </c>
      <c r="F1214" s="305">
        <v>10</v>
      </c>
      <c r="G1214" s="148" t="s">
        <v>57</v>
      </c>
      <c r="H1214" s="142" t="s">
        <v>3007</v>
      </c>
      <c r="I1214" s="148" t="s">
        <v>58</v>
      </c>
      <c r="J1214" s="36">
        <v>5.0509265573464759E-2</v>
      </c>
      <c r="K1214" s="33">
        <v>-8.3299999999999997E-4</v>
      </c>
      <c r="L1214" s="33">
        <v>-4.0699999999999997E-4</v>
      </c>
      <c r="M1214" s="33">
        <v>9.2711272238061757E-4</v>
      </c>
      <c r="N1214" s="95">
        <v>10.61</v>
      </c>
      <c r="O1214" s="33">
        <v>4.7153357413225579E-2</v>
      </c>
      <c r="P1214" s="33">
        <v>-7.6199999999999998E-4</v>
      </c>
      <c r="Q1214" s="33">
        <v>-4.0699999999999997E-4</v>
      </c>
      <c r="R1214" s="33">
        <v>8.6388251516048172E-4</v>
      </c>
      <c r="S1214" s="33">
        <v>10.59</v>
      </c>
      <c r="T1214" s="36">
        <v>5.2591389125566469E-2</v>
      </c>
      <c r="U1214" s="33">
        <v>-8.4599999999999996E-4</v>
      </c>
      <c r="V1214" s="33">
        <v>-4.7799999999999996E-4</v>
      </c>
      <c r="W1214" s="33">
        <v>9.7169954203961623E-4</v>
      </c>
      <c r="X1214" s="95">
        <v>10.68</v>
      </c>
      <c r="Y1214" s="319" t="s">
        <v>3007</v>
      </c>
    </row>
    <row r="1215" spans="1:25" x14ac:dyDescent="0.25">
      <c r="A1215" s="46" t="s">
        <v>19</v>
      </c>
      <c r="B1215" s="141" t="s">
        <v>1133</v>
      </c>
      <c r="C1215" s="145" t="s">
        <v>22</v>
      </c>
      <c r="D1215" s="141">
        <v>0</v>
      </c>
      <c r="E1215" s="145" t="s">
        <v>960</v>
      </c>
      <c r="F1215" s="141">
        <v>35</v>
      </c>
      <c r="G1215" s="145" t="s">
        <v>31</v>
      </c>
      <c r="H1215" s="308">
        <v>1</v>
      </c>
      <c r="I1215" s="145" t="s">
        <v>30</v>
      </c>
      <c r="J1215" s="93">
        <v>5.8080905411339314</v>
      </c>
      <c r="K1215" s="31">
        <v>0.37030800000000003</v>
      </c>
      <c r="L1215" s="31">
        <v>4.5412000000000001E-2</v>
      </c>
      <c r="M1215" s="31">
        <v>0.37308211510068401</v>
      </c>
      <c r="N1215" s="94">
        <v>37.130000000000003</v>
      </c>
      <c r="O1215" s="31">
        <v>6.9333671120425171</v>
      </c>
      <c r="P1215" s="31">
        <v>0.43071799999999999</v>
      </c>
      <c r="Q1215" s="31">
        <v>5.4949999999999999E-2</v>
      </c>
      <c r="R1215" s="31">
        <v>0.4342090487587747</v>
      </c>
      <c r="S1215" s="31">
        <v>36.200000000000003</v>
      </c>
      <c r="T1215" s="93">
        <v>7.0475472117694071</v>
      </c>
      <c r="U1215" s="31">
        <v>0.44787200000000005</v>
      </c>
      <c r="V1215" s="31">
        <v>5.9788000000000001E-2</v>
      </c>
      <c r="W1215" s="31">
        <v>0.45184503242594137</v>
      </c>
      <c r="X1215" s="94">
        <v>37.06</v>
      </c>
      <c r="Y1215" s="312" t="s">
        <v>3007</v>
      </c>
    </row>
    <row r="1216" spans="1:25" x14ac:dyDescent="0.25">
      <c r="A1216" s="47" t="s">
        <v>19</v>
      </c>
      <c r="B1216" s="140" t="s">
        <v>1133</v>
      </c>
      <c r="C1216" s="149" t="s">
        <v>22</v>
      </c>
      <c r="D1216" s="140">
        <v>0</v>
      </c>
      <c r="E1216" s="149" t="s">
        <v>704</v>
      </c>
      <c r="F1216" s="296">
        <v>10</v>
      </c>
      <c r="G1216" s="149" t="s">
        <v>36</v>
      </c>
      <c r="H1216" s="329">
        <v>1</v>
      </c>
      <c r="I1216" s="149" t="s">
        <v>961</v>
      </c>
      <c r="J1216" s="107">
        <v>20.065451268577998</v>
      </c>
      <c r="K1216" s="108">
        <v>0.3624</v>
      </c>
      <c r="L1216" s="108">
        <v>4.4999999999999998E-2</v>
      </c>
      <c r="M1216" s="108">
        <v>0.36518318690761215</v>
      </c>
      <c r="N1216" s="109">
        <v>10.52</v>
      </c>
      <c r="O1216" s="108">
        <v>23.498226706932339</v>
      </c>
      <c r="P1216" s="108">
        <v>0.42330000000000001</v>
      </c>
      <c r="Q1216" s="108">
        <v>5.4899999999999997E-2</v>
      </c>
      <c r="R1216" s="108">
        <v>0.42684528813142592</v>
      </c>
      <c r="S1216" s="108">
        <v>10.5</v>
      </c>
      <c r="T1216" s="107">
        <v>24.431224612208748</v>
      </c>
      <c r="U1216" s="108">
        <v>0.43980000000000002</v>
      </c>
      <c r="V1216" s="108">
        <v>5.9400000000000001E-2</v>
      </c>
      <c r="W1216" s="108">
        <v>0.44379319508077186</v>
      </c>
      <c r="X1216" s="109">
        <v>10.5</v>
      </c>
      <c r="Y1216" s="328" t="s">
        <v>3007</v>
      </c>
    </row>
    <row r="1217" spans="1:25" x14ac:dyDescent="0.25">
      <c r="A1217" s="47" t="s">
        <v>19</v>
      </c>
      <c r="B1217" s="140" t="s">
        <v>1133</v>
      </c>
      <c r="C1217" s="149" t="s">
        <v>22</v>
      </c>
      <c r="D1217" s="140">
        <v>0</v>
      </c>
      <c r="E1217" s="144" t="s">
        <v>1134</v>
      </c>
      <c r="F1217" s="296">
        <v>10</v>
      </c>
      <c r="G1217" s="144" t="s">
        <v>3007</v>
      </c>
      <c r="H1217" s="297">
        <v>1</v>
      </c>
      <c r="I1217" s="144" t="s">
        <v>963</v>
      </c>
      <c r="J1217" s="35">
        <v>14.790999103452755</v>
      </c>
      <c r="K1217" s="29">
        <v>-0.2626</v>
      </c>
      <c r="L1217" s="29">
        <v>-5.9200000000000003E-2</v>
      </c>
      <c r="M1217" s="29">
        <v>0.26919026728319878</v>
      </c>
      <c r="N1217" s="92">
        <v>10.52</v>
      </c>
      <c r="O1217" s="29">
        <v>18.050692842969788</v>
      </c>
      <c r="P1217" s="29">
        <v>-0.32019999999999998</v>
      </c>
      <c r="Q1217" s="29">
        <v>-7.0599999999999996E-2</v>
      </c>
      <c r="R1217" s="29">
        <v>0.32789083549254616</v>
      </c>
      <c r="S1217" s="29">
        <v>10.5</v>
      </c>
      <c r="T1217" s="35">
        <v>18.337329110902783</v>
      </c>
      <c r="U1217" s="29">
        <v>-0.32500000000000001</v>
      </c>
      <c r="V1217" s="29">
        <v>-7.2999999999999995E-2</v>
      </c>
      <c r="W1217" s="29">
        <v>0.33309758329954903</v>
      </c>
      <c r="X1217" s="92">
        <v>10.5</v>
      </c>
      <c r="Y1217" s="311" t="s">
        <v>3007</v>
      </c>
    </row>
    <row r="1218" spans="1:25" x14ac:dyDescent="0.25">
      <c r="A1218" s="47" t="s">
        <v>19</v>
      </c>
      <c r="B1218" s="140" t="s">
        <v>1133</v>
      </c>
      <c r="C1218" s="149" t="s">
        <v>22</v>
      </c>
      <c r="D1218" s="140">
        <v>0</v>
      </c>
      <c r="E1218" s="144" t="s">
        <v>1135</v>
      </c>
      <c r="F1218" s="296">
        <v>10</v>
      </c>
      <c r="G1218" s="144" t="s">
        <v>3007</v>
      </c>
      <c r="H1218" s="297">
        <v>1</v>
      </c>
      <c r="I1218" s="144" t="s">
        <v>963</v>
      </c>
      <c r="J1218" s="35">
        <v>1.1044062090508462</v>
      </c>
      <c r="K1218" s="29">
        <v>-1.72E-2</v>
      </c>
      <c r="L1218" s="29">
        <v>-1.04E-2</v>
      </c>
      <c r="M1218" s="29">
        <v>2.0099751242241781E-2</v>
      </c>
      <c r="N1218" s="92">
        <v>10.52</v>
      </c>
      <c r="O1218" s="29">
        <v>1.1178997609335151</v>
      </c>
      <c r="P1218" s="29">
        <v>-1.7999999999999999E-2</v>
      </c>
      <c r="Q1218" s="29">
        <v>-9.4000000000000004E-3</v>
      </c>
      <c r="R1218" s="29">
        <v>2.03066491573573E-2</v>
      </c>
      <c r="S1218" s="29">
        <v>10.5</v>
      </c>
      <c r="T1218" s="35">
        <v>1.8227176582596536</v>
      </c>
      <c r="U1218" s="29">
        <v>-3.0699999999999998E-2</v>
      </c>
      <c r="V1218" s="29">
        <v>-1.24E-2</v>
      </c>
      <c r="W1218" s="29">
        <v>3.3109666262286605E-2</v>
      </c>
      <c r="X1218" s="92">
        <v>10.5</v>
      </c>
      <c r="Y1218" s="311" t="s">
        <v>3007</v>
      </c>
    </row>
    <row r="1219" spans="1:25" x14ac:dyDescent="0.25">
      <c r="A1219" s="47" t="s">
        <v>19</v>
      </c>
      <c r="B1219" s="140" t="s">
        <v>1133</v>
      </c>
      <c r="C1219" s="149" t="s">
        <v>22</v>
      </c>
      <c r="D1219" s="140">
        <v>0</v>
      </c>
      <c r="E1219" s="144" t="s">
        <v>1136</v>
      </c>
      <c r="F1219" s="296">
        <v>10</v>
      </c>
      <c r="G1219" s="144" t="s">
        <v>3007</v>
      </c>
      <c r="H1219" s="297">
        <v>1</v>
      </c>
      <c r="I1219" s="144" t="s">
        <v>963</v>
      </c>
      <c r="J1219" s="35">
        <v>4.5055935295281211</v>
      </c>
      <c r="K1219" s="29">
        <v>-8.2000000000000003E-2</v>
      </c>
      <c r="L1219" s="29">
        <v>0</v>
      </c>
      <c r="M1219" s="29">
        <v>8.2000000000000003E-2</v>
      </c>
      <c r="N1219" s="92">
        <v>10.52</v>
      </c>
      <c r="O1219" s="29">
        <v>4.6407927332782819</v>
      </c>
      <c r="P1219" s="29">
        <v>-8.43E-2</v>
      </c>
      <c r="Q1219" s="29">
        <v>0</v>
      </c>
      <c r="R1219" s="29">
        <v>8.43E-2</v>
      </c>
      <c r="S1219" s="29">
        <v>10.5</v>
      </c>
      <c r="T1219" s="35">
        <v>4.5582163501238639</v>
      </c>
      <c r="U1219" s="29">
        <v>-8.2799999999999999E-2</v>
      </c>
      <c r="V1219" s="29">
        <v>0</v>
      </c>
      <c r="W1219" s="29">
        <v>8.2799999999999999E-2</v>
      </c>
      <c r="X1219" s="92">
        <v>10.5</v>
      </c>
      <c r="Y1219" s="311" t="s">
        <v>3007</v>
      </c>
    </row>
    <row r="1220" spans="1:25" x14ac:dyDescent="0.25">
      <c r="A1220" s="47" t="s">
        <v>19</v>
      </c>
      <c r="B1220" s="140" t="s">
        <v>1133</v>
      </c>
      <c r="C1220" s="149" t="s">
        <v>22</v>
      </c>
      <c r="D1220" s="140">
        <v>0</v>
      </c>
      <c r="E1220" s="144" t="s">
        <v>951</v>
      </c>
      <c r="F1220" s="296">
        <v>10</v>
      </c>
      <c r="G1220" s="144" t="s">
        <v>57</v>
      </c>
      <c r="H1220" s="297" t="s">
        <v>3007</v>
      </c>
      <c r="I1220" s="144" t="s">
        <v>58</v>
      </c>
      <c r="J1220" s="35">
        <v>0.43510435119022095</v>
      </c>
      <c r="K1220" s="29">
        <v>-7.9080000000000001E-3</v>
      </c>
      <c r="L1220" s="29">
        <v>-4.1199999999999999E-4</v>
      </c>
      <c r="M1220" s="29">
        <v>7.9187251499215454E-3</v>
      </c>
      <c r="N1220" s="92">
        <v>10.52</v>
      </c>
      <c r="O1220" s="29">
        <v>0.40837701663188453</v>
      </c>
      <c r="P1220" s="29">
        <v>-7.4180000000000001E-3</v>
      </c>
      <c r="Q1220" s="29">
        <v>-5.0000000000000002E-5</v>
      </c>
      <c r="R1220" s="29">
        <v>7.4181685071181818E-3</v>
      </c>
      <c r="S1220" s="29">
        <v>10.5</v>
      </c>
      <c r="T1220" s="35">
        <v>0.44488410097486181</v>
      </c>
      <c r="U1220" s="29">
        <v>-8.0719999999999993E-3</v>
      </c>
      <c r="V1220" s="29">
        <v>-3.88E-4</v>
      </c>
      <c r="W1220" s="29">
        <v>8.0813196942083644E-3</v>
      </c>
      <c r="X1220" s="92">
        <v>10.5</v>
      </c>
      <c r="Y1220" s="311" t="s">
        <v>3007</v>
      </c>
    </row>
    <row r="1221" spans="1:25" x14ac:dyDescent="0.25">
      <c r="A1221" s="46" t="s">
        <v>19</v>
      </c>
      <c r="B1221" s="141" t="s">
        <v>1133</v>
      </c>
      <c r="C1221" s="145" t="s">
        <v>22</v>
      </c>
      <c r="D1221" s="141">
        <v>0</v>
      </c>
      <c r="E1221" s="145" t="s">
        <v>960</v>
      </c>
      <c r="F1221" s="141">
        <v>35</v>
      </c>
      <c r="G1221" s="145" t="s">
        <v>31</v>
      </c>
      <c r="H1221" s="141">
        <v>2</v>
      </c>
      <c r="I1221" s="145" t="s">
        <v>59</v>
      </c>
      <c r="J1221" s="93">
        <v>0.72844617167883885</v>
      </c>
      <c r="K1221" s="31">
        <v>4.3400000000000001E-2</v>
      </c>
      <c r="L1221" s="31">
        <v>1.7490000000000002E-2</v>
      </c>
      <c r="M1221" s="31">
        <v>4.6791666993173053E-2</v>
      </c>
      <c r="N1221" s="94">
        <v>37.130000000000003</v>
      </c>
      <c r="O1221" s="31">
        <v>1.1736609064317793</v>
      </c>
      <c r="P1221" s="31">
        <v>7.0331999999999992E-2</v>
      </c>
      <c r="Q1221" s="31">
        <v>2.1351999999999999E-2</v>
      </c>
      <c r="R1221" s="31">
        <v>7.3501687926196629E-2</v>
      </c>
      <c r="S1221" s="31">
        <v>36.200000000000003</v>
      </c>
      <c r="T1221" s="93">
        <v>1.4636081244287618</v>
      </c>
      <c r="U1221" s="31">
        <v>8.8039999999999993E-2</v>
      </c>
      <c r="V1221" s="31">
        <v>3.2472000000000001E-2</v>
      </c>
      <c r="W1221" s="31">
        <v>9.3837478568000746E-2</v>
      </c>
      <c r="X1221" s="94">
        <v>37.06</v>
      </c>
      <c r="Y1221" s="312" t="s">
        <v>3007</v>
      </c>
    </row>
    <row r="1222" spans="1:25" x14ac:dyDescent="0.25">
      <c r="A1222" s="47" t="s">
        <v>19</v>
      </c>
      <c r="B1222" s="140" t="s">
        <v>1133</v>
      </c>
      <c r="C1222" s="149" t="s">
        <v>22</v>
      </c>
      <c r="D1222" s="140">
        <v>0</v>
      </c>
      <c r="E1222" s="149" t="s">
        <v>791</v>
      </c>
      <c r="F1222" s="296">
        <v>10</v>
      </c>
      <c r="G1222" s="149" t="s">
        <v>36</v>
      </c>
      <c r="H1222" s="296">
        <v>2</v>
      </c>
      <c r="I1222" s="149" t="s">
        <v>965</v>
      </c>
      <c r="J1222" s="107">
        <v>2.2833484860937863</v>
      </c>
      <c r="K1222" s="108">
        <v>3.9E-2</v>
      </c>
      <c r="L1222" s="108">
        <v>1.6800000000000002E-2</v>
      </c>
      <c r="M1222" s="108">
        <v>4.2464573470129191E-2</v>
      </c>
      <c r="N1222" s="109">
        <v>10.75</v>
      </c>
      <c r="O1222" s="108">
        <v>3.795119114485602</v>
      </c>
      <c r="P1222" s="108">
        <v>6.6599999999999993E-2</v>
      </c>
      <c r="Q1222" s="108">
        <v>2.1299999999999999E-2</v>
      </c>
      <c r="R1222" s="108">
        <v>6.9923172124839977E-2</v>
      </c>
      <c r="S1222" s="108">
        <v>10.65</v>
      </c>
      <c r="T1222" s="107">
        <v>4.8369785888791306</v>
      </c>
      <c r="U1222" s="108">
        <v>8.3699999999999997E-2</v>
      </c>
      <c r="V1222" s="108">
        <v>3.1800000000000002E-2</v>
      </c>
      <c r="W1222" s="108">
        <v>8.9537310658741584E-2</v>
      </c>
      <c r="X1222" s="109">
        <v>10.7</v>
      </c>
      <c r="Y1222" s="328" t="s">
        <v>3007</v>
      </c>
    </row>
    <row r="1223" spans="1:25" x14ac:dyDescent="0.25">
      <c r="A1223" s="47" t="s">
        <v>19</v>
      </c>
      <c r="B1223" s="140" t="s">
        <v>1133</v>
      </c>
      <c r="C1223" s="149" t="s">
        <v>22</v>
      </c>
      <c r="D1223" s="140">
        <v>0</v>
      </c>
      <c r="E1223" s="144" t="s">
        <v>1137</v>
      </c>
      <c r="F1223" s="296">
        <v>10</v>
      </c>
      <c r="G1223" s="144" t="s">
        <v>3007</v>
      </c>
      <c r="H1223" s="140">
        <v>2</v>
      </c>
      <c r="I1223" s="144" t="s">
        <v>963</v>
      </c>
      <c r="J1223" s="35">
        <v>2.2692241264695996</v>
      </c>
      <c r="K1223" s="29">
        <v>-3.8799999999999994E-2</v>
      </c>
      <c r="L1223" s="29">
        <v>-1.66E-2</v>
      </c>
      <c r="M1223" s="29">
        <v>4.2201895692018383E-2</v>
      </c>
      <c r="N1223" s="92">
        <v>10.75</v>
      </c>
      <c r="O1223" s="29">
        <v>3.7901908175153358</v>
      </c>
      <c r="P1223" s="29">
        <v>-6.6599999999999993E-2</v>
      </c>
      <c r="Q1223" s="29">
        <v>-2.1000000000000001E-2</v>
      </c>
      <c r="R1223" s="29">
        <v>6.9832370717311312E-2</v>
      </c>
      <c r="S1223" s="29">
        <v>10.65</v>
      </c>
      <c r="T1223" s="35">
        <v>4.8382062411663114</v>
      </c>
      <c r="U1223" s="29">
        <v>-8.3799999999999999E-2</v>
      </c>
      <c r="V1223" s="29">
        <v>-3.1600000000000003E-2</v>
      </c>
      <c r="W1223" s="29">
        <v>8.9560035730229581E-2</v>
      </c>
      <c r="X1223" s="92">
        <v>10.7</v>
      </c>
      <c r="Y1223" s="311" t="s">
        <v>3007</v>
      </c>
    </row>
    <row r="1224" spans="1:25" ht="15.75" thickBot="1" x14ac:dyDescent="0.3">
      <c r="A1224" s="47" t="s">
        <v>19</v>
      </c>
      <c r="B1224" s="140" t="s">
        <v>1133</v>
      </c>
      <c r="C1224" s="149" t="s">
        <v>22</v>
      </c>
      <c r="D1224" s="140">
        <v>0</v>
      </c>
      <c r="E1224" s="144" t="s">
        <v>968</v>
      </c>
      <c r="F1224" s="296">
        <v>10</v>
      </c>
      <c r="G1224" s="144" t="s">
        <v>57</v>
      </c>
      <c r="H1224" s="140" t="s">
        <v>3007</v>
      </c>
      <c r="I1224" s="144" t="s">
        <v>58</v>
      </c>
      <c r="J1224" s="35">
        <v>0.23948238638655397</v>
      </c>
      <c r="K1224" s="29">
        <v>-4.4000000000000003E-3</v>
      </c>
      <c r="L1224" s="29">
        <v>-6.8999999999999997E-4</v>
      </c>
      <c r="M1224" s="29">
        <v>4.4537736808239374E-3</v>
      </c>
      <c r="N1224" s="92">
        <v>10.75</v>
      </c>
      <c r="O1224" s="29">
        <v>0.2025760403082075</v>
      </c>
      <c r="P1224" s="29">
        <v>-3.7320000000000001E-3</v>
      </c>
      <c r="Q1224" s="29">
        <v>-5.1999999999999997E-5</v>
      </c>
      <c r="R1224" s="29">
        <v>3.7323622546585698E-3</v>
      </c>
      <c r="S1224" s="29">
        <v>10.65</v>
      </c>
      <c r="T1224" s="35">
        <v>0.23724907673345577</v>
      </c>
      <c r="U1224" s="29">
        <v>-4.3400000000000001E-3</v>
      </c>
      <c r="V1224" s="29">
        <v>-6.7200000000000007E-4</v>
      </c>
      <c r="W1224" s="29">
        <v>4.3917176594129997E-3</v>
      </c>
      <c r="X1224" s="92">
        <v>10.7</v>
      </c>
      <c r="Y1224" s="311" t="s">
        <v>3007</v>
      </c>
    </row>
    <row r="1225" spans="1:25" x14ac:dyDescent="0.25">
      <c r="A1225" s="41" t="s">
        <v>19</v>
      </c>
      <c r="B1225" s="138" t="s">
        <v>1138</v>
      </c>
      <c r="C1225" s="143" t="s">
        <v>22</v>
      </c>
      <c r="D1225" s="138">
        <v>0</v>
      </c>
      <c r="E1225" s="143" t="s">
        <v>960</v>
      </c>
      <c r="F1225" s="138">
        <v>35</v>
      </c>
      <c r="G1225" s="143" t="s">
        <v>31</v>
      </c>
      <c r="H1225" s="309">
        <v>1</v>
      </c>
      <c r="I1225" s="143" t="s">
        <v>30</v>
      </c>
      <c r="J1225" s="88">
        <v>2.4228321983130106</v>
      </c>
      <c r="K1225" s="25">
        <v>0.13317999999999999</v>
      </c>
      <c r="L1225" s="25">
        <v>8.5669999999999996E-2</v>
      </c>
      <c r="M1225" s="25">
        <v>0.15835485878241942</v>
      </c>
      <c r="N1225" s="89">
        <v>37.78</v>
      </c>
      <c r="O1225" s="25">
        <v>4.640581896389258</v>
      </c>
      <c r="P1225" s="25">
        <v>0.270065</v>
      </c>
      <c r="Q1225" s="25">
        <v>0.12693499999999999</v>
      </c>
      <c r="R1225" s="25">
        <v>0.29840844232360453</v>
      </c>
      <c r="S1225" s="25">
        <v>37.17</v>
      </c>
      <c r="T1225" s="88">
        <v>3.9960865000964705</v>
      </c>
      <c r="U1225" s="25">
        <v>0.25078</v>
      </c>
      <c r="V1225" s="25">
        <v>7.0969999999999991E-2</v>
      </c>
      <c r="W1225" s="25">
        <v>0.26062875762279192</v>
      </c>
      <c r="X1225" s="89">
        <v>37.700000000000003</v>
      </c>
      <c r="Y1225" s="310" t="s">
        <v>3344</v>
      </c>
    </row>
    <row r="1226" spans="1:25" x14ac:dyDescent="0.25">
      <c r="A1226" s="47" t="s">
        <v>19</v>
      </c>
      <c r="B1226" s="140" t="s">
        <v>1138</v>
      </c>
      <c r="C1226" s="149" t="s">
        <v>22</v>
      </c>
      <c r="D1226" s="140">
        <v>0</v>
      </c>
      <c r="E1226" s="149" t="s">
        <v>704</v>
      </c>
      <c r="F1226" s="296">
        <v>10</v>
      </c>
      <c r="G1226" s="149" t="s">
        <v>36</v>
      </c>
      <c r="H1226" s="329">
        <v>1</v>
      </c>
      <c r="I1226" s="149" t="s">
        <v>961</v>
      </c>
      <c r="J1226" s="107">
        <v>0</v>
      </c>
      <c r="K1226" s="108">
        <v>0</v>
      </c>
      <c r="L1226" s="108">
        <v>0</v>
      </c>
      <c r="M1226" s="108">
        <v>0</v>
      </c>
      <c r="N1226" s="109">
        <v>10</v>
      </c>
      <c r="O1226" s="108">
        <v>0</v>
      </c>
      <c r="P1226" s="108">
        <v>0</v>
      </c>
      <c r="Q1226" s="108">
        <v>0</v>
      </c>
      <c r="R1226" s="108">
        <v>0</v>
      </c>
      <c r="S1226" s="108">
        <v>10</v>
      </c>
      <c r="T1226" s="107">
        <v>0</v>
      </c>
      <c r="U1226" s="108">
        <v>0</v>
      </c>
      <c r="V1226" s="108">
        <v>0</v>
      </c>
      <c r="W1226" s="108">
        <v>0</v>
      </c>
      <c r="X1226" s="109">
        <v>10</v>
      </c>
      <c r="Y1226" s="328" t="s">
        <v>3007</v>
      </c>
    </row>
    <row r="1227" spans="1:25" x14ac:dyDescent="0.25">
      <c r="A1227" s="47" t="s">
        <v>19</v>
      </c>
      <c r="B1227" s="140" t="s">
        <v>1138</v>
      </c>
      <c r="C1227" s="149" t="s">
        <v>22</v>
      </c>
      <c r="D1227" s="140">
        <v>0</v>
      </c>
      <c r="E1227" s="144" t="s">
        <v>1139</v>
      </c>
      <c r="F1227" s="296">
        <v>10</v>
      </c>
      <c r="G1227" s="144" t="s">
        <v>3007</v>
      </c>
      <c r="H1227" s="297">
        <v>1</v>
      </c>
      <c r="I1227" s="144" t="s">
        <v>963</v>
      </c>
      <c r="J1227" s="35">
        <v>16.471078994681029</v>
      </c>
      <c r="K1227" s="29">
        <v>0.2727</v>
      </c>
      <c r="L1227" s="29">
        <v>8.2650000000000001E-2</v>
      </c>
      <c r="M1227" s="29">
        <v>0.28494966660798182</v>
      </c>
      <c r="N1227" s="92">
        <v>10</v>
      </c>
      <c r="O1227" s="29">
        <v>26.685411835897941</v>
      </c>
      <c r="P1227" s="29">
        <v>0.44595000000000001</v>
      </c>
      <c r="Q1227" s="29">
        <v>0.11940000000000001</v>
      </c>
      <c r="R1227" s="29">
        <v>0.46165762476103439</v>
      </c>
      <c r="S1227" s="29">
        <v>10</v>
      </c>
      <c r="T1227" s="35">
        <v>28.113197513555189</v>
      </c>
      <c r="U1227" s="29">
        <v>0.47685</v>
      </c>
      <c r="V1227" s="29">
        <v>9.5700000000000007E-2</v>
      </c>
      <c r="W1227" s="29">
        <v>0.48635831698450477</v>
      </c>
      <c r="X1227" s="92">
        <v>10</v>
      </c>
      <c r="Y1227" s="311" t="s">
        <v>3007</v>
      </c>
    </row>
    <row r="1228" spans="1:25" x14ac:dyDescent="0.25">
      <c r="A1228" s="47" t="s">
        <v>19</v>
      </c>
      <c r="B1228" s="140" t="s">
        <v>1138</v>
      </c>
      <c r="C1228" s="149" t="s">
        <v>22</v>
      </c>
      <c r="D1228" s="140">
        <v>0</v>
      </c>
      <c r="E1228" s="144" t="s">
        <v>1140</v>
      </c>
      <c r="F1228" s="296">
        <v>10</v>
      </c>
      <c r="G1228" s="144" t="s">
        <v>3007</v>
      </c>
      <c r="H1228" s="297">
        <v>1</v>
      </c>
      <c r="I1228" s="144" t="s">
        <v>963</v>
      </c>
      <c r="J1228" s="35">
        <v>8.1341310748235642</v>
      </c>
      <c r="K1228" s="29">
        <v>-0.1308</v>
      </c>
      <c r="L1228" s="29">
        <v>-5.1900000000000002E-2</v>
      </c>
      <c r="M1228" s="29">
        <v>0.14072046759444767</v>
      </c>
      <c r="N1228" s="92">
        <v>10</v>
      </c>
      <c r="O1228" s="29">
        <v>14.871749498353207</v>
      </c>
      <c r="P1228" s="29">
        <v>-0.24180000000000001</v>
      </c>
      <c r="Q1228" s="29">
        <v>-8.7900000000000006E-2</v>
      </c>
      <c r="R1228" s="29">
        <v>0.25728126632151049</v>
      </c>
      <c r="S1228" s="29">
        <v>10</v>
      </c>
      <c r="T1228" s="35">
        <v>14.156753241269374</v>
      </c>
      <c r="U1228" s="29">
        <v>-0.23655000000000001</v>
      </c>
      <c r="V1228" s="29">
        <v>-6.3450000000000006E-2</v>
      </c>
      <c r="W1228" s="29">
        <v>0.24491183107396017</v>
      </c>
      <c r="X1228" s="92">
        <v>10</v>
      </c>
      <c r="Y1228" s="311" t="s">
        <v>3007</v>
      </c>
    </row>
    <row r="1229" spans="1:25" x14ac:dyDescent="0.25">
      <c r="A1229" s="47" t="s">
        <v>19</v>
      </c>
      <c r="B1229" s="140" t="s">
        <v>1138</v>
      </c>
      <c r="C1229" s="149" t="s">
        <v>22</v>
      </c>
      <c r="D1229" s="140">
        <v>0</v>
      </c>
      <c r="E1229" s="144" t="s">
        <v>951</v>
      </c>
      <c r="F1229" s="296">
        <v>10</v>
      </c>
      <c r="G1229" s="144" t="s">
        <v>57</v>
      </c>
      <c r="H1229" s="297" t="s">
        <v>3007</v>
      </c>
      <c r="I1229" s="144" t="s">
        <v>58</v>
      </c>
      <c r="J1229" s="35">
        <v>0</v>
      </c>
      <c r="K1229" s="29">
        <v>0</v>
      </c>
      <c r="L1229" s="29">
        <v>0</v>
      </c>
      <c r="M1229" s="29">
        <v>0</v>
      </c>
      <c r="N1229" s="92">
        <v>10</v>
      </c>
      <c r="O1229" s="29">
        <v>0</v>
      </c>
      <c r="P1229" s="29">
        <v>0</v>
      </c>
      <c r="Q1229" s="29">
        <v>0</v>
      </c>
      <c r="R1229" s="29">
        <v>0</v>
      </c>
      <c r="S1229" s="29">
        <v>10</v>
      </c>
      <c r="T1229" s="35">
        <v>0</v>
      </c>
      <c r="U1229" s="29">
        <v>0</v>
      </c>
      <c r="V1229" s="29">
        <v>0</v>
      </c>
      <c r="W1229" s="29">
        <v>0</v>
      </c>
      <c r="X1229" s="92">
        <v>10</v>
      </c>
      <c r="Y1229" s="311" t="s">
        <v>3007</v>
      </c>
    </row>
    <row r="1230" spans="1:25" x14ac:dyDescent="0.25">
      <c r="A1230" s="46" t="s">
        <v>19</v>
      </c>
      <c r="B1230" s="141" t="s">
        <v>1138</v>
      </c>
      <c r="C1230" s="145" t="s">
        <v>22</v>
      </c>
      <c r="D1230" s="141">
        <v>0</v>
      </c>
      <c r="E1230" s="145" t="s">
        <v>960</v>
      </c>
      <c r="F1230" s="141">
        <v>35</v>
      </c>
      <c r="G1230" s="145" t="s">
        <v>31</v>
      </c>
      <c r="H1230" s="141">
        <v>2</v>
      </c>
      <c r="I1230" s="145" t="s">
        <v>59</v>
      </c>
      <c r="J1230" s="93">
        <v>2.096512229927288</v>
      </c>
      <c r="K1230" s="31">
        <v>0.11160399999999999</v>
      </c>
      <c r="L1230" s="31">
        <v>7.9504000000000005E-2</v>
      </c>
      <c r="M1230" s="31">
        <v>0.13702678144070962</v>
      </c>
      <c r="N1230" s="94">
        <v>37.78</v>
      </c>
      <c r="O1230" s="31">
        <v>3.2415396437189505</v>
      </c>
      <c r="P1230" s="31">
        <v>0.19561300000000001</v>
      </c>
      <c r="Q1230" s="31">
        <v>7.2003999999999999E-2</v>
      </c>
      <c r="R1230" s="31">
        <v>0.20844428940366777</v>
      </c>
      <c r="S1230" s="31">
        <v>37.17</v>
      </c>
      <c r="T1230" s="93">
        <v>3.709035911746287</v>
      </c>
      <c r="U1230" s="31">
        <v>0.23158799999999999</v>
      </c>
      <c r="V1230" s="31">
        <v>6.9900000000000004E-2</v>
      </c>
      <c r="W1230" s="31">
        <v>0.24190703120000459</v>
      </c>
      <c r="X1230" s="94">
        <v>37.700000000000003</v>
      </c>
      <c r="Y1230" s="312" t="s">
        <v>3345</v>
      </c>
    </row>
    <row r="1231" spans="1:25" x14ac:dyDescent="0.25">
      <c r="A1231" s="47" t="s">
        <v>19</v>
      </c>
      <c r="B1231" s="140" t="s">
        <v>1138</v>
      </c>
      <c r="C1231" s="149" t="s">
        <v>22</v>
      </c>
      <c r="D1231" s="140">
        <v>0</v>
      </c>
      <c r="E1231" s="149" t="s">
        <v>791</v>
      </c>
      <c r="F1231" s="296">
        <v>10</v>
      </c>
      <c r="G1231" s="149" t="s">
        <v>36</v>
      </c>
      <c r="H1231" s="296">
        <v>2</v>
      </c>
      <c r="I1231" s="149" t="s">
        <v>965</v>
      </c>
      <c r="J1231" s="107">
        <v>0</v>
      </c>
      <c r="K1231" s="108">
        <v>0</v>
      </c>
      <c r="L1231" s="108">
        <v>0</v>
      </c>
      <c r="M1231" s="108">
        <v>0</v>
      </c>
      <c r="N1231" s="109">
        <v>10</v>
      </c>
      <c r="O1231" s="108">
        <v>0</v>
      </c>
      <c r="P1231" s="108">
        <v>0</v>
      </c>
      <c r="Q1231" s="108">
        <v>0</v>
      </c>
      <c r="R1231" s="108">
        <v>0</v>
      </c>
      <c r="S1231" s="108">
        <v>10</v>
      </c>
      <c r="T1231" s="107">
        <v>0</v>
      </c>
      <c r="U1231" s="108">
        <v>0</v>
      </c>
      <c r="V1231" s="108">
        <v>0</v>
      </c>
      <c r="W1231" s="108">
        <v>0</v>
      </c>
      <c r="X1231" s="109">
        <v>10</v>
      </c>
      <c r="Y1231" s="328" t="s">
        <v>3007</v>
      </c>
    </row>
    <row r="1232" spans="1:25" x14ac:dyDescent="0.25">
      <c r="A1232" s="47" t="s">
        <v>19</v>
      </c>
      <c r="B1232" s="140" t="s">
        <v>1138</v>
      </c>
      <c r="C1232" s="149" t="s">
        <v>22</v>
      </c>
      <c r="D1232" s="140">
        <v>0</v>
      </c>
      <c r="E1232" s="144" t="s">
        <v>1141</v>
      </c>
      <c r="F1232" s="296">
        <v>10</v>
      </c>
      <c r="G1232" s="144" t="s">
        <v>3007</v>
      </c>
      <c r="H1232" s="140">
        <v>2</v>
      </c>
      <c r="I1232" s="144" t="s">
        <v>963</v>
      </c>
      <c r="J1232" s="35">
        <v>9.139530809735201E-2</v>
      </c>
      <c r="K1232" s="29">
        <v>-1.5E-3</v>
      </c>
      <c r="L1232" s="29">
        <v>-5.0000000000000001E-4</v>
      </c>
      <c r="M1232" s="29">
        <v>1.5811388300841897E-3</v>
      </c>
      <c r="N1232" s="92">
        <v>10</v>
      </c>
      <c r="O1232" s="29">
        <v>7.3116246477881591E-2</v>
      </c>
      <c r="P1232" s="29">
        <v>-1.1999999999999999E-3</v>
      </c>
      <c r="Q1232" s="29">
        <v>-4.0000000000000002E-4</v>
      </c>
      <c r="R1232" s="29">
        <v>1.2649110640673515E-3</v>
      </c>
      <c r="S1232" s="29">
        <v>10</v>
      </c>
      <c r="T1232" s="35">
        <v>7.8621216813499664E-2</v>
      </c>
      <c r="U1232" s="29">
        <v>-1.2999999999999999E-3</v>
      </c>
      <c r="V1232" s="29">
        <v>-4.0000000000000002E-4</v>
      </c>
      <c r="W1232" s="29">
        <v>1.3601470508735442E-3</v>
      </c>
      <c r="X1232" s="92">
        <v>10</v>
      </c>
      <c r="Y1232" s="311" t="s">
        <v>3007</v>
      </c>
    </row>
    <row r="1233" spans="1:25" x14ac:dyDescent="0.25">
      <c r="A1233" s="47" t="s">
        <v>19</v>
      </c>
      <c r="B1233" s="140" t="s">
        <v>1138</v>
      </c>
      <c r="C1233" s="149" t="s">
        <v>22</v>
      </c>
      <c r="D1233" s="140">
        <v>0</v>
      </c>
      <c r="E1233" s="144" t="s">
        <v>1142</v>
      </c>
      <c r="F1233" s="296">
        <v>10</v>
      </c>
      <c r="G1233" s="144" t="s">
        <v>3007</v>
      </c>
      <c r="H1233" s="140">
        <v>2</v>
      </c>
      <c r="I1233" s="144" t="s">
        <v>963</v>
      </c>
      <c r="J1233" s="35">
        <v>3.2222828376514552</v>
      </c>
      <c r="K1233" s="29">
        <v>-5.3399999999999996E-2</v>
      </c>
      <c r="L1233" s="29">
        <v>-1.6E-2</v>
      </c>
      <c r="M1233" s="29">
        <v>5.5745493091370175E-2</v>
      </c>
      <c r="N1233" s="92">
        <v>10</v>
      </c>
      <c r="O1233" s="29">
        <v>4.9472475287640876</v>
      </c>
      <c r="P1233" s="29">
        <v>-8.3799999999999999E-2</v>
      </c>
      <c r="Q1233" s="29">
        <v>-1.7399999999999999E-2</v>
      </c>
      <c r="R1233" s="29">
        <v>8.5587382247618721E-2</v>
      </c>
      <c r="S1233" s="29">
        <v>10</v>
      </c>
      <c r="T1233" s="35">
        <v>6.147419905336899</v>
      </c>
      <c r="U1233" s="29">
        <v>-0.1052</v>
      </c>
      <c r="V1233" s="29">
        <v>-1.5599999999999999E-2</v>
      </c>
      <c r="W1233" s="29">
        <v>0.10635036436232835</v>
      </c>
      <c r="X1233" s="92">
        <v>10</v>
      </c>
      <c r="Y1233" s="311" t="s">
        <v>3007</v>
      </c>
    </row>
    <row r="1234" spans="1:25" x14ac:dyDescent="0.25">
      <c r="A1234" s="47" t="s">
        <v>19</v>
      </c>
      <c r="B1234" s="140" t="s">
        <v>1138</v>
      </c>
      <c r="C1234" s="149" t="s">
        <v>22</v>
      </c>
      <c r="D1234" s="140">
        <v>0</v>
      </c>
      <c r="E1234" s="144" t="s">
        <v>1143</v>
      </c>
      <c r="F1234" s="296">
        <v>10</v>
      </c>
      <c r="G1234" s="144" t="s">
        <v>3007</v>
      </c>
      <c r="H1234" s="140">
        <v>2</v>
      </c>
      <c r="I1234" s="144" t="s">
        <v>963</v>
      </c>
      <c r="J1234" s="35">
        <v>4.6490090098821115</v>
      </c>
      <c r="K1234" s="29">
        <v>-7.9200000000000007E-2</v>
      </c>
      <c r="L1234" s="29">
        <v>-1.4E-2</v>
      </c>
      <c r="M1234" s="29">
        <v>8.0427855870960532E-2</v>
      </c>
      <c r="N1234" s="92">
        <v>10</v>
      </c>
      <c r="O1234" s="29">
        <v>6.5349013009274888</v>
      </c>
      <c r="P1234" s="29">
        <v>-0.112</v>
      </c>
      <c r="Q1234" s="29">
        <v>-1.54E-2</v>
      </c>
      <c r="R1234" s="29">
        <v>0.11305379250604555</v>
      </c>
      <c r="S1234" s="29">
        <v>10</v>
      </c>
      <c r="T1234" s="35">
        <v>7.3571168014418387</v>
      </c>
      <c r="U1234" s="29">
        <v>-0.12559999999999999</v>
      </c>
      <c r="V1234" s="29">
        <v>-2.06E-2</v>
      </c>
      <c r="W1234" s="29">
        <v>0.12727812066494382</v>
      </c>
      <c r="X1234" s="92">
        <v>10</v>
      </c>
      <c r="Y1234" s="311" t="s">
        <v>3007</v>
      </c>
    </row>
    <row r="1235" spans="1:25" ht="15.75" thickBot="1" x14ac:dyDescent="0.3">
      <c r="A1235" s="48" t="s">
        <v>19</v>
      </c>
      <c r="B1235" s="142" t="s">
        <v>1138</v>
      </c>
      <c r="C1235" s="320" t="s">
        <v>22</v>
      </c>
      <c r="D1235" s="142">
        <v>0</v>
      </c>
      <c r="E1235" s="148" t="s">
        <v>968</v>
      </c>
      <c r="F1235" s="305">
        <v>10</v>
      </c>
      <c r="G1235" s="148" t="s">
        <v>57</v>
      </c>
      <c r="H1235" s="142" t="s">
        <v>3007</v>
      </c>
      <c r="I1235" s="148" t="s">
        <v>58</v>
      </c>
      <c r="J1235" s="36">
        <v>0</v>
      </c>
      <c r="K1235" s="33">
        <v>0</v>
      </c>
      <c r="L1235" s="33">
        <v>0</v>
      </c>
      <c r="M1235" s="33">
        <v>0</v>
      </c>
      <c r="N1235" s="95">
        <v>10</v>
      </c>
      <c r="O1235" s="33">
        <v>0</v>
      </c>
      <c r="P1235" s="33">
        <v>0</v>
      </c>
      <c r="Q1235" s="33">
        <v>0</v>
      </c>
      <c r="R1235" s="33">
        <v>0</v>
      </c>
      <c r="S1235" s="33">
        <v>10</v>
      </c>
      <c r="T1235" s="36">
        <v>0</v>
      </c>
      <c r="U1235" s="33">
        <v>0</v>
      </c>
      <c r="V1235" s="33">
        <v>0</v>
      </c>
      <c r="W1235" s="33">
        <v>0</v>
      </c>
      <c r="X1235" s="95">
        <v>10</v>
      </c>
      <c r="Y1235" s="319" t="s">
        <v>3007</v>
      </c>
    </row>
    <row r="1236" spans="1:25" x14ac:dyDescent="0.25">
      <c r="A1236" s="46" t="s">
        <v>19</v>
      </c>
      <c r="B1236" s="141" t="s">
        <v>1144</v>
      </c>
      <c r="C1236" s="145" t="s">
        <v>22</v>
      </c>
      <c r="D1236" s="141">
        <v>0</v>
      </c>
      <c r="E1236" s="145" t="s">
        <v>960</v>
      </c>
      <c r="F1236" s="141">
        <v>35</v>
      </c>
      <c r="G1236" s="145" t="s">
        <v>31</v>
      </c>
      <c r="H1236" s="308">
        <v>1</v>
      </c>
      <c r="I1236" s="145" t="s">
        <v>30</v>
      </c>
      <c r="J1236" s="93">
        <v>1.6364827450783594</v>
      </c>
      <c r="K1236" s="31">
        <v>8.9335999999999999E-2</v>
      </c>
      <c r="L1236" s="31">
        <v>4.7700000000000006E-2</v>
      </c>
      <c r="M1236" s="31">
        <v>0.10127295244042213</v>
      </c>
      <c r="N1236" s="94">
        <v>35.7714</v>
      </c>
      <c r="O1236" s="31">
        <v>2.2460874256243066</v>
      </c>
      <c r="P1236" s="31">
        <v>0.13019</v>
      </c>
      <c r="Q1236" s="31">
        <v>5.3999999999999999E-2</v>
      </c>
      <c r="R1236" s="31">
        <v>0.14094479805938209</v>
      </c>
      <c r="S1236" s="31">
        <v>36.272399999999998</v>
      </c>
      <c r="T1236" s="93">
        <v>2.2856669676838504</v>
      </c>
      <c r="U1236" s="31">
        <v>0.12678999999999999</v>
      </c>
      <c r="V1236" s="31">
        <v>6.1502000000000001E-2</v>
      </c>
      <c r="W1236" s="31">
        <v>0.14091912611139767</v>
      </c>
      <c r="X1236" s="94">
        <v>35.637799999999999</v>
      </c>
      <c r="Y1236" s="312" t="s">
        <v>3007</v>
      </c>
    </row>
    <row r="1237" spans="1:25" x14ac:dyDescent="0.25">
      <c r="A1237" s="47" t="s">
        <v>19</v>
      </c>
      <c r="B1237" s="140" t="s">
        <v>1144</v>
      </c>
      <c r="C1237" s="149" t="s">
        <v>22</v>
      </c>
      <c r="D1237" s="140">
        <v>0</v>
      </c>
      <c r="E1237" s="149" t="s">
        <v>704</v>
      </c>
      <c r="F1237" s="296">
        <v>10</v>
      </c>
      <c r="G1237" s="149" t="s">
        <v>36</v>
      </c>
      <c r="H1237" s="329">
        <v>1</v>
      </c>
      <c r="I1237" s="149" t="s">
        <v>961</v>
      </c>
      <c r="J1237" s="107">
        <v>5.3124236060047325</v>
      </c>
      <c r="K1237" s="108">
        <v>8.6099999999999996E-2</v>
      </c>
      <c r="L1237" s="108">
        <v>4.7700000000000006E-2</v>
      </c>
      <c r="M1237" s="108">
        <v>9.84301782991375E-2</v>
      </c>
      <c r="N1237" s="109">
        <v>10.71</v>
      </c>
      <c r="O1237" s="108">
        <v>7.3404870246925693</v>
      </c>
      <c r="P1237" s="108">
        <v>0.12690000000000001</v>
      </c>
      <c r="Q1237" s="108">
        <v>5.3999999999999999E-2</v>
      </c>
      <c r="R1237" s="108">
        <v>0.13791160212251904</v>
      </c>
      <c r="S1237" s="108">
        <v>10.86</v>
      </c>
      <c r="T1237" s="107">
        <v>7.4789723061544509</v>
      </c>
      <c r="U1237" s="108">
        <v>0.12359999999999999</v>
      </c>
      <c r="V1237" s="108">
        <v>6.1499999999999999E-2</v>
      </c>
      <c r="W1237" s="108">
        <v>0.13805509769653562</v>
      </c>
      <c r="X1237" s="109">
        <v>10.67</v>
      </c>
      <c r="Y1237" s="328" t="s">
        <v>3007</v>
      </c>
    </row>
    <row r="1238" spans="1:25" x14ac:dyDescent="0.25">
      <c r="A1238" s="47" t="s">
        <v>19</v>
      </c>
      <c r="B1238" s="140" t="s">
        <v>1144</v>
      </c>
      <c r="C1238" s="149" t="s">
        <v>22</v>
      </c>
      <c r="D1238" s="140">
        <v>0</v>
      </c>
      <c r="E1238" s="144" t="s">
        <v>1145</v>
      </c>
      <c r="F1238" s="296">
        <v>10</v>
      </c>
      <c r="G1238" s="144" t="s">
        <v>3007</v>
      </c>
      <c r="H1238" s="297">
        <v>1</v>
      </c>
      <c r="I1238" s="144" t="s">
        <v>963</v>
      </c>
      <c r="J1238" s="35">
        <v>5.2080427605779347</v>
      </c>
      <c r="K1238" s="29">
        <v>-8.3099999999999993E-2</v>
      </c>
      <c r="L1238" s="29">
        <v>-4.9049999999999996E-2</v>
      </c>
      <c r="M1238" s="29">
        <v>9.6496178680816155E-2</v>
      </c>
      <c r="N1238" s="92">
        <v>10.71</v>
      </c>
      <c r="O1238" s="29">
        <v>7.1995608166907044</v>
      </c>
      <c r="P1238" s="29">
        <v>-0.12315000000000001</v>
      </c>
      <c r="Q1238" s="29">
        <v>-5.595E-2</v>
      </c>
      <c r="R1238" s="29">
        <v>0.13526390871182159</v>
      </c>
      <c r="S1238" s="29">
        <v>10.86</v>
      </c>
      <c r="T1238" s="35">
        <v>7.3431112157724874</v>
      </c>
      <c r="U1238" s="29">
        <v>-0.1197</v>
      </c>
      <c r="V1238" s="29">
        <v>-6.3600000000000004E-2</v>
      </c>
      <c r="W1238" s="29">
        <v>0.13554722424306592</v>
      </c>
      <c r="X1238" s="92">
        <v>10.67</v>
      </c>
      <c r="Y1238" s="311" t="s">
        <v>3007</v>
      </c>
    </row>
    <row r="1239" spans="1:25" x14ac:dyDescent="0.25">
      <c r="A1239" s="47" t="s">
        <v>19</v>
      </c>
      <c r="B1239" s="140" t="s">
        <v>1144</v>
      </c>
      <c r="C1239" s="149" t="s">
        <v>22</v>
      </c>
      <c r="D1239" s="140">
        <v>0</v>
      </c>
      <c r="E1239" s="144" t="s">
        <v>951</v>
      </c>
      <c r="F1239" s="296">
        <v>10</v>
      </c>
      <c r="G1239" s="144" t="s">
        <v>57</v>
      </c>
      <c r="H1239" s="297" t="s">
        <v>3007</v>
      </c>
      <c r="I1239" s="144" t="s">
        <v>58</v>
      </c>
      <c r="J1239" s="35">
        <v>0.17465174894620661</v>
      </c>
      <c r="K1239" s="29">
        <v>-3.2360000000000002E-3</v>
      </c>
      <c r="L1239" s="29">
        <v>0</v>
      </c>
      <c r="M1239" s="29">
        <v>3.2360000000000002E-3</v>
      </c>
      <c r="N1239" s="92">
        <v>10.71</v>
      </c>
      <c r="O1239" s="29">
        <v>0.17511363757331888</v>
      </c>
      <c r="P1239" s="29">
        <v>-3.29E-3</v>
      </c>
      <c r="Q1239" s="29">
        <v>0</v>
      </c>
      <c r="R1239" s="29">
        <v>3.29E-3</v>
      </c>
      <c r="S1239" s="29">
        <v>10.86</v>
      </c>
      <c r="T1239" s="35">
        <v>0.17281452654567048</v>
      </c>
      <c r="U1239" s="29">
        <v>-3.1900000000000001E-3</v>
      </c>
      <c r="V1239" s="29">
        <v>-1.9999999999999999E-6</v>
      </c>
      <c r="W1239" s="29">
        <v>3.1900006269591861E-3</v>
      </c>
      <c r="X1239" s="92">
        <v>10.67</v>
      </c>
      <c r="Y1239" s="311" t="s">
        <v>3007</v>
      </c>
    </row>
    <row r="1240" spans="1:25" x14ac:dyDescent="0.25">
      <c r="A1240" s="46" t="s">
        <v>19</v>
      </c>
      <c r="B1240" s="141" t="s">
        <v>1144</v>
      </c>
      <c r="C1240" s="145" t="s">
        <v>22</v>
      </c>
      <c r="D1240" s="141">
        <v>0</v>
      </c>
      <c r="E1240" s="145" t="s">
        <v>960</v>
      </c>
      <c r="F1240" s="141">
        <v>35</v>
      </c>
      <c r="G1240" s="145" t="s">
        <v>31</v>
      </c>
      <c r="H1240" s="141">
        <v>2</v>
      </c>
      <c r="I1240" s="145" t="s">
        <v>59</v>
      </c>
      <c r="J1240" s="93">
        <v>11.194349357366132</v>
      </c>
      <c r="K1240" s="31">
        <v>0.64161599999999996</v>
      </c>
      <c r="L1240" s="31">
        <v>0.26122999999999996</v>
      </c>
      <c r="M1240" s="31">
        <v>0.69275695908161028</v>
      </c>
      <c r="N1240" s="94">
        <v>35.7714</v>
      </c>
      <c r="O1240" s="31">
        <v>10.767525051114484</v>
      </c>
      <c r="P1240" s="31">
        <v>0.63519799999999993</v>
      </c>
      <c r="Q1240" s="31">
        <v>0.23035</v>
      </c>
      <c r="R1240" s="31">
        <v>0.67567567789879779</v>
      </c>
      <c r="S1240" s="31">
        <v>36.272399999999998</v>
      </c>
      <c r="T1240" s="93">
        <v>14.946466350531621</v>
      </c>
      <c r="U1240" s="31">
        <v>0.87427200000000005</v>
      </c>
      <c r="V1240" s="31">
        <v>0.29122400000000004</v>
      </c>
      <c r="W1240" s="31">
        <v>0.92150037881706814</v>
      </c>
      <c r="X1240" s="94">
        <v>35.637799999999999</v>
      </c>
      <c r="Y1240" s="312" t="s">
        <v>3007</v>
      </c>
    </row>
    <row r="1241" spans="1:25" x14ac:dyDescent="0.25">
      <c r="A1241" s="47" t="s">
        <v>19</v>
      </c>
      <c r="B1241" s="296" t="s">
        <v>1144</v>
      </c>
      <c r="C1241" s="149" t="s">
        <v>22</v>
      </c>
      <c r="D1241" s="296">
        <v>0</v>
      </c>
      <c r="E1241" s="149" t="s">
        <v>791</v>
      </c>
      <c r="F1241" s="296">
        <v>10</v>
      </c>
      <c r="G1241" s="149" t="s">
        <v>36</v>
      </c>
      <c r="H1241" s="296">
        <v>2</v>
      </c>
      <c r="I1241" s="149" t="s">
        <v>965</v>
      </c>
      <c r="J1241" s="107">
        <v>38.65301971168789</v>
      </c>
      <c r="K1241" s="108">
        <v>0.63329999999999997</v>
      </c>
      <c r="L1241" s="108">
        <v>0.26039999999999996</v>
      </c>
      <c r="M1241" s="108">
        <v>0.68474597479649335</v>
      </c>
      <c r="N1241" s="109">
        <v>10.24</v>
      </c>
      <c r="O1241" s="108">
        <v>37.271068395506845</v>
      </c>
      <c r="P1241" s="108">
        <v>0.62939999999999996</v>
      </c>
      <c r="Q1241" s="108">
        <v>0.22950000000000001</v>
      </c>
      <c r="R1241" s="108">
        <v>0.66993627308871695</v>
      </c>
      <c r="S1241" s="108">
        <v>10.39</v>
      </c>
      <c r="T1241" s="107">
        <v>51.741213689077632</v>
      </c>
      <c r="U1241" s="108">
        <v>0.86760000000000004</v>
      </c>
      <c r="V1241" s="108">
        <v>0.29010000000000002</v>
      </c>
      <c r="W1241" s="108">
        <v>0.91481570275110602</v>
      </c>
      <c r="X1241" s="109">
        <v>10.220000000000001</v>
      </c>
      <c r="Y1241" s="328" t="s">
        <v>3007</v>
      </c>
    </row>
    <row r="1242" spans="1:25" x14ac:dyDescent="0.25">
      <c r="A1242" s="47" t="s">
        <v>19</v>
      </c>
      <c r="B1242" s="140" t="s">
        <v>1144</v>
      </c>
      <c r="C1242" s="149" t="s">
        <v>22</v>
      </c>
      <c r="D1242" s="140">
        <v>0</v>
      </c>
      <c r="E1242" s="144" t="s">
        <v>1146</v>
      </c>
      <c r="F1242" s="296">
        <v>10</v>
      </c>
      <c r="G1242" s="144" t="s">
        <v>3007</v>
      </c>
      <c r="H1242" s="140">
        <v>2</v>
      </c>
      <c r="I1242" s="144" t="s">
        <v>963</v>
      </c>
      <c r="J1242" s="35">
        <v>3.2283523961556271</v>
      </c>
      <c r="K1242" s="29">
        <v>-5.5399999999999998E-2</v>
      </c>
      <c r="L1242" s="29">
        <v>-1.4199999999999999E-2</v>
      </c>
      <c r="M1242" s="29">
        <v>5.7190908368376168E-2</v>
      </c>
      <c r="N1242" s="92">
        <v>10.24</v>
      </c>
      <c r="O1242" s="29">
        <v>3.0266601791911767</v>
      </c>
      <c r="P1242" s="29">
        <v>-5.3399999999999996E-2</v>
      </c>
      <c r="Q1242" s="29">
        <v>-1.04E-2</v>
      </c>
      <c r="R1242" s="29">
        <v>5.4403308722907648E-2</v>
      </c>
      <c r="S1242" s="29">
        <v>10.39</v>
      </c>
      <c r="T1242" s="35">
        <v>4.1409653864547398</v>
      </c>
      <c r="U1242" s="29">
        <v>-7.1400000000000005E-2</v>
      </c>
      <c r="V1242" s="29">
        <v>-1.6199999999999999E-2</v>
      </c>
      <c r="W1242" s="29">
        <v>7.3214752611751685E-2</v>
      </c>
      <c r="X1242" s="92">
        <v>10.220000000000001</v>
      </c>
      <c r="Y1242" s="311" t="s">
        <v>3007</v>
      </c>
    </row>
    <row r="1243" spans="1:25" x14ac:dyDescent="0.25">
      <c r="A1243" s="47" t="s">
        <v>19</v>
      </c>
      <c r="B1243" s="140" t="s">
        <v>1144</v>
      </c>
      <c r="C1243" s="149" t="s">
        <v>22</v>
      </c>
      <c r="D1243" s="140">
        <v>0</v>
      </c>
      <c r="E1243" s="144" t="s">
        <v>1147</v>
      </c>
      <c r="F1243" s="296">
        <v>10</v>
      </c>
      <c r="G1243" s="144" t="s">
        <v>3007</v>
      </c>
      <c r="H1243" s="140">
        <v>2</v>
      </c>
      <c r="I1243" s="144" t="s">
        <v>963</v>
      </c>
      <c r="J1243" s="35">
        <v>10.139732665759741</v>
      </c>
      <c r="K1243" s="29">
        <v>-0.15580000000000002</v>
      </c>
      <c r="L1243" s="29">
        <v>-8.9400000000000007E-2</v>
      </c>
      <c r="M1243" s="29">
        <v>0.17962739212046697</v>
      </c>
      <c r="N1243" s="92">
        <v>10.24</v>
      </c>
      <c r="O1243" s="29">
        <v>10.656365984537805</v>
      </c>
      <c r="P1243" s="29">
        <v>-0.17319999999999999</v>
      </c>
      <c r="Q1243" s="29">
        <v>-8.1799999999999998E-2</v>
      </c>
      <c r="R1243" s="29">
        <v>0.19154498166227168</v>
      </c>
      <c r="S1243" s="29">
        <v>10.39</v>
      </c>
      <c r="T1243" s="35">
        <v>16.888567130074769</v>
      </c>
      <c r="U1243" s="29">
        <v>-0.27900000000000003</v>
      </c>
      <c r="V1243" s="29">
        <v>-0.10640000000000001</v>
      </c>
      <c r="W1243" s="29">
        <v>0.29860000000000003</v>
      </c>
      <c r="X1243" s="92">
        <v>10.220000000000001</v>
      </c>
      <c r="Y1243" s="311" t="s">
        <v>3007</v>
      </c>
    </row>
    <row r="1244" spans="1:25" x14ac:dyDescent="0.25">
      <c r="A1244" s="47" t="s">
        <v>19</v>
      </c>
      <c r="B1244" s="140" t="s">
        <v>1144</v>
      </c>
      <c r="C1244" s="149" t="s">
        <v>22</v>
      </c>
      <c r="D1244" s="140">
        <v>0</v>
      </c>
      <c r="E1244" s="144" t="s">
        <v>1148</v>
      </c>
      <c r="F1244" s="296">
        <v>10</v>
      </c>
      <c r="G1244" s="144" t="s">
        <v>3007</v>
      </c>
      <c r="H1244" s="140">
        <v>2</v>
      </c>
      <c r="I1244" s="144" t="s">
        <v>963</v>
      </c>
      <c r="J1244" s="35">
        <v>25.806933502287478</v>
      </c>
      <c r="K1244" s="29">
        <v>-0.4264</v>
      </c>
      <c r="L1244" s="29">
        <v>-0.16490000000000002</v>
      </c>
      <c r="M1244" s="29">
        <v>0.45717498837972315</v>
      </c>
      <c r="N1244" s="92">
        <v>10.24</v>
      </c>
      <c r="O1244" s="29">
        <v>24.129222764102337</v>
      </c>
      <c r="P1244" s="29">
        <v>-0.40789999999999998</v>
      </c>
      <c r="Q1244" s="29">
        <v>-0.1474</v>
      </c>
      <c r="R1244" s="29">
        <v>0.43371554041791033</v>
      </c>
      <c r="S1244" s="29">
        <v>10.39</v>
      </c>
      <c r="T1244" s="35">
        <v>31.332166185634961</v>
      </c>
      <c r="U1244" s="29">
        <v>-0.52489999999999992</v>
      </c>
      <c r="V1244" s="29">
        <v>-0.17710000000000001</v>
      </c>
      <c r="W1244" s="29">
        <v>0.55397149746173757</v>
      </c>
      <c r="X1244" s="92">
        <v>10.220000000000001</v>
      </c>
      <c r="Y1244" s="311" t="s">
        <v>3007</v>
      </c>
    </row>
    <row r="1245" spans="1:25" ht="15.75" thickBot="1" x14ac:dyDescent="0.3">
      <c r="A1245" s="47" t="s">
        <v>19</v>
      </c>
      <c r="B1245" s="140" t="s">
        <v>1144</v>
      </c>
      <c r="C1245" s="149" t="s">
        <v>22</v>
      </c>
      <c r="D1245" s="140">
        <v>0</v>
      </c>
      <c r="E1245" s="144" t="s">
        <v>968</v>
      </c>
      <c r="F1245" s="296">
        <v>10</v>
      </c>
      <c r="G1245" s="144" t="s">
        <v>57</v>
      </c>
      <c r="H1245" s="140" t="s">
        <v>3007</v>
      </c>
      <c r="I1245" s="144" t="s">
        <v>58</v>
      </c>
      <c r="J1245" s="35">
        <v>0.47175970422103425</v>
      </c>
      <c r="K1245" s="29">
        <v>-8.3160000000000005E-3</v>
      </c>
      <c r="L1245" s="29">
        <v>-8.3000000000000001E-4</v>
      </c>
      <c r="M1245" s="29">
        <v>8.3573175122164649E-3</v>
      </c>
      <c r="N1245" s="92">
        <v>10.24</v>
      </c>
      <c r="O1245" s="29">
        <v>0.32601238095617052</v>
      </c>
      <c r="P1245" s="29">
        <v>-5.7980000000000002E-3</v>
      </c>
      <c r="Q1245" s="29">
        <v>-8.4999999999999995E-4</v>
      </c>
      <c r="R1245" s="29">
        <v>5.8599747439728785E-3</v>
      </c>
      <c r="S1245" s="29">
        <v>10.39</v>
      </c>
      <c r="T1245" s="35">
        <v>0.38268017348733013</v>
      </c>
      <c r="U1245" s="29">
        <v>-6.672E-3</v>
      </c>
      <c r="V1245" s="29">
        <v>-1.1240000000000002E-3</v>
      </c>
      <c r="W1245" s="29">
        <v>6.7660150753600899E-3</v>
      </c>
      <c r="X1245" s="92">
        <v>10.220000000000001</v>
      </c>
      <c r="Y1245" s="311" t="s">
        <v>3007</v>
      </c>
    </row>
    <row r="1246" spans="1:25" x14ac:dyDescent="0.25">
      <c r="A1246" s="41" t="s">
        <v>19</v>
      </c>
      <c r="B1246" s="138" t="s">
        <v>1149</v>
      </c>
      <c r="C1246" s="143" t="s">
        <v>22</v>
      </c>
      <c r="D1246" s="138">
        <v>0</v>
      </c>
      <c r="E1246" s="143" t="s">
        <v>960</v>
      </c>
      <c r="F1246" s="138">
        <v>35</v>
      </c>
      <c r="G1246" s="143" t="s">
        <v>31</v>
      </c>
      <c r="H1246" s="309">
        <v>1</v>
      </c>
      <c r="I1246" s="143" t="s">
        <v>30</v>
      </c>
      <c r="J1246" s="88">
        <v>18.577447859512091</v>
      </c>
      <c r="K1246" s="25">
        <v>1.1191960000000001</v>
      </c>
      <c r="L1246" s="25">
        <v>0.350352</v>
      </c>
      <c r="M1246" s="25">
        <v>1.1727515552409216</v>
      </c>
      <c r="N1246" s="89">
        <v>36.49</v>
      </c>
      <c r="O1246" s="25">
        <v>23.266628241441154</v>
      </c>
      <c r="P1246" s="25">
        <v>1.329566</v>
      </c>
      <c r="Q1246" s="25">
        <v>0.52241399999999993</v>
      </c>
      <c r="R1246" s="25">
        <v>1.4285174607795315</v>
      </c>
      <c r="S1246" s="25">
        <v>35.49</v>
      </c>
      <c r="T1246" s="88">
        <v>22.397005007526204</v>
      </c>
      <c r="U1246" s="25">
        <v>1.333358</v>
      </c>
      <c r="V1246" s="25">
        <v>0.41755599999999998</v>
      </c>
      <c r="W1246" s="25">
        <v>1.3972102809885132</v>
      </c>
      <c r="X1246" s="89">
        <v>36.06</v>
      </c>
      <c r="Y1246" s="310" t="s">
        <v>3007</v>
      </c>
    </row>
    <row r="1247" spans="1:25" x14ac:dyDescent="0.25">
      <c r="A1247" s="47" t="s">
        <v>19</v>
      </c>
      <c r="B1247" s="140" t="s">
        <v>1149</v>
      </c>
      <c r="C1247" s="149" t="s">
        <v>22</v>
      </c>
      <c r="D1247" s="140">
        <v>0</v>
      </c>
      <c r="E1247" s="149" t="s">
        <v>704</v>
      </c>
      <c r="F1247" s="296">
        <v>10</v>
      </c>
      <c r="G1247" s="149" t="s">
        <v>36</v>
      </c>
      <c r="H1247" s="329">
        <v>1</v>
      </c>
      <c r="I1247" s="149" t="s">
        <v>961</v>
      </c>
      <c r="J1247" s="107">
        <v>63.071402354623999</v>
      </c>
      <c r="K1247" s="108">
        <v>1.1128</v>
      </c>
      <c r="L1247" s="108">
        <v>0.34960000000000002</v>
      </c>
      <c r="M1247" s="108">
        <v>1.1664235937257099</v>
      </c>
      <c r="N1247" s="109">
        <v>10.69</v>
      </c>
      <c r="O1247" s="108">
        <v>75.867852533472075</v>
      </c>
      <c r="P1247" s="108">
        <v>1.3248</v>
      </c>
      <c r="Q1247" s="108">
        <v>0.52239999999999998</v>
      </c>
      <c r="R1247" s="108">
        <v>1.4240775259795373</v>
      </c>
      <c r="S1247" s="108">
        <v>10.85</v>
      </c>
      <c r="T1247" s="107">
        <v>74.981360041839977</v>
      </c>
      <c r="U1247" s="108">
        <v>1.3280000000000001</v>
      </c>
      <c r="V1247" s="108">
        <v>0.4168</v>
      </c>
      <c r="W1247" s="108">
        <v>1.3918714883206711</v>
      </c>
      <c r="X1247" s="109">
        <v>10.73</v>
      </c>
      <c r="Y1247" s="328" t="s">
        <v>3007</v>
      </c>
    </row>
    <row r="1248" spans="1:25" x14ac:dyDescent="0.25">
      <c r="A1248" s="47" t="s">
        <v>19</v>
      </c>
      <c r="B1248" s="140" t="s">
        <v>1149</v>
      </c>
      <c r="C1248" s="149" t="s">
        <v>22</v>
      </c>
      <c r="D1248" s="140">
        <v>0</v>
      </c>
      <c r="E1248" s="144" t="s">
        <v>1150</v>
      </c>
      <c r="F1248" s="296">
        <v>10</v>
      </c>
      <c r="G1248" s="144" t="s">
        <v>3007</v>
      </c>
      <c r="H1248" s="297">
        <v>1</v>
      </c>
      <c r="I1248" s="144" t="s">
        <v>963</v>
      </c>
      <c r="J1248" s="35">
        <v>4.7417454054072703</v>
      </c>
      <c r="K1248" s="29">
        <v>-8.1000000000000003E-2</v>
      </c>
      <c r="L1248" s="29">
        <v>-3.3600000000000005E-2</v>
      </c>
      <c r="M1248" s="29">
        <v>8.769241700398045E-2</v>
      </c>
      <c r="N1248" s="92">
        <v>10.69</v>
      </c>
      <c r="O1248" s="29">
        <v>8.3341920650196766</v>
      </c>
      <c r="P1248" s="29">
        <v>-0.15159999999999998</v>
      </c>
      <c r="Q1248" s="29">
        <v>-3.8600000000000002E-2</v>
      </c>
      <c r="R1248" s="29">
        <v>0.15643695215645181</v>
      </c>
      <c r="S1248" s="29">
        <v>10.85</v>
      </c>
      <c r="T1248" s="35">
        <v>8.5911019390333436</v>
      </c>
      <c r="U1248" s="29">
        <v>-0.15340000000000001</v>
      </c>
      <c r="V1248" s="29">
        <v>-4.36E-2</v>
      </c>
      <c r="W1248" s="29">
        <v>0.15947576618408205</v>
      </c>
      <c r="X1248" s="92">
        <v>10.73</v>
      </c>
      <c r="Y1248" s="311" t="s">
        <v>3007</v>
      </c>
    </row>
    <row r="1249" spans="1:25" x14ac:dyDescent="0.25">
      <c r="A1249" s="47" t="s">
        <v>19</v>
      </c>
      <c r="B1249" s="140" t="s">
        <v>1149</v>
      </c>
      <c r="C1249" s="149" t="s">
        <v>22</v>
      </c>
      <c r="D1249" s="140">
        <v>0</v>
      </c>
      <c r="E1249" s="144" t="s">
        <v>1151</v>
      </c>
      <c r="F1249" s="296">
        <v>10</v>
      </c>
      <c r="G1249" s="144" t="s">
        <v>3007</v>
      </c>
      <c r="H1249" s="297">
        <v>1</v>
      </c>
      <c r="I1249" s="144" t="s">
        <v>963</v>
      </c>
      <c r="J1249" s="35">
        <v>1.4112914127513694</v>
      </c>
      <c r="K1249" s="29">
        <v>-2.6100000000000002E-2</v>
      </c>
      <c r="L1249" s="29">
        <v>0</v>
      </c>
      <c r="M1249" s="29">
        <v>2.6100000000000002E-2</v>
      </c>
      <c r="N1249" s="92">
        <v>10.69</v>
      </c>
      <c r="O1249" s="29">
        <v>1.8699555153032685</v>
      </c>
      <c r="P1249" s="29">
        <v>-3.5099999999999999E-2</v>
      </c>
      <c r="Q1249" s="29">
        <v>0</v>
      </c>
      <c r="R1249" s="29">
        <v>3.5099999999999999E-2</v>
      </c>
      <c r="S1249" s="29">
        <v>10.85</v>
      </c>
      <c r="T1249" s="35">
        <v>1.8747070770192156</v>
      </c>
      <c r="U1249" s="29">
        <v>-3.4799999999999998E-2</v>
      </c>
      <c r="V1249" s="29">
        <v>0</v>
      </c>
      <c r="W1249" s="29">
        <v>3.4799999999999998E-2</v>
      </c>
      <c r="X1249" s="92">
        <v>10.73</v>
      </c>
      <c r="Y1249" s="311" t="s">
        <v>3007</v>
      </c>
    </row>
    <row r="1250" spans="1:25" x14ac:dyDescent="0.25">
      <c r="A1250" s="47" t="s">
        <v>19</v>
      </c>
      <c r="B1250" s="140" t="s">
        <v>1149</v>
      </c>
      <c r="C1250" s="149" t="s">
        <v>22</v>
      </c>
      <c r="D1250" s="140">
        <v>0</v>
      </c>
      <c r="E1250" s="144" t="s">
        <v>1152</v>
      </c>
      <c r="F1250" s="296">
        <v>10</v>
      </c>
      <c r="G1250" s="144" t="s">
        <v>3007</v>
      </c>
      <c r="H1250" s="297">
        <v>1</v>
      </c>
      <c r="I1250" s="144" t="s">
        <v>963</v>
      </c>
      <c r="J1250" s="35">
        <v>34.203150525621474</v>
      </c>
      <c r="K1250" s="29">
        <v>-0.57240000000000002</v>
      </c>
      <c r="L1250" s="29">
        <v>-0.26919999999999999</v>
      </c>
      <c r="M1250" s="29">
        <v>0.63254280487568582</v>
      </c>
      <c r="N1250" s="92">
        <v>10.69</v>
      </c>
      <c r="O1250" s="29">
        <v>36.361201166964037</v>
      </c>
      <c r="P1250" s="29">
        <v>-0.62439999999999996</v>
      </c>
      <c r="Q1250" s="29">
        <v>-0.27560000000000001</v>
      </c>
      <c r="R1250" s="29">
        <v>0.68251792650449838</v>
      </c>
      <c r="S1250" s="29">
        <v>10.85</v>
      </c>
      <c r="T1250" s="35">
        <v>38.30549463147409</v>
      </c>
      <c r="U1250" s="29">
        <v>-0.64279999999999993</v>
      </c>
      <c r="V1250" s="29">
        <v>-0.30399999999999999</v>
      </c>
      <c r="W1250" s="29">
        <v>0.71106106629459043</v>
      </c>
      <c r="X1250" s="92">
        <v>10.73</v>
      </c>
      <c r="Y1250" s="311" t="s">
        <v>3007</v>
      </c>
    </row>
    <row r="1251" spans="1:25" x14ac:dyDescent="0.25">
      <c r="A1251" s="47" t="s">
        <v>19</v>
      </c>
      <c r="B1251" s="140" t="s">
        <v>1149</v>
      </c>
      <c r="C1251" s="149" t="s">
        <v>22</v>
      </c>
      <c r="D1251" s="140">
        <v>0</v>
      </c>
      <c r="E1251" s="144" t="s">
        <v>1153</v>
      </c>
      <c r="F1251" s="296">
        <v>10</v>
      </c>
      <c r="G1251" s="144" t="s">
        <v>3007</v>
      </c>
      <c r="H1251" s="297">
        <v>1</v>
      </c>
      <c r="I1251" s="144" t="s">
        <v>963</v>
      </c>
      <c r="J1251" s="35">
        <v>23.873640631307232</v>
      </c>
      <c r="K1251" s="29">
        <v>-0.4284</v>
      </c>
      <c r="L1251" s="29">
        <v>-0.10679999999999999</v>
      </c>
      <c r="M1251" s="29">
        <v>0.44151194774320662</v>
      </c>
      <c r="N1251" s="92">
        <v>10.69</v>
      </c>
      <c r="O1251" s="29">
        <v>30.670849605261246</v>
      </c>
      <c r="P1251" s="29">
        <v>-0.50739999999999996</v>
      </c>
      <c r="Q1251" s="29">
        <v>-0.27200000000000002</v>
      </c>
      <c r="R1251" s="29">
        <v>0.57570718251555619</v>
      </c>
      <c r="S1251" s="29">
        <v>10.85</v>
      </c>
      <c r="T1251" s="35">
        <v>27.318090792258445</v>
      </c>
      <c r="U1251" s="29">
        <v>-0.49119999999999997</v>
      </c>
      <c r="V1251" s="29">
        <v>-0.126</v>
      </c>
      <c r="W1251" s="29">
        <v>0.50710298756761429</v>
      </c>
      <c r="X1251" s="92">
        <v>10.73</v>
      </c>
      <c r="Y1251" s="311" t="s">
        <v>3007</v>
      </c>
    </row>
    <row r="1252" spans="1:25" x14ac:dyDescent="0.25">
      <c r="A1252" s="47" t="s">
        <v>19</v>
      </c>
      <c r="B1252" s="140" t="s">
        <v>1149</v>
      </c>
      <c r="C1252" s="149" t="s">
        <v>22</v>
      </c>
      <c r="D1252" s="140">
        <v>0</v>
      </c>
      <c r="E1252" s="144" t="s">
        <v>1154</v>
      </c>
      <c r="F1252" s="296">
        <v>10</v>
      </c>
      <c r="G1252" s="144" t="s">
        <v>3007</v>
      </c>
      <c r="H1252" s="297">
        <v>1</v>
      </c>
      <c r="I1252" s="144" t="s">
        <v>963</v>
      </c>
      <c r="J1252" s="35">
        <v>0</v>
      </c>
      <c r="K1252" s="29">
        <v>0</v>
      </c>
      <c r="L1252" s="29">
        <v>0</v>
      </c>
      <c r="M1252" s="29">
        <v>0</v>
      </c>
      <c r="N1252" s="92">
        <v>10.69</v>
      </c>
      <c r="O1252" s="29">
        <v>0</v>
      </c>
      <c r="P1252" s="29">
        <v>0</v>
      </c>
      <c r="Q1252" s="29">
        <v>0</v>
      </c>
      <c r="R1252" s="29">
        <v>0</v>
      </c>
      <c r="S1252" s="29">
        <v>10.85</v>
      </c>
      <c r="T1252" s="35">
        <v>0</v>
      </c>
      <c r="U1252" s="29">
        <v>0</v>
      </c>
      <c r="V1252" s="29">
        <v>0</v>
      </c>
      <c r="W1252" s="29">
        <v>0</v>
      </c>
      <c r="X1252" s="92">
        <v>10.73</v>
      </c>
      <c r="Y1252" s="311" t="s">
        <v>1155</v>
      </c>
    </row>
    <row r="1253" spans="1:25" x14ac:dyDescent="0.25">
      <c r="A1253" s="47" t="s">
        <v>19</v>
      </c>
      <c r="B1253" s="140" t="s">
        <v>1149</v>
      </c>
      <c r="C1253" s="149" t="s">
        <v>22</v>
      </c>
      <c r="D1253" s="140">
        <v>0</v>
      </c>
      <c r="E1253" s="144" t="s">
        <v>951</v>
      </c>
      <c r="F1253" s="296">
        <v>10</v>
      </c>
      <c r="G1253" s="144" t="s">
        <v>57</v>
      </c>
      <c r="H1253" s="297" t="s">
        <v>3007</v>
      </c>
      <c r="I1253" s="144" t="s">
        <v>58</v>
      </c>
      <c r="J1253" s="35">
        <v>0.34822971608593761</v>
      </c>
      <c r="K1253" s="29">
        <v>-6.3959999999999998E-3</v>
      </c>
      <c r="L1253" s="29">
        <v>-7.5199999999999996E-4</v>
      </c>
      <c r="M1253" s="29">
        <v>6.4400559003785045E-3</v>
      </c>
      <c r="N1253" s="92">
        <v>10.69</v>
      </c>
      <c r="O1253" s="29">
        <v>0.25391015488516833</v>
      </c>
      <c r="P1253" s="29">
        <v>-4.7660000000000003E-3</v>
      </c>
      <c r="Q1253" s="29">
        <v>-1.4E-5</v>
      </c>
      <c r="R1253" s="29">
        <v>4.7660205622720511E-3</v>
      </c>
      <c r="S1253" s="29">
        <v>10.85</v>
      </c>
      <c r="T1253" s="35">
        <v>0.2914992798818507</v>
      </c>
      <c r="U1253" s="29">
        <v>-5.3579999999999999E-3</v>
      </c>
      <c r="V1253" s="29">
        <v>-7.5600000000000005E-4</v>
      </c>
      <c r="W1253" s="29">
        <v>5.4110719825188058E-3</v>
      </c>
      <c r="X1253" s="92">
        <v>10.73</v>
      </c>
      <c r="Y1253" s="311" t="s">
        <v>3007</v>
      </c>
    </row>
    <row r="1254" spans="1:25" x14ac:dyDescent="0.25">
      <c r="A1254" s="46" t="s">
        <v>19</v>
      </c>
      <c r="B1254" s="141" t="s">
        <v>1149</v>
      </c>
      <c r="C1254" s="145" t="s">
        <v>22</v>
      </c>
      <c r="D1254" s="141">
        <v>0</v>
      </c>
      <c r="E1254" s="145" t="s">
        <v>960</v>
      </c>
      <c r="F1254" s="141">
        <v>35</v>
      </c>
      <c r="G1254" s="145" t="s">
        <v>31</v>
      </c>
      <c r="H1254" s="141">
        <v>2</v>
      </c>
      <c r="I1254" s="145" t="s">
        <v>59</v>
      </c>
      <c r="J1254" s="93">
        <v>40.784343672916911</v>
      </c>
      <c r="K1254" s="31">
        <v>2.4650320000000003</v>
      </c>
      <c r="L1254" s="31">
        <v>0.68219200000000002</v>
      </c>
      <c r="M1254" s="31">
        <v>2.5576881525878017</v>
      </c>
      <c r="N1254" s="94">
        <v>36.25</v>
      </c>
      <c r="O1254" s="31">
        <v>61.904811773107539</v>
      </c>
      <c r="P1254" s="31">
        <v>3.666858</v>
      </c>
      <c r="Q1254" s="31">
        <v>0.906524</v>
      </c>
      <c r="R1254" s="31">
        <v>3.7772520904408804</v>
      </c>
      <c r="S1254" s="31">
        <v>35.270000000000003</v>
      </c>
      <c r="T1254" s="93">
        <v>58.77161347978452</v>
      </c>
      <c r="U1254" s="31">
        <v>3.5294440000000002</v>
      </c>
      <c r="V1254" s="31">
        <v>0.902528</v>
      </c>
      <c r="W1254" s="31">
        <v>3.6430113559965749</v>
      </c>
      <c r="X1254" s="94">
        <v>35.83</v>
      </c>
      <c r="Y1254" s="312" t="s">
        <v>3007</v>
      </c>
    </row>
    <row r="1255" spans="1:25" x14ac:dyDescent="0.25">
      <c r="A1255" s="47" t="s">
        <v>19</v>
      </c>
      <c r="B1255" s="296" t="s">
        <v>1149</v>
      </c>
      <c r="C1255" s="149" t="s">
        <v>22</v>
      </c>
      <c r="D1255" s="296">
        <v>0</v>
      </c>
      <c r="E1255" s="149" t="s">
        <v>791</v>
      </c>
      <c r="F1255" s="296">
        <v>10</v>
      </c>
      <c r="G1255" s="149" t="s">
        <v>36</v>
      </c>
      <c r="H1255" s="296">
        <v>2</v>
      </c>
      <c r="I1255" s="149" t="s">
        <v>965</v>
      </c>
      <c r="J1255" s="107">
        <v>140.75983612749926</v>
      </c>
      <c r="K1255" s="108">
        <v>2.4568000000000003</v>
      </c>
      <c r="L1255" s="108">
        <v>0.68159999999999998</v>
      </c>
      <c r="M1255" s="108">
        <v>2.549596987761007</v>
      </c>
      <c r="N1255" s="109">
        <v>10.47</v>
      </c>
      <c r="O1255" s="108">
        <v>207.17845841172743</v>
      </c>
      <c r="P1255" s="108">
        <v>3.66</v>
      </c>
      <c r="Q1255" s="108">
        <v>0.90639999999999998</v>
      </c>
      <c r="R1255" s="108">
        <v>3.7705650717100747</v>
      </c>
      <c r="S1255" s="108">
        <v>10.52</v>
      </c>
      <c r="T1255" s="107">
        <v>199.03636780909105</v>
      </c>
      <c r="U1255" s="108">
        <v>3.5224000000000002</v>
      </c>
      <c r="V1255" s="108">
        <v>0.90239999999999998</v>
      </c>
      <c r="W1255" s="108">
        <v>3.6361555962307226</v>
      </c>
      <c r="X1255" s="109">
        <v>10.56</v>
      </c>
      <c r="Y1255" s="328" t="s">
        <v>3007</v>
      </c>
    </row>
    <row r="1256" spans="1:25" x14ac:dyDescent="0.25">
      <c r="A1256" s="47" t="s">
        <v>19</v>
      </c>
      <c r="B1256" s="140" t="s">
        <v>1149</v>
      </c>
      <c r="C1256" s="149" t="s">
        <v>22</v>
      </c>
      <c r="D1256" s="140">
        <v>0</v>
      </c>
      <c r="E1256" s="144" t="s">
        <v>1156</v>
      </c>
      <c r="F1256" s="296">
        <v>10</v>
      </c>
      <c r="G1256" s="144" t="s">
        <v>3007</v>
      </c>
      <c r="H1256" s="140">
        <v>2</v>
      </c>
      <c r="I1256" s="144" t="s">
        <v>963</v>
      </c>
      <c r="J1256" s="35">
        <v>31.260780065002304</v>
      </c>
      <c r="K1256" s="29">
        <v>-0.52679999999999993</v>
      </c>
      <c r="L1256" s="29">
        <v>-0.20760000000000001</v>
      </c>
      <c r="M1256" s="29">
        <v>0.56622963539539317</v>
      </c>
      <c r="N1256" s="92">
        <v>10.47</v>
      </c>
      <c r="O1256" s="29">
        <v>42.956573752829883</v>
      </c>
      <c r="P1256" s="29">
        <v>-0.74670000000000003</v>
      </c>
      <c r="Q1256" s="29">
        <v>-0.2316</v>
      </c>
      <c r="R1256" s="29">
        <v>0.78179245967200273</v>
      </c>
      <c r="S1256" s="29">
        <v>10.52</v>
      </c>
      <c r="T1256" s="35">
        <v>46.797277456977945</v>
      </c>
      <c r="U1256" s="29">
        <v>-0.82020000000000004</v>
      </c>
      <c r="V1256" s="29">
        <v>-0.2412</v>
      </c>
      <c r="W1256" s="29">
        <v>0.85493010240603884</v>
      </c>
      <c r="X1256" s="92">
        <v>10.56</v>
      </c>
      <c r="Y1256" s="311" t="s">
        <v>3007</v>
      </c>
    </row>
    <row r="1257" spans="1:25" x14ac:dyDescent="0.25">
      <c r="A1257" s="47" t="s">
        <v>19</v>
      </c>
      <c r="B1257" s="140" t="s">
        <v>1149</v>
      </c>
      <c r="C1257" s="149" t="s">
        <v>22</v>
      </c>
      <c r="D1257" s="140">
        <v>0</v>
      </c>
      <c r="E1257" s="144" t="s">
        <v>1157</v>
      </c>
      <c r="F1257" s="296">
        <v>10</v>
      </c>
      <c r="G1257" s="144" t="s">
        <v>3007</v>
      </c>
      <c r="H1257" s="140">
        <v>2</v>
      </c>
      <c r="I1257" s="144" t="s">
        <v>963</v>
      </c>
      <c r="J1257" s="35">
        <v>37.408706003326998</v>
      </c>
      <c r="K1257" s="29">
        <v>-0.66820000000000002</v>
      </c>
      <c r="L1257" s="29">
        <v>-0.1124</v>
      </c>
      <c r="M1257" s="29">
        <v>0.67758763270886224</v>
      </c>
      <c r="N1257" s="92">
        <v>10.47</v>
      </c>
      <c r="O1257" s="29">
        <v>35.892056154196169</v>
      </c>
      <c r="P1257" s="29">
        <v>-0.63760000000000006</v>
      </c>
      <c r="Q1257" s="29">
        <v>-0.14199999999999999</v>
      </c>
      <c r="R1257" s="29">
        <v>0.65322106518390854</v>
      </c>
      <c r="S1257" s="29">
        <v>10.52</v>
      </c>
      <c r="T1257" s="35">
        <v>39.039765865296772</v>
      </c>
      <c r="U1257" s="29">
        <v>-0.69479999999999997</v>
      </c>
      <c r="V1257" s="29">
        <v>-0.161</v>
      </c>
      <c r="W1257" s="29">
        <v>0.71320967463993368</v>
      </c>
      <c r="X1257" s="92">
        <v>10.56</v>
      </c>
      <c r="Y1257" s="311" t="s">
        <v>3007</v>
      </c>
    </row>
    <row r="1258" spans="1:25" x14ac:dyDescent="0.25">
      <c r="A1258" s="47" t="s">
        <v>19</v>
      </c>
      <c r="B1258" s="140" t="s">
        <v>1149</v>
      </c>
      <c r="C1258" s="149" t="s">
        <v>22</v>
      </c>
      <c r="D1258" s="140">
        <v>0</v>
      </c>
      <c r="E1258" s="144" t="s">
        <v>1158</v>
      </c>
      <c r="F1258" s="296">
        <v>10</v>
      </c>
      <c r="G1258" s="144" t="s">
        <v>3007</v>
      </c>
      <c r="H1258" s="140">
        <v>2</v>
      </c>
      <c r="I1258" s="144" t="s">
        <v>963</v>
      </c>
      <c r="J1258" s="35">
        <v>2.208346445390353E-2</v>
      </c>
      <c r="K1258" s="29">
        <v>-4.0000000000000002E-4</v>
      </c>
      <c r="L1258" s="29">
        <v>0</v>
      </c>
      <c r="M1258" s="29">
        <v>4.0000000000000002E-4</v>
      </c>
      <c r="N1258" s="92">
        <v>10.47</v>
      </c>
      <c r="O1258" s="29">
        <v>2.1978505022088396E-2</v>
      </c>
      <c r="P1258" s="29">
        <v>-4.0000000000000002E-4</v>
      </c>
      <c r="Q1258" s="29">
        <v>0</v>
      </c>
      <c r="R1258" s="29">
        <v>4.0000000000000002E-4</v>
      </c>
      <c r="S1258" s="29">
        <v>10.52</v>
      </c>
      <c r="T1258" s="35">
        <v>0</v>
      </c>
      <c r="U1258" s="29">
        <v>0</v>
      </c>
      <c r="V1258" s="29">
        <v>0</v>
      </c>
      <c r="W1258" s="29">
        <v>0</v>
      </c>
      <c r="X1258" s="92">
        <v>10.56</v>
      </c>
      <c r="Y1258" s="311" t="s">
        <v>1159</v>
      </c>
    </row>
    <row r="1259" spans="1:25" x14ac:dyDescent="0.25">
      <c r="A1259" s="47" t="s">
        <v>19</v>
      </c>
      <c r="B1259" s="140" t="s">
        <v>1149</v>
      </c>
      <c r="C1259" s="149" t="s">
        <v>22</v>
      </c>
      <c r="D1259" s="140">
        <v>0</v>
      </c>
      <c r="E1259" s="144" t="s">
        <v>1160</v>
      </c>
      <c r="F1259" s="296">
        <v>10</v>
      </c>
      <c r="G1259" s="144" t="s">
        <v>3007</v>
      </c>
      <c r="H1259" s="140">
        <v>2</v>
      </c>
      <c r="I1259" s="144" t="s">
        <v>963</v>
      </c>
      <c r="J1259" s="35">
        <v>55.420426574859086</v>
      </c>
      <c r="K1259" s="29">
        <v>-0.95489999999999997</v>
      </c>
      <c r="L1259" s="29">
        <v>-0.30960000000000004</v>
      </c>
      <c r="M1259" s="29">
        <v>1.0038357285930801</v>
      </c>
      <c r="N1259" s="92">
        <v>10.47</v>
      </c>
      <c r="O1259" s="29">
        <v>102.11108442312306</v>
      </c>
      <c r="P1259" s="29">
        <v>-1.8027</v>
      </c>
      <c r="Q1259" s="29">
        <v>-0.45150000000000001</v>
      </c>
      <c r="R1259" s="29">
        <v>1.8583808920670704</v>
      </c>
      <c r="S1259" s="29">
        <v>10.52</v>
      </c>
      <c r="T1259" s="35">
        <v>90.761886232592602</v>
      </c>
      <c r="U1259" s="29">
        <v>-1.6037999999999999</v>
      </c>
      <c r="V1259" s="29">
        <v>-0.4209</v>
      </c>
      <c r="W1259" s="29">
        <v>1.6581107472059879</v>
      </c>
      <c r="X1259" s="92">
        <v>10.56</v>
      </c>
      <c r="Y1259" s="311" t="s">
        <v>3007</v>
      </c>
    </row>
    <row r="1260" spans="1:25" x14ac:dyDescent="0.25">
      <c r="A1260" s="47" t="s">
        <v>19</v>
      </c>
      <c r="B1260" s="140" t="s">
        <v>1149</v>
      </c>
      <c r="C1260" s="149" t="s">
        <v>22</v>
      </c>
      <c r="D1260" s="140">
        <v>0</v>
      </c>
      <c r="E1260" s="144" t="s">
        <v>1161</v>
      </c>
      <c r="F1260" s="296">
        <v>10</v>
      </c>
      <c r="G1260" s="144" t="s">
        <v>3007</v>
      </c>
      <c r="H1260" s="140">
        <v>2</v>
      </c>
      <c r="I1260" s="144" t="s">
        <v>963</v>
      </c>
      <c r="J1260" s="35">
        <v>0.3148830234824343</v>
      </c>
      <c r="K1260" s="29">
        <v>-2.0000000000000001E-4</v>
      </c>
      <c r="L1260" s="29">
        <v>-5.7000000000000002E-3</v>
      </c>
      <c r="M1260" s="29">
        <v>5.70350769263968E-3</v>
      </c>
      <c r="N1260" s="92">
        <v>10.47</v>
      </c>
      <c r="O1260" s="29">
        <v>0.31338643116550252</v>
      </c>
      <c r="P1260" s="29">
        <v>-2.0000000000000001E-4</v>
      </c>
      <c r="Q1260" s="29">
        <v>-5.7000000000000002E-3</v>
      </c>
      <c r="R1260" s="29">
        <v>5.70350769263968E-3</v>
      </c>
      <c r="S1260" s="29">
        <v>10.52</v>
      </c>
      <c r="T1260" s="35">
        <v>0.32314048307815385</v>
      </c>
      <c r="U1260" s="29">
        <v>-2.0000000000000001E-4</v>
      </c>
      <c r="V1260" s="29">
        <v>-5.9000000000000007E-3</v>
      </c>
      <c r="W1260" s="29">
        <v>5.9033888572581775E-3</v>
      </c>
      <c r="X1260" s="92">
        <v>10.56</v>
      </c>
      <c r="Y1260" s="311" t="s">
        <v>3007</v>
      </c>
    </row>
    <row r="1261" spans="1:25" x14ac:dyDescent="0.25">
      <c r="A1261" s="47" t="s">
        <v>19</v>
      </c>
      <c r="B1261" s="140" t="s">
        <v>1149</v>
      </c>
      <c r="C1261" s="149" t="s">
        <v>22</v>
      </c>
      <c r="D1261" s="140">
        <v>0</v>
      </c>
      <c r="E1261" s="144" t="s">
        <v>1162</v>
      </c>
      <c r="F1261" s="296">
        <v>10</v>
      </c>
      <c r="G1261" s="144" t="s">
        <v>3007</v>
      </c>
      <c r="H1261" s="140">
        <v>2</v>
      </c>
      <c r="I1261" s="144" t="s">
        <v>963</v>
      </c>
      <c r="J1261" s="35">
        <v>0</v>
      </c>
      <c r="K1261" s="29">
        <v>0</v>
      </c>
      <c r="L1261" s="29">
        <v>0</v>
      </c>
      <c r="M1261" s="29">
        <v>0</v>
      </c>
      <c r="N1261" s="92">
        <v>10.47</v>
      </c>
      <c r="O1261" s="29">
        <v>0</v>
      </c>
      <c r="P1261" s="29">
        <v>0</v>
      </c>
      <c r="Q1261" s="29">
        <v>0</v>
      </c>
      <c r="R1261" s="29">
        <v>0</v>
      </c>
      <c r="S1261" s="29">
        <v>10.52</v>
      </c>
      <c r="T1261" s="35">
        <v>0</v>
      </c>
      <c r="U1261" s="29">
        <v>0</v>
      </c>
      <c r="V1261" s="29">
        <v>0</v>
      </c>
      <c r="W1261" s="29">
        <v>0</v>
      </c>
      <c r="X1261" s="92">
        <v>10.56</v>
      </c>
      <c r="Y1261" s="311" t="s">
        <v>1163</v>
      </c>
    </row>
    <row r="1262" spans="1:25" x14ac:dyDescent="0.25">
      <c r="A1262" s="47" t="s">
        <v>19</v>
      </c>
      <c r="B1262" s="140" t="s">
        <v>1149</v>
      </c>
      <c r="C1262" s="149" t="s">
        <v>22</v>
      </c>
      <c r="D1262" s="140">
        <v>0</v>
      </c>
      <c r="E1262" s="144" t="s">
        <v>1164</v>
      </c>
      <c r="F1262" s="296">
        <v>10</v>
      </c>
      <c r="G1262" s="144" t="s">
        <v>3007</v>
      </c>
      <c r="H1262" s="140">
        <v>2</v>
      </c>
      <c r="I1262" s="144" t="s">
        <v>963</v>
      </c>
      <c r="J1262" s="35">
        <v>17.169495963929265</v>
      </c>
      <c r="K1262" s="29">
        <v>-0.3024</v>
      </c>
      <c r="L1262" s="29">
        <v>-7.2599999999999998E-2</v>
      </c>
      <c r="M1262" s="29">
        <v>0.31099279734424717</v>
      </c>
      <c r="N1262" s="92">
        <v>10.47</v>
      </c>
      <c r="O1262" s="29">
        <v>26.319122111158595</v>
      </c>
      <c r="P1262" s="29">
        <v>-0.46839999999999998</v>
      </c>
      <c r="Q1262" s="29">
        <v>-0.1002</v>
      </c>
      <c r="R1262" s="29">
        <v>0.47899749477424203</v>
      </c>
      <c r="S1262" s="29">
        <v>10.52</v>
      </c>
      <c r="T1262" s="35">
        <v>22.574430689691766</v>
      </c>
      <c r="U1262" s="29">
        <v>-0.4</v>
      </c>
      <c r="V1262" s="29">
        <v>-0.1004</v>
      </c>
      <c r="W1262" s="29">
        <v>0.41240775938384094</v>
      </c>
      <c r="X1262" s="92">
        <v>10.56</v>
      </c>
      <c r="Y1262" s="311" t="s">
        <v>3007</v>
      </c>
    </row>
    <row r="1263" spans="1:25" x14ac:dyDescent="0.25">
      <c r="A1263" s="47" t="s">
        <v>19</v>
      </c>
      <c r="B1263" s="140" t="s">
        <v>1149</v>
      </c>
      <c r="C1263" s="149" t="s">
        <v>22</v>
      </c>
      <c r="D1263" s="140">
        <v>0</v>
      </c>
      <c r="E1263" s="144" t="s">
        <v>968</v>
      </c>
      <c r="F1263" s="296">
        <v>10</v>
      </c>
      <c r="G1263" s="144" t="s">
        <v>57</v>
      </c>
      <c r="H1263" s="140" t="s">
        <v>3007</v>
      </c>
      <c r="I1263" s="144" t="s">
        <v>58</v>
      </c>
      <c r="J1263" s="35">
        <v>0.45565139236205665</v>
      </c>
      <c r="K1263" s="29">
        <v>-8.2319999999999997E-3</v>
      </c>
      <c r="L1263" s="29">
        <v>-5.9199999999999997E-4</v>
      </c>
      <c r="M1263" s="29">
        <v>8.2532592349931679E-3</v>
      </c>
      <c r="N1263" s="92">
        <v>10.47</v>
      </c>
      <c r="O1263" s="29">
        <v>0.37688305978869674</v>
      </c>
      <c r="P1263" s="29">
        <v>-6.8579999999999995E-3</v>
      </c>
      <c r="Q1263" s="29">
        <v>-1.2400000000000001E-4</v>
      </c>
      <c r="R1263" s="29">
        <v>6.8591209349303647E-3</v>
      </c>
      <c r="S1263" s="29">
        <v>10.52</v>
      </c>
      <c r="T1263" s="35">
        <v>0.38563906110928708</v>
      </c>
      <c r="U1263" s="29">
        <v>-7.0439999999999999E-3</v>
      </c>
      <c r="V1263" s="29">
        <v>-1.2799999999999999E-4</v>
      </c>
      <c r="W1263" s="29">
        <v>7.045162879593345E-3</v>
      </c>
      <c r="X1263" s="92">
        <v>10.56</v>
      </c>
      <c r="Y1263" s="311" t="s">
        <v>3007</v>
      </c>
    </row>
    <row r="1264" spans="1:25" ht="15.75" thickBot="1" x14ac:dyDescent="0.3">
      <c r="A1264" s="48" t="s">
        <v>19</v>
      </c>
      <c r="B1264" s="142" t="s">
        <v>1149</v>
      </c>
      <c r="C1264" s="320" t="s">
        <v>22</v>
      </c>
      <c r="D1264" s="142">
        <v>0</v>
      </c>
      <c r="E1264" s="148" t="s">
        <v>1164</v>
      </c>
      <c r="F1264" s="305">
        <v>10</v>
      </c>
      <c r="G1264" s="148" t="s">
        <v>3007</v>
      </c>
      <c r="H1264" s="142">
        <v>2</v>
      </c>
      <c r="I1264" s="148" t="s">
        <v>963</v>
      </c>
      <c r="J1264" s="36">
        <v>17.169495963929265</v>
      </c>
      <c r="K1264" s="33">
        <v>-0.3024</v>
      </c>
      <c r="L1264" s="33">
        <v>-7.2599999999999998E-2</v>
      </c>
      <c r="M1264" s="33">
        <v>0.31099279734424717</v>
      </c>
      <c r="N1264" s="95">
        <v>10.47</v>
      </c>
      <c r="O1264" s="33">
        <v>26.319122111158595</v>
      </c>
      <c r="P1264" s="33">
        <v>-0.46839999999999998</v>
      </c>
      <c r="Q1264" s="33">
        <v>-0.1002</v>
      </c>
      <c r="R1264" s="33">
        <v>0.47899749477424203</v>
      </c>
      <c r="S1264" s="33">
        <v>10.52</v>
      </c>
      <c r="T1264" s="36">
        <v>22.574430689691766</v>
      </c>
      <c r="U1264" s="33">
        <v>-0.4</v>
      </c>
      <c r="V1264" s="33">
        <v>-0.1004</v>
      </c>
      <c r="W1264" s="33">
        <v>0.41240775938384094</v>
      </c>
      <c r="X1264" s="95">
        <v>10.56</v>
      </c>
      <c r="Y1264" s="319" t="s">
        <v>3007</v>
      </c>
    </row>
    <row r="1265" spans="1:25" x14ac:dyDescent="0.25">
      <c r="A1265" s="41" t="s">
        <v>19</v>
      </c>
      <c r="B1265" s="138" t="s">
        <v>1165</v>
      </c>
      <c r="C1265" s="143" t="s">
        <v>22</v>
      </c>
      <c r="D1265" s="138">
        <v>0</v>
      </c>
      <c r="E1265" s="143" t="s">
        <v>960</v>
      </c>
      <c r="F1265" s="141">
        <v>35</v>
      </c>
      <c r="G1265" s="143" t="s">
        <v>31</v>
      </c>
      <c r="H1265" s="309">
        <v>1</v>
      </c>
      <c r="I1265" s="143" t="s">
        <v>30</v>
      </c>
      <c r="J1265" s="88">
        <v>3.7407799455140127</v>
      </c>
      <c r="K1265" s="25">
        <v>0.203878</v>
      </c>
      <c r="L1265" s="25">
        <v>0.107294</v>
      </c>
      <c r="M1265" s="25">
        <v>0.23038715528431702</v>
      </c>
      <c r="N1265" s="89">
        <v>35.6</v>
      </c>
      <c r="O1265" s="25">
        <v>5.2122250842517026</v>
      </c>
      <c r="P1265" s="25">
        <v>0.29432199999999997</v>
      </c>
      <c r="Q1265" s="25">
        <v>0.10076</v>
      </c>
      <c r="R1265" s="25">
        <v>0.31109165415356288</v>
      </c>
      <c r="S1265" s="25">
        <v>34.5</v>
      </c>
      <c r="T1265" s="88">
        <v>5.8125884462049342</v>
      </c>
      <c r="U1265" s="25">
        <v>0.32356400000000002</v>
      </c>
      <c r="V1265" s="25">
        <v>0.13847999999999999</v>
      </c>
      <c r="W1265" s="25">
        <v>0.35195223041770879</v>
      </c>
      <c r="X1265" s="89">
        <v>35</v>
      </c>
      <c r="Y1265" s="310" t="s">
        <v>3007</v>
      </c>
    </row>
    <row r="1266" spans="1:25" x14ac:dyDescent="0.25">
      <c r="A1266" s="47" t="s">
        <v>19</v>
      </c>
      <c r="B1266" s="296" t="s">
        <v>1165</v>
      </c>
      <c r="C1266" s="149" t="s">
        <v>22</v>
      </c>
      <c r="D1266" s="296">
        <v>0</v>
      </c>
      <c r="E1266" s="149" t="s">
        <v>704</v>
      </c>
      <c r="F1266" s="296">
        <v>10</v>
      </c>
      <c r="G1266" s="149" t="s">
        <v>36</v>
      </c>
      <c r="H1266" s="329">
        <v>1</v>
      </c>
      <c r="I1266" s="149" t="s">
        <v>961</v>
      </c>
      <c r="J1266" s="107">
        <v>12.079272525428381</v>
      </c>
      <c r="K1266" s="108">
        <v>0.19800000000000001</v>
      </c>
      <c r="L1266" s="108">
        <v>0.107</v>
      </c>
      <c r="M1266" s="108">
        <v>0.22506221362103412</v>
      </c>
      <c r="N1266" s="109">
        <v>10.77</v>
      </c>
      <c r="O1266" s="108">
        <v>16.374594247455864</v>
      </c>
      <c r="P1266" s="108">
        <v>0.28839999999999999</v>
      </c>
      <c r="Q1266" s="108">
        <v>0.1004</v>
      </c>
      <c r="R1266" s="108">
        <v>0.30537635795850337</v>
      </c>
      <c r="S1266" s="108">
        <v>10.78</v>
      </c>
      <c r="T1266" s="107">
        <v>18.828121265296321</v>
      </c>
      <c r="U1266" s="108">
        <v>0.318</v>
      </c>
      <c r="V1266" s="108">
        <v>0.13780000000000001</v>
      </c>
      <c r="W1266" s="108">
        <v>0.34657299375456246</v>
      </c>
      <c r="X1266" s="109">
        <v>10.64</v>
      </c>
      <c r="Y1266" s="328" t="s">
        <v>3007</v>
      </c>
    </row>
    <row r="1267" spans="1:25" x14ac:dyDescent="0.25">
      <c r="A1267" s="47" t="s">
        <v>19</v>
      </c>
      <c r="B1267" s="140" t="s">
        <v>1165</v>
      </c>
      <c r="C1267" s="149" t="s">
        <v>22</v>
      </c>
      <c r="D1267" s="140">
        <v>0</v>
      </c>
      <c r="E1267" s="144" t="s">
        <v>1166</v>
      </c>
      <c r="F1267" s="296">
        <v>10</v>
      </c>
      <c r="G1267" s="144" t="s">
        <v>3007</v>
      </c>
      <c r="H1267" s="297">
        <v>1</v>
      </c>
      <c r="I1267" s="144" t="s">
        <v>963</v>
      </c>
      <c r="J1267" s="35">
        <v>1.6407827514746014</v>
      </c>
      <c r="K1267" s="29">
        <v>-2.86E-2</v>
      </c>
      <c r="L1267" s="29">
        <v>-1.0800000000000001E-2</v>
      </c>
      <c r="M1267" s="29">
        <v>3.0571228303749916E-2</v>
      </c>
      <c r="N1267" s="92">
        <v>10.77</v>
      </c>
      <c r="O1267" s="29">
        <v>2.368435405577213</v>
      </c>
      <c r="P1267" s="29">
        <v>-4.2700000000000002E-2</v>
      </c>
      <c r="Q1267" s="29">
        <v>-1.1300000000000001E-2</v>
      </c>
      <c r="R1267" s="29">
        <v>4.4169899252771677E-2</v>
      </c>
      <c r="S1267" s="29">
        <v>10.78</v>
      </c>
      <c r="T1267" s="35">
        <v>2.5287135389367861</v>
      </c>
      <c r="U1267" s="29">
        <v>-4.53E-2</v>
      </c>
      <c r="V1267" s="29">
        <v>-1.0699999999999999E-2</v>
      </c>
      <c r="W1267" s="29">
        <v>4.6546535853917208E-2</v>
      </c>
      <c r="X1267" s="92">
        <v>10.64</v>
      </c>
      <c r="Y1267" s="311" t="s">
        <v>3007</v>
      </c>
    </row>
    <row r="1268" spans="1:25" x14ac:dyDescent="0.25">
      <c r="A1268" s="47" t="s">
        <v>19</v>
      </c>
      <c r="B1268" s="140" t="s">
        <v>1165</v>
      </c>
      <c r="C1268" s="149" t="s">
        <v>22</v>
      </c>
      <c r="D1268" s="140">
        <v>0</v>
      </c>
      <c r="E1268" s="144" t="s">
        <v>1167</v>
      </c>
      <c r="F1268" s="296">
        <v>10</v>
      </c>
      <c r="G1268" s="144" t="s">
        <v>3007</v>
      </c>
      <c r="H1268" s="297">
        <v>1</v>
      </c>
      <c r="I1268" s="144" t="s">
        <v>963</v>
      </c>
      <c r="J1268" s="35">
        <v>10.44033114813289</v>
      </c>
      <c r="K1268" s="29">
        <v>-0.16850000000000001</v>
      </c>
      <c r="L1268" s="29">
        <v>-9.7200000000000009E-2</v>
      </c>
      <c r="M1268" s="29">
        <v>0.1945252939851268</v>
      </c>
      <c r="N1268" s="92">
        <v>10.77</v>
      </c>
      <c r="O1268" s="29">
        <v>13.986510429457615</v>
      </c>
      <c r="P1268" s="29">
        <v>-0.24459999999999998</v>
      </c>
      <c r="Q1268" s="29">
        <v>-9.06E-2</v>
      </c>
      <c r="R1268" s="29">
        <v>0.26084002760312686</v>
      </c>
      <c r="S1268" s="29">
        <v>10.78</v>
      </c>
      <c r="T1268" s="35">
        <v>16.312871662926923</v>
      </c>
      <c r="U1268" s="29">
        <v>-0.2712</v>
      </c>
      <c r="V1268" s="29">
        <v>-0.12890000000000001</v>
      </c>
      <c r="W1268" s="29">
        <v>0.30027429127382849</v>
      </c>
      <c r="X1268" s="92">
        <v>10.64</v>
      </c>
      <c r="Y1268" s="311" t="s">
        <v>3007</v>
      </c>
    </row>
    <row r="1269" spans="1:25" x14ac:dyDescent="0.25">
      <c r="A1269" s="47" t="s">
        <v>19</v>
      </c>
      <c r="B1269" s="140" t="s">
        <v>1165</v>
      </c>
      <c r="C1269" s="149" t="s">
        <v>22</v>
      </c>
      <c r="D1269" s="140">
        <v>0</v>
      </c>
      <c r="E1269" s="144" t="s">
        <v>951</v>
      </c>
      <c r="F1269" s="296">
        <v>10</v>
      </c>
      <c r="G1269" s="144" t="s">
        <v>57</v>
      </c>
      <c r="H1269" s="297" t="s">
        <v>3007</v>
      </c>
      <c r="I1269" s="144" t="s">
        <v>58</v>
      </c>
      <c r="J1269" s="35">
        <v>0.31587142126507073</v>
      </c>
      <c r="K1269" s="29">
        <v>-5.8780000000000004E-3</v>
      </c>
      <c r="L1269" s="29">
        <v>-2.9399999999999999E-4</v>
      </c>
      <c r="M1269" s="29">
        <v>5.8853479081529244E-3</v>
      </c>
      <c r="N1269" s="92">
        <v>10.77</v>
      </c>
      <c r="O1269" s="29">
        <v>0.31812992153753977</v>
      </c>
      <c r="P1269" s="29">
        <v>-5.9219999999999993E-3</v>
      </c>
      <c r="Q1269" s="29">
        <v>-3.5999999999999997E-4</v>
      </c>
      <c r="R1269" s="29">
        <v>5.9329321587221935E-3</v>
      </c>
      <c r="S1269" s="29">
        <v>10.78</v>
      </c>
      <c r="T1269" s="35">
        <v>0.30452207973683243</v>
      </c>
      <c r="U1269" s="29">
        <v>-5.5640000000000004E-3</v>
      </c>
      <c r="V1269" s="29">
        <v>-6.8000000000000005E-4</v>
      </c>
      <c r="W1269" s="29">
        <v>5.605398826131822E-3</v>
      </c>
      <c r="X1269" s="92">
        <v>10.64</v>
      </c>
      <c r="Y1269" s="311" t="s">
        <v>3007</v>
      </c>
    </row>
    <row r="1270" spans="1:25" x14ac:dyDescent="0.25">
      <c r="A1270" s="47" t="s">
        <v>19</v>
      </c>
      <c r="B1270" s="140" t="s">
        <v>1165</v>
      </c>
      <c r="C1270" s="149" t="s">
        <v>22</v>
      </c>
      <c r="D1270" s="140">
        <v>0</v>
      </c>
      <c r="E1270" s="144" t="s">
        <v>960</v>
      </c>
      <c r="F1270" s="296">
        <v>35</v>
      </c>
      <c r="G1270" s="144" t="s">
        <v>31</v>
      </c>
      <c r="H1270" s="140">
        <v>2</v>
      </c>
      <c r="I1270" s="144" t="s">
        <v>59</v>
      </c>
      <c r="J1270" s="35">
        <v>2.4363733498927269</v>
      </c>
      <c r="K1270" s="29">
        <v>0.13383999999999999</v>
      </c>
      <c r="L1270" s="29">
        <v>6.7839999999999998E-2</v>
      </c>
      <c r="M1270" s="29">
        <v>0.15005136187319326</v>
      </c>
      <c r="N1270" s="92">
        <v>35.6</v>
      </c>
      <c r="O1270" s="29">
        <v>3.4417047824096527</v>
      </c>
      <c r="P1270" s="29">
        <v>0.19191800000000001</v>
      </c>
      <c r="Q1270" s="29">
        <v>7.324E-2</v>
      </c>
      <c r="R1270" s="29">
        <v>0.20541814993812013</v>
      </c>
      <c r="S1270" s="29">
        <v>34.5</v>
      </c>
      <c r="T1270" s="35">
        <v>3.7160641725270511</v>
      </c>
      <c r="U1270" s="29">
        <v>0.21356599999999998</v>
      </c>
      <c r="V1270" s="29">
        <v>7.0837999999999998E-2</v>
      </c>
      <c r="W1270" s="29">
        <v>0.22500768564651294</v>
      </c>
      <c r="X1270" s="92">
        <v>35</v>
      </c>
      <c r="Y1270" s="311" t="s">
        <v>3007</v>
      </c>
    </row>
    <row r="1271" spans="1:25" x14ac:dyDescent="0.25">
      <c r="A1271" s="46" t="s">
        <v>19</v>
      </c>
      <c r="B1271" s="141" t="s">
        <v>1165</v>
      </c>
      <c r="C1271" s="145" t="s">
        <v>22</v>
      </c>
      <c r="D1271" s="141">
        <v>0</v>
      </c>
      <c r="E1271" s="145" t="s">
        <v>791</v>
      </c>
      <c r="F1271" s="141">
        <v>10</v>
      </c>
      <c r="G1271" s="145" t="s">
        <v>36</v>
      </c>
      <c r="H1271" s="141">
        <v>2</v>
      </c>
      <c r="I1271" s="145" t="s">
        <v>965</v>
      </c>
      <c r="J1271" s="93">
        <v>7.8859492325637266</v>
      </c>
      <c r="K1271" s="31">
        <v>0.13019999999999998</v>
      </c>
      <c r="L1271" s="31">
        <v>6.7799999999999999E-2</v>
      </c>
      <c r="M1271" s="31">
        <v>0.14679536777432725</v>
      </c>
      <c r="N1271" s="94">
        <v>10.76</v>
      </c>
      <c r="O1271" s="31">
        <v>10.858067558347598</v>
      </c>
      <c r="P1271" s="31">
        <v>0.18840000000000001</v>
      </c>
      <c r="Q1271" s="31">
        <v>7.3200000000000001E-2</v>
      </c>
      <c r="R1271" s="31">
        <v>0.20212075598512885</v>
      </c>
      <c r="S1271" s="31">
        <v>10.76</v>
      </c>
      <c r="T1271" s="93">
        <v>12.02820798322621</v>
      </c>
      <c r="U1271" s="31">
        <v>0.21</v>
      </c>
      <c r="V1271" s="31">
        <v>7.0800000000000002E-2</v>
      </c>
      <c r="W1271" s="31">
        <v>0.22161371798695131</v>
      </c>
      <c r="X1271" s="94">
        <v>10.65</v>
      </c>
      <c r="Y1271" s="312" t="s">
        <v>3007</v>
      </c>
    </row>
    <row r="1272" spans="1:25" x14ac:dyDescent="0.25">
      <c r="A1272" s="47" t="s">
        <v>19</v>
      </c>
      <c r="B1272" s="140" t="s">
        <v>1165</v>
      </c>
      <c r="C1272" s="149" t="s">
        <v>22</v>
      </c>
      <c r="D1272" s="140">
        <v>0</v>
      </c>
      <c r="E1272" s="144" t="s">
        <v>1168</v>
      </c>
      <c r="F1272" s="296">
        <v>10</v>
      </c>
      <c r="G1272" s="144" t="s">
        <v>3007</v>
      </c>
      <c r="H1272" s="140">
        <v>2</v>
      </c>
      <c r="I1272" s="144" t="s">
        <v>963</v>
      </c>
      <c r="J1272" s="35">
        <v>2.2189443605672103</v>
      </c>
      <c r="K1272" s="29">
        <v>-3.9399999999999998E-2</v>
      </c>
      <c r="L1272" s="29">
        <v>-1.24E-2</v>
      </c>
      <c r="M1272" s="29">
        <v>4.1305205483086506E-2</v>
      </c>
      <c r="N1272" s="92">
        <v>10.76</v>
      </c>
      <c r="O1272" s="29">
        <v>2.775275802710496</v>
      </c>
      <c r="P1272" s="29">
        <v>-5.0200000000000002E-2</v>
      </c>
      <c r="Q1272" s="29">
        <v>-1.2199999999999999E-2</v>
      </c>
      <c r="R1272" s="29">
        <v>5.1661204012295341E-2</v>
      </c>
      <c r="S1272" s="29">
        <v>10.76</v>
      </c>
      <c r="T1272" s="35">
        <v>3.6170047265585525</v>
      </c>
      <c r="U1272" s="29">
        <v>-6.5000000000000002E-2</v>
      </c>
      <c r="V1272" s="29">
        <v>-1.47E-2</v>
      </c>
      <c r="W1272" s="29">
        <v>6.6641503584478054E-2</v>
      </c>
      <c r="X1272" s="92">
        <v>10.65</v>
      </c>
      <c r="Y1272" s="311" t="s">
        <v>3007</v>
      </c>
    </row>
    <row r="1273" spans="1:25" x14ac:dyDescent="0.25">
      <c r="A1273" s="47" t="s">
        <v>19</v>
      </c>
      <c r="B1273" s="140" t="s">
        <v>1165</v>
      </c>
      <c r="C1273" s="149" t="s">
        <v>22</v>
      </c>
      <c r="D1273" s="140">
        <v>0</v>
      </c>
      <c r="E1273" s="144" t="s">
        <v>1169</v>
      </c>
      <c r="F1273" s="296">
        <v>10</v>
      </c>
      <c r="G1273" s="144" t="s">
        <v>3007</v>
      </c>
      <c r="H1273" s="140">
        <v>2</v>
      </c>
      <c r="I1273" s="144" t="s">
        <v>963</v>
      </c>
      <c r="J1273" s="35">
        <v>0.14935899149556098</v>
      </c>
      <c r="K1273" s="29">
        <v>-1.6999999999999999E-3</v>
      </c>
      <c r="L1273" s="29">
        <v>-2.2000000000000001E-3</v>
      </c>
      <c r="M1273" s="29">
        <v>2.7802877548915687E-3</v>
      </c>
      <c r="N1273" s="92">
        <v>10.76</v>
      </c>
      <c r="O1273" s="29">
        <v>0.35214725093092347</v>
      </c>
      <c r="P1273" s="29">
        <v>-6.0999999999999995E-3</v>
      </c>
      <c r="Q1273" s="29">
        <v>-2.3999999999999998E-3</v>
      </c>
      <c r="R1273" s="29">
        <v>6.5551506466289535E-3</v>
      </c>
      <c r="S1273" s="29">
        <v>10.76</v>
      </c>
      <c r="T1273" s="35">
        <v>0.42226941447984856</v>
      </c>
      <c r="U1273" s="29">
        <v>-6.1999999999999998E-3</v>
      </c>
      <c r="V1273" s="29">
        <v>-4.7000000000000002E-3</v>
      </c>
      <c r="W1273" s="29">
        <v>7.7801028270839713E-3</v>
      </c>
      <c r="X1273" s="92">
        <v>10.65</v>
      </c>
      <c r="Y1273" s="311" t="s">
        <v>3007</v>
      </c>
    </row>
    <row r="1274" spans="1:25" x14ac:dyDescent="0.25">
      <c r="A1274" s="47" t="s">
        <v>19</v>
      </c>
      <c r="B1274" s="140" t="s">
        <v>1165</v>
      </c>
      <c r="C1274" s="149" t="s">
        <v>22</v>
      </c>
      <c r="D1274" s="140">
        <v>0</v>
      </c>
      <c r="E1274" s="144" t="s">
        <v>1170</v>
      </c>
      <c r="F1274" s="296">
        <v>10</v>
      </c>
      <c r="G1274" s="144" t="s">
        <v>3007</v>
      </c>
      <c r="H1274" s="140">
        <v>2</v>
      </c>
      <c r="I1274" s="144" t="s">
        <v>963</v>
      </c>
      <c r="J1274" s="35">
        <v>5.6634200706146398</v>
      </c>
      <c r="K1274" s="29">
        <v>-8.7300000000000003E-2</v>
      </c>
      <c r="L1274" s="29">
        <v>-5.91E-2</v>
      </c>
      <c r="M1274" s="29">
        <v>0.10542343193047739</v>
      </c>
      <c r="N1274" s="92">
        <v>10.76</v>
      </c>
      <c r="O1274" s="29">
        <v>7.8706447257577263</v>
      </c>
      <c r="P1274" s="29">
        <v>-0.13059999999999999</v>
      </c>
      <c r="Q1274" s="29">
        <v>-6.6400000000000001E-2</v>
      </c>
      <c r="R1274" s="29">
        <v>0.1465104774410349</v>
      </c>
      <c r="S1274" s="29">
        <v>10.76</v>
      </c>
      <c r="T1274" s="35">
        <v>8.1396635011747058</v>
      </c>
      <c r="U1274" s="29">
        <v>-0.13739999999999999</v>
      </c>
      <c r="V1274" s="29">
        <v>-6.0100000000000001E-2</v>
      </c>
      <c r="W1274" s="29">
        <v>0.14996923017739339</v>
      </c>
      <c r="X1274" s="92">
        <v>10.65</v>
      </c>
      <c r="Y1274" s="311" t="s">
        <v>3007</v>
      </c>
    </row>
    <row r="1275" spans="1:25" x14ac:dyDescent="0.25">
      <c r="A1275" s="47" t="s">
        <v>19</v>
      </c>
      <c r="B1275" s="140" t="s">
        <v>1165</v>
      </c>
      <c r="C1275" s="149" t="s">
        <v>22</v>
      </c>
      <c r="D1275" s="140">
        <v>0</v>
      </c>
      <c r="E1275" s="144" t="s">
        <v>1171</v>
      </c>
      <c r="F1275" s="296">
        <v>10</v>
      </c>
      <c r="G1275" s="144" t="s">
        <v>3007</v>
      </c>
      <c r="H1275" s="140">
        <v>2</v>
      </c>
      <c r="I1275" s="144" t="s">
        <v>963</v>
      </c>
      <c r="J1275" s="35">
        <v>0.1189158283794543</v>
      </c>
      <c r="K1275" s="29">
        <v>-2.1000000000000003E-3</v>
      </c>
      <c r="L1275" s="29">
        <v>-6.9999999999999999E-4</v>
      </c>
      <c r="M1275" s="29">
        <v>2.2135943621178658E-3</v>
      </c>
      <c r="N1275" s="92">
        <v>10.76</v>
      </c>
      <c r="O1275" s="29">
        <v>0.12402385607812275</v>
      </c>
      <c r="P1275" s="29">
        <v>-2.3E-3</v>
      </c>
      <c r="Q1275" s="29">
        <v>-2.0000000000000001E-4</v>
      </c>
      <c r="R1275" s="29">
        <v>2.308679276123039E-3</v>
      </c>
      <c r="S1275" s="29">
        <v>10.76</v>
      </c>
      <c r="T1275" s="35">
        <v>0.1628266710087112</v>
      </c>
      <c r="U1275" s="29">
        <v>-3.0000000000000001E-3</v>
      </c>
      <c r="V1275" s="29">
        <v>0</v>
      </c>
      <c r="W1275" s="29">
        <v>3.0000000000000001E-3</v>
      </c>
      <c r="X1275" s="92">
        <v>10.65</v>
      </c>
      <c r="Y1275" s="311" t="s">
        <v>3007</v>
      </c>
    </row>
    <row r="1276" spans="1:25" ht="15.75" thickBot="1" x14ac:dyDescent="0.3">
      <c r="A1276" s="48" t="s">
        <v>19</v>
      </c>
      <c r="B1276" s="142" t="s">
        <v>1165</v>
      </c>
      <c r="C1276" s="320" t="s">
        <v>22</v>
      </c>
      <c r="D1276" s="142">
        <v>0</v>
      </c>
      <c r="E1276" s="148" t="s">
        <v>968</v>
      </c>
      <c r="F1276" s="296">
        <v>10</v>
      </c>
      <c r="G1276" s="148" t="s">
        <v>57</v>
      </c>
      <c r="H1276" s="142" t="s">
        <v>3007</v>
      </c>
      <c r="I1276" s="148" t="s">
        <v>58</v>
      </c>
      <c r="J1276" s="36">
        <v>0.19555513750269171</v>
      </c>
      <c r="K1276" s="33">
        <v>-3.64E-3</v>
      </c>
      <c r="L1276" s="33">
        <v>-4.0000000000000003E-5</v>
      </c>
      <c r="M1276" s="33">
        <v>3.6402197735851058E-3</v>
      </c>
      <c r="N1276" s="95">
        <v>10.76</v>
      </c>
      <c r="O1276" s="33">
        <v>0.18900162207403853</v>
      </c>
      <c r="P1276" s="33">
        <v>-3.5179999999999999E-3</v>
      </c>
      <c r="Q1276" s="33">
        <v>-4.0000000000000003E-5</v>
      </c>
      <c r="R1276" s="33">
        <v>3.5182273945838123E-3</v>
      </c>
      <c r="S1276" s="33">
        <v>10.76</v>
      </c>
      <c r="T1276" s="36">
        <v>0.19355762501036794</v>
      </c>
      <c r="U1276" s="33">
        <v>-3.5659999999999997E-3</v>
      </c>
      <c r="V1276" s="33">
        <v>-3.8000000000000002E-5</v>
      </c>
      <c r="W1276" s="33">
        <v>3.5662024620035245E-3</v>
      </c>
      <c r="X1276" s="95">
        <v>10.65</v>
      </c>
      <c r="Y1276" s="319" t="s">
        <v>3007</v>
      </c>
    </row>
    <row r="1277" spans="1:25" x14ac:dyDescent="0.25">
      <c r="A1277" s="41" t="s">
        <v>19</v>
      </c>
      <c r="B1277" s="138" t="s">
        <v>1172</v>
      </c>
      <c r="C1277" s="143" t="s">
        <v>22</v>
      </c>
      <c r="D1277" s="138">
        <v>0</v>
      </c>
      <c r="E1277" s="143" t="s">
        <v>960</v>
      </c>
      <c r="F1277" s="138">
        <v>35</v>
      </c>
      <c r="G1277" s="143" t="s">
        <v>31</v>
      </c>
      <c r="H1277" s="309">
        <v>1</v>
      </c>
      <c r="I1277" s="143" t="s">
        <v>30</v>
      </c>
      <c r="J1277" s="88">
        <v>3.5458120230846046</v>
      </c>
      <c r="K1277" s="25">
        <v>0.17790999999999998</v>
      </c>
      <c r="L1277" s="25">
        <v>0.12236</v>
      </c>
      <c r="M1277" s="25">
        <v>0.21592576895776008</v>
      </c>
      <c r="N1277" s="89">
        <v>35.200000000000003</v>
      </c>
      <c r="O1277" s="25">
        <v>6.0598495299106849</v>
      </c>
      <c r="P1277" s="25">
        <v>0.32487000000000005</v>
      </c>
      <c r="Q1277" s="25">
        <v>0.14918999999999999</v>
      </c>
      <c r="R1277" s="25">
        <v>0.35748870331802102</v>
      </c>
      <c r="S1277" s="25">
        <v>34.1</v>
      </c>
      <c r="T1277" s="88">
        <v>5.1262902756865847</v>
      </c>
      <c r="U1277" s="25">
        <v>0.27649599999999996</v>
      </c>
      <c r="V1277" s="25">
        <v>0.13100800000000001</v>
      </c>
      <c r="W1277" s="25">
        <v>0.30596263510435384</v>
      </c>
      <c r="X1277" s="89">
        <v>34.5</v>
      </c>
      <c r="Y1277" s="310" t="s">
        <v>3007</v>
      </c>
    </row>
    <row r="1278" spans="1:25" x14ac:dyDescent="0.25">
      <c r="A1278" s="47" t="s">
        <v>19</v>
      </c>
      <c r="B1278" s="140" t="s">
        <v>1172</v>
      </c>
      <c r="C1278" s="149" t="s">
        <v>22</v>
      </c>
      <c r="D1278" s="140">
        <v>0</v>
      </c>
      <c r="E1278" s="144" t="s">
        <v>704</v>
      </c>
      <c r="F1278" s="296">
        <v>10</v>
      </c>
      <c r="G1278" s="144" t="s">
        <v>36</v>
      </c>
      <c r="H1278" s="297">
        <v>1</v>
      </c>
      <c r="I1278" s="144" t="s">
        <v>961</v>
      </c>
      <c r="J1278" s="35">
        <v>11.184646405689834</v>
      </c>
      <c r="K1278" s="29">
        <v>0.17019999999999999</v>
      </c>
      <c r="L1278" s="29">
        <v>0.1148</v>
      </c>
      <c r="M1278" s="29">
        <v>0.20529754017035859</v>
      </c>
      <c r="N1278" s="92">
        <v>10.61</v>
      </c>
      <c r="O1278" s="29">
        <v>19.166051794081639</v>
      </c>
      <c r="P1278" s="29">
        <v>0.32080000000000003</v>
      </c>
      <c r="Q1278" s="29">
        <v>0.1452</v>
      </c>
      <c r="R1278" s="29">
        <v>0.35213020319194432</v>
      </c>
      <c r="S1278" s="29">
        <v>10.62</v>
      </c>
      <c r="T1278" s="35">
        <v>16.456788114283892</v>
      </c>
      <c r="U1278" s="29">
        <v>0.27139999999999997</v>
      </c>
      <c r="V1278" s="29">
        <v>0.126</v>
      </c>
      <c r="W1278" s="29">
        <v>0.29922225853034395</v>
      </c>
      <c r="X1278" s="92">
        <v>10.51</v>
      </c>
      <c r="Y1278" s="311" t="s">
        <v>3007</v>
      </c>
    </row>
    <row r="1279" spans="1:25" x14ac:dyDescent="0.25">
      <c r="A1279" s="47" t="s">
        <v>19</v>
      </c>
      <c r="B1279" s="140" t="s">
        <v>1172</v>
      </c>
      <c r="C1279" s="149" t="s">
        <v>22</v>
      </c>
      <c r="D1279" s="140">
        <v>0</v>
      </c>
      <c r="E1279" s="144" t="s">
        <v>1173</v>
      </c>
      <c r="F1279" s="296">
        <v>10</v>
      </c>
      <c r="G1279" s="144" t="s">
        <v>3007</v>
      </c>
      <c r="H1279" s="140">
        <v>2</v>
      </c>
      <c r="I1279" s="144" t="s">
        <v>963</v>
      </c>
      <c r="J1279" s="35">
        <v>1.8468780134348117</v>
      </c>
      <c r="K1279" s="29">
        <v>-3.39E-2</v>
      </c>
      <c r="L1279" s="29">
        <v>0</v>
      </c>
      <c r="M1279" s="29">
        <v>3.39E-2</v>
      </c>
      <c r="N1279" s="92">
        <v>10.61</v>
      </c>
      <c r="O1279" s="29">
        <v>2.4492995003429021</v>
      </c>
      <c r="P1279" s="29">
        <v>-4.4999999999999998E-2</v>
      </c>
      <c r="Q1279" s="29">
        <v>0</v>
      </c>
      <c r="R1279" s="29">
        <v>4.4999999999999998E-2</v>
      </c>
      <c r="S1279" s="29">
        <v>10.62</v>
      </c>
      <c r="T1279" s="35">
        <v>2.1559428675140113</v>
      </c>
      <c r="U1279" s="29">
        <v>-3.9200000000000006E-2</v>
      </c>
      <c r="V1279" s="29">
        <v>0</v>
      </c>
      <c r="W1279" s="29">
        <v>3.9200000000000006E-2</v>
      </c>
      <c r="X1279" s="92">
        <v>10.51</v>
      </c>
      <c r="Y1279" s="311" t="s">
        <v>3007</v>
      </c>
    </row>
    <row r="1280" spans="1:25" x14ac:dyDescent="0.25">
      <c r="A1280" s="47" t="s">
        <v>19</v>
      </c>
      <c r="B1280" s="140" t="s">
        <v>1172</v>
      </c>
      <c r="C1280" s="149" t="s">
        <v>22</v>
      </c>
      <c r="D1280" s="140">
        <v>0</v>
      </c>
      <c r="E1280" s="144" t="s">
        <v>1174</v>
      </c>
      <c r="F1280" s="296">
        <v>10</v>
      </c>
      <c r="G1280" s="144" t="s">
        <v>3007</v>
      </c>
      <c r="H1280" s="140">
        <v>2</v>
      </c>
      <c r="I1280" s="144" t="s">
        <v>963</v>
      </c>
      <c r="J1280" s="35">
        <v>9.202076121315498</v>
      </c>
      <c r="K1280" s="29">
        <v>-0.14080000000000001</v>
      </c>
      <c r="L1280" s="29">
        <v>-9.3299999999999994E-2</v>
      </c>
      <c r="M1280" s="29">
        <v>0.16890686782958234</v>
      </c>
      <c r="N1280" s="92">
        <v>10.61</v>
      </c>
      <c r="O1280" s="29">
        <v>15.932314337213944</v>
      </c>
      <c r="P1280" s="29">
        <v>-0.26319999999999999</v>
      </c>
      <c r="Q1280" s="29">
        <v>-0.12809999999999999</v>
      </c>
      <c r="R1280" s="29">
        <v>0.29271803839189686</v>
      </c>
      <c r="S1280" s="29">
        <v>10.62</v>
      </c>
      <c r="T1280" s="35">
        <v>14.92936931460493</v>
      </c>
      <c r="U1280" s="29">
        <v>-0.24930000000000002</v>
      </c>
      <c r="V1280" s="29">
        <v>-0.10740000000000001</v>
      </c>
      <c r="W1280" s="29">
        <v>0.2714502716889412</v>
      </c>
      <c r="X1280" s="92">
        <v>10.51</v>
      </c>
      <c r="Y1280" s="311" t="s">
        <v>3007</v>
      </c>
    </row>
    <row r="1281" spans="1:25" x14ac:dyDescent="0.25">
      <c r="A1281" s="47" t="s">
        <v>19</v>
      </c>
      <c r="B1281" s="140" t="s">
        <v>1172</v>
      </c>
      <c r="C1281" s="149" t="s">
        <v>22</v>
      </c>
      <c r="D1281" s="140">
        <v>0</v>
      </c>
      <c r="E1281" s="144" t="s">
        <v>951</v>
      </c>
      <c r="F1281" s="296">
        <v>10</v>
      </c>
      <c r="G1281" s="144" t="s">
        <v>57</v>
      </c>
      <c r="H1281" s="140" t="s">
        <v>3007</v>
      </c>
      <c r="I1281" s="144" t="s">
        <v>58</v>
      </c>
      <c r="J1281" s="35">
        <v>0.58827921576247477</v>
      </c>
      <c r="K1281" s="29">
        <v>-7.7099999999999998E-3</v>
      </c>
      <c r="L1281" s="29">
        <v>-7.5599999999999999E-3</v>
      </c>
      <c r="M1281" s="29">
        <v>1.0798041489084953E-2</v>
      </c>
      <c r="N1281" s="92">
        <v>10.61</v>
      </c>
      <c r="O1281" s="29">
        <v>0.31022073014343027</v>
      </c>
      <c r="P1281" s="29">
        <v>-4.0700000000000007E-3</v>
      </c>
      <c r="Q1281" s="29">
        <v>-3.9900000000000005E-3</v>
      </c>
      <c r="R1281" s="29">
        <v>5.6995613866331861E-3</v>
      </c>
      <c r="S1281" s="29">
        <v>10.62</v>
      </c>
      <c r="T1281" s="35">
        <v>0.39295787032391327</v>
      </c>
      <c r="U1281" s="29">
        <v>-5.0959999999999998E-3</v>
      </c>
      <c r="V1281" s="29">
        <v>-5.0080000000000003E-3</v>
      </c>
      <c r="W1281" s="29">
        <v>7.1448778855904881E-3</v>
      </c>
      <c r="X1281" s="92">
        <v>10.51</v>
      </c>
      <c r="Y1281" s="311" t="s">
        <v>3007</v>
      </c>
    </row>
    <row r="1282" spans="1:25" x14ac:dyDescent="0.25">
      <c r="A1282" s="46" t="s">
        <v>19</v>
      </c>
      <c r="B1282" s="141" t="s">
        <v>1172</v>
      </c>
      <c r="C1282" s="145" t="s">
        <v>22</v>
      </c>
      <c r="D1282" s="141">
        <v>0</v>
      </c>
      <c r="E1282" s="145" t="s">
        <v>960</v>
      </c>
      <c r="F1282" s="141">
        <v>35</v>
      </c>
      <c r="G1282" s="145" t="s">
        <v>31</v>
      </c>
      <c r="H1282" s="141">
        <v>2</v>
      </c>
      <c r="I1282" s="145" t="s">
        <v>59</v>
      </c>
      <c r="J1282" s="93">
        <v>3.4548390427513032</v>
      </c>
      <c r="K1282" s="31">
        <v>0.192188</v>
      </c>
      <c r="L1282" s="31">
        <v>8.5592000000000001E-2</v>
      </c>
      <c r="M1282" s="31">
        <v>0.21038587834738337</v>
      </c>
      <c r="N1282" s="94">
        <v>35.200000000000003</v>
      </c>
      <c r="O1282" s="31">
        <v>5.089000057162016</v>
      </c>
      <c r="P1282" s="31">
        <v>0.29008400000000001</v>
      </c>
      <c r="Q1282" s="31">
        <v>7.7333999999999986E-2</v>
      </c>
      <c r="R1282" s="31">
        <v>0.30021538037215884</v>
      </c>
      <c r="S1282" s="31">
        <v>34.1</v>
      </c>
      <c r="T1282" s="93">
        <v>4.9547287970315663</v>
      </c>
      <c r="U1282" s="31">
        <v>0.28472399999999998</v>
      </c>
      <c r="V1282" s="31">
        <v>7.9902000000000001E-2</v>
      </c>
      <c r="W1282" s="31">
        <v>0.29572298825082904</v>
      </c>
      <c r="X1282" s="94">
        <v>34.5</v>
      </c>
      <c r="Y1282" s="312" t="s">
        <v>3007</v>
      </c>
    </row>
    <row r="1283" spans="1:25" x14ac:dyDescent="0.25">
      <c r="A1283" s="47" t="s">
        <v>19</v>
      </c>
      <c r="B1283" s="140" t="s">
        <v>1172</v>
      </c>
      <c r="C1283" s="149" t="s">
        <v>22</v>
      </c>
      <c r="D1283" s="140">
        <v>0</v>
      </c>
      <c r="E1283" s="144" t="s">
        <v>791</v>
      </c>
      <c r="F1283" s="296">
        <v>10</v>
      </c>
      <c r="G1283" s="144" t="s">
        <v>36</v>
      </c>
      <c r="H1283" s="140">
        <v>2</v>
      </c>
      <c r="I1283" s="144" t="s">
        <v>965</v>
      </c>
      <c r="J1283" s="35">
        <v>11.059503746081937</v>
      </c>
      <c r="K1283" s="29">
        <v>0.18759999999999999</v>
      </c>
      <c r="L1283" s="29">
        <v>8.1000000000000003E-2</v>
      </c>
      <c r="M1283" s="29">
        <v>0.20433981501410828</v>
      </c>
      <c r="N1283" s="92">
        <v>10.68</v>
      </c>
      <c r="O1283" s="29">
        <v>16.023637195459198</v>
      </c>
      <c r="P1283" s="29">
        <v>0.28760000000000002</v>
      </c>
      <c r="Q1283" s="29">
        <v>7.4799999999999991E-2</v>
      </c>
      <c r="R1283" s="29">
        <v>0.29716796597210809</v>
      </c>
      <c r="S1283" s="29">
        <v>10.72</v>
      </c>
      <c r="T1283" s="35">
        <v>15.913708240613497</v>
      </c>
      <c r="U1283" s="29">
        <v>0.28199999999999997</v>
      </c>
      <c r="V1283" s="29">
        <v>7.7200000000000005E-2</v>
      </c>
      <c r="W1283" s="29">
        <v>0.2923761960214955</v>
      </c>
      <c r="X1283" s="92">
        <v>10.62</v>
      </c>
      <c r="Y1283" s="311" t="s">
        <v>3007</v>
      </c>
    </row>
    <row r="1284" spans="1:25" x14ac:dyDescent="0.25">
      <c r="A1284" s="47" t="s">
        <v>19</v>
      </c>
      <c r="B1284" s="140" t="s">
        <v>1172</v>
      </c>
      <c r="C1284" s="149" t="s">
        <v>22</v>
      </c>
      <c r="D1284" s="140">
        <v>0</v>
      </c>
      <c r="E1284" s="144" t="s">
        <v>1175</v>
      </c>
      <c r="F1284" s="296">
        <v>10</v>
      </c>
      <c r="G1284" s="144" t="s">
        <v>3007</v>
      </c>
      <c r="H1284" s="297">
        <v>1</v>
      </c>
      <c r="I1284" s="144" t="s">
        <v>963</v>
      </c>
      <c r="J1284" s="35">
        <v>5.9666192372025204</v>
      </c>
      <c r="K1284" s="29">
        <v>-9.4900000000000012E-2</v>
      </c>
      <c r="L1284" s="29">
        <v>-5.6100000000000004E-2</v>
      </c>
      <c r="M1284" s="29">
        <v>0.11024164367424863</v>
      </c>
      <c r="N1284" s="92">
        <v>10.68</v>
      </c>
      <c r="O1284" s="29">
        <v>8.6410297371681235</v>
      </c>
      <c r="P1284" s="29">
        <v>-0.1512</v>
      </c>
      <c r="Q1284" s="29">
        <v>-5.3100000000000001E-2</v>
      </c>
      <c r="R1284" s="29">
        <v>0.16025308109362515</v>
      </c>
      <c r="S1284" s="29">
        <v>10.72</v>
      </c>
      <c r="T1284" s="35">
        <v>7.5771292909812535</v>
      </c>
      <c r="U1284" s="29">
        <v>-0.12809999999999999</v>
      </c>
      <c r="V1284" s="29">
        <v>-5.45E-2</v>
      </c>
      <c r="W1284" s="29">
        <v>0.13921156561148215</v>
      </c>
      <c r="X1284" s="92">
        <v>10.62</v>
      </c>
      <c r="Y1284" s="311" t="s">
        <v>3007</v>
      </c>
    </row>
    <row r="1285" spans="1:25" x14ac:dyDescent="0.25">
      <c r="A1285" s="47" t="s">
        <v>19</v>
      </c>
      <c r="B1285" s="140" t="s">
        <v>1172</v>
      </c>
      <c r="C1285" s="149" t="s">
        <v>22</v>
      </c>
      <c r="D1285" s="140">
        <v>0</v>
      </c>
      <c r="E1285" s="144" t="s">
        <v>1176</v>
      </c>
      <c r="F1285" s="296">
        <v>10</v>
      </c>
      <c r="G1285" s="144" t="s">
        <v>3007</v>
      </c>
      <c r="H1285" s="297">
        <v>1</v>
      </c>
      <c r="I1285" s="144" t="s">
        <v>963</v>
      </c>
      <c r="J1285" s="35">
        <v>5.2235182583453534</v>
      </c>
      <c r="K1285" s="29">
        <v>-9.2299999999999993E-2</v>
      </c>
      <c r="L1285" s="29">
        <v>-2.8199999999999999E-2</v>
      </c>
      <c r="M1285" s="29">
        <v>9.6511812748492076E-2</v>
      </c>
      <c r="N1285" s="92">
        <v>10.68</v>
      </c>
      <c r="O1285" s="29">
        <v>7.4776887605992917</v>
      </c>
      <c r="P1285" s="29">
        <v>-0.13619999999999999</v>
      </c>
      <c r="Q1285" s="29">
        <v>-2.6100000000000002E-2</v>
      </c>
      <c r="R1285" s="29">
        <v>0.13867822467857022</v>
      </c>
      <c r="S1285" s="29">
        <v>10.72</v>
      </c>
      <c r="T1285" s="35">
        <v>8.4903466712692435</v>
      </c>
      <c r="U1285" s="29">
        <v>-0.15359999999999999</v>
      </c>
      <c r="V1285" s="29">
        <v>-2.7199999999999998E-2</v>
      </c>
      <c r="W1285" s="29">
        <v>0.15598974325256129</v>
      </c>
      <c r="X1285" s="92">
        <v>10.62</v>
      </c>
      <c r="Y1285" s="311" t="s">
        <v>3007</v>
      </c>
    </row>
    <row r="1286" spans="1:25" ht="15.75" thickBot="1" x14ac:dyDescent="0.3">
      <c r="A1286" s="48" t="s">
        <v>19</v>
      </c>
      <c r="B1286" s="142" t="s">
        <v>1172</v>
      </c>
      <c r="C1286" s="320" t="s">
        <v>22</v>
      </c>
      <c r="D1286" s="142">
        <v>0</v>
      </c>
      <c r="E1286" s="148" t="s">
        <v>968</v>
      </c>
      <c r="F1286" s="305">
        <v>10</v>
      </c>
      <c r="G1286" s="148" t="s">
        <v>57</v>
      </c>
      <c r="H1286" s="142" t="s">
        <v>3007</v>
      </c>
      <c r="I1286" s="148" t="s">
        <v>58</v>
      </c>
      <c r="J1286" s="36">
        <v>0.35132606284273654</v>
      </c>
      <c r="K1286" s="33">
        <v>-4.5880000000000001E-3</v>
      </c>
      <c r="L1286" s="33">
        <v>-4.5919999999999997E-3</v>
      </c>
      <c r="M1286" s="33">
        <v>6.4912408675075368E-3</v>
      </c>
      <c r="N1286" s="95">
        <v>10.68</v>
      </c>
      <c r="O1286" s="33">
        <v>0.19133584064167694</v>
      </c>
      <c r="P1286" s="33">
        <v>-2.4840000000000001E-3</v>
      </c>
      <c r="Q1286" s="33">
        <v>-2.5339999999999998E-3</v>
      </c>
      <c r="R1286" s="33">
        <v>3.5484379662042843E-3</v>
      </c>
      <c r="S1286" s="33">
        <v>10.72</v>
      </c>
      <c r="T1286" s="36">
        <v>0.20883233356210687</v>
      </c>
      <c r="U1286" s="33">
        <v>-2.7240000000000003E-3</v>
      </c>
      <c r="V1286" s="33">
        <v>-2.702E-3</v>
      </c>
      <c r="W1286" s="33">
        <v>3.8367929316031643E-3</v>
      </c>
      <c r="X1286" s="95">
        <v>10.62</v>
      </c>
      <c r="Y1286" s="319" t="s">
        <v>3007</v>
      </c>
    </row>
    <row r="1287" spans="1:25" x14ac:dyDescent="0.25">
      <c r="A1287" s="41" t="s">
        <v>19</v>
      </c>
      <c r="B1287" s="138" t="s">
        <v>1177</v>
      </c>
      <c r="C1287" s="143" t="s">
        <v>22</v>
      </c>
      <c r="D1287" s="138">
        <v>0</v>
      </c>
      <c r="E1287" s="143" t="s">
        <v>960</v>
      </c>
      <c r="F1287" s="141">
        <v>35</v>
      </c>
      <c r="G1287" s="143" t="s">
        <v>31</v>
      </c>
      <c r="H1287" s="309">
        <v>1</v>
      </c>
      <c r="I1287" s="143" t="s">
        <v>30</v>
      </c>
      <c r="J1287" s="88">
        <v>1.6036224069615361</v>
      </c>
      <c r="K1287" s="25">
        <v>8.9303999999999994E-2</v>
      </c>
      <c r="L1287" s="25">
        <v>4.8899999999999999E-2</v>
      </c>
      <c r="M1287" s="25">
        <v>0.10181559024039491</v>
      </c>
      <c r="N1287" s="89">
        <v>36.700000000000003</v>
      </c>
      <c r="O1287" s="25">
        <v>2.8232552067793772</v>
      </c>
      <c r="P1287" s="25">
        <v>0.166464</v>
      </c>
      <c r="Q1287" s="25">
        <v>5.1900000000000002E-2</v>
      </c>
      <c r="R1287" s="25">
        <v>0.17436706482590111</v>
      </c>
      <c r="S1287" s="25">
        <v>35.700000000000003</v>
      </c>
      <c r="T1287" s="88">
        <v>3.5146429208187735</v>
      </c>
      <c r="U1287" s="25">
        <v>0.20871400000000001</v>
      </c>
      <c r="V1287" s="25">
        <v>6.9900000000000004E-2</v>
      </c>
      <c r="W1287" s="25">
        <v>0.22010802755919651</v>
      </c>
      <c r="X1287" s="89">
        <v>36.200000000000003</v>
      </c>
      <c r="Y1287" s="310" t="s">
        <v>3007</v>
      </c>
    </row>
    <row r="1288" spans="1:25" x14ac:dyDescent="0.25">
      <c r="A1288" s="47" t="s">
        <v>19</v>
      </c>
      <c r="B1288" s="140" t="s">
        <v>1177</v>
      </c>
      <c r="C1288" s="149" t="s">
        <v>22</v>
      </c>
      <c r="D1288" s="140">
        <v>0</v>
      </c>
      <c r="E1288" s="144" t="s">
        <v>704</v>
      </c>
      <c r="F1288" s="296">
        <v>10</v>
      </c>
      <c r="G1288" s="144" t="s">
        <v>36</v>
      </c>
      <c r="H1288" s="297">
        <v>1</v>
      </c>
      <c r="I1288" s="144" t="s">
        <v>961</v>
      </c>
      <c r="J1288" s="35">
        <v>5.5609646185645243</v>
      </c>
      <c r="K1288" s="29">
        <v>8.8499999999999995E-2</v>
      </c>
      <c r="L1288" s="29">
        <v>4.8899999999999999E-2</v>
      </c>
      <c r="M1288" s="29">
        <v>0.10111112698412573</v>
      </c>
      <c r="N1288" s="92">
        <v>10.51</v>
      </c>
      <c r="O1288" s="29">
        <v>9.5652411084434696</v>
      </c>
      <c r="P1288" s="29">
        <v>0.1653</v>
      </c>
      <c r="Q1288" s="29">
        <v>5.1900000000000002E-2</v>
      </c>
      <c r="R1288" s="29">
        <v>0.17325616872134741</v>
      </c>
      <c r="S1288" s="29">
        <v>10.47</v>
      </c>
      <c r="T1288" s="35">
        <v>12.051710867398098</v>
      </c>
      <c r="U1288" s="29">
        <v>0.2079</v>
      </c>
      <c r="V1288" s="29">
        <v>6.9900000000000004E-2</v>
      </c>
      <c r="W1288" s="29">
        <v>0.21933631710229842</v>
      </c>
      <c r="X1288" s="92">
        <v>10.52</v>
      </c>
      <c r="Y1288" s="311" t="s">
        <v>3007</v>
      </c>
    </row>
    <row r="1289" spans="1:25" x14ac:dyDescent="0.25">
      <c r="A1289" s="47" t="s">
        <v>19</v>
      </c>
      <c r="B1289" s="140" t="s">
        <v>1177</v>
      </c>
      <c r="C1289" s="149" t="s">
        <v>22</v>
      </c>
      <c r="D1289" s="140">
        <v>0</v>
      </c>
      <c r="E1289" s="144" t="s">
        <v>1178</v>
      </c>
      <c r="F1289" s="296">
        <v>10</v>
      </c>
      <c r="G1289" s="144" t="s">
        <v>3007</v>
      </c>
      <c r="H1289" s="297">
        <v>1</v>
      </c>
      <c r="I1289" s="144" t="s">
        <v>963</v>
      </c>
      <c r="J1289" s="35">
        <v>1.6247671633573815</v>
      </c>
      <c r="K1289" s="29">
        <v>-2.4300000000000002E-2</v>
      </c>
      <c r="L1289" s="29">
        <v>-1.6800000000000002E-2</v>
      </c>
      <c r="M1289" s="29">
        <v>2.9542003994312914E-2</v>
      </c>
      <c r="N1289" s="92">
        <v>10.51</v>
      </c>
      <c r="O1289" s="29">
        <v>2.6958141057683345</v>
      </c>
      <c r="P1289" s="29">
        <v>-4.5450000000000004E-2</v>
      </c>
      <c r="Q1289" s="29">
        <v>-1.7850000000000001E-2</v>
      </c>
      <c r="R1289" s="29">
        <v>4.8829550479192421E-2</v>
      </c>
      <c r="S1289" s="29">
        <v>10.47</v>
      </c>
      <c r="T1289" s="35">
        <v>4.055452952684039</v>
      </c>
      <c r="U1289" s="29">
        <v>-7.0050000000000001E-2</v>
      </c>
      <c r="V1289" s="29">
        <v>-2.325E-2</v>
      </c>
      <c r="W1289" s="29">
        <v>7.3807621557668429E-2</v>
      </c>
      <c r="X1289" s="92">
        <v>10.52</v>
      </c>
      <c r="Y1289" s="311" t="s">
        <v>3007</v>
      </c>
    </row>
    <row r="1290" spans="1:25" x14ac:dyDescent="0.25">
      <c r="A1290" s="47" t="s">
        <v>19</v>
      </c>
      <c r="B1290" s="140" t="s">
        <v>1177</v>
      </c>
      <c r="C1290" s="149" t="s">
        <v>22</v>
      </c>
      <c r="D1290" s="140">
        <v>0</v>
      </c>
      <c r="E1290" s="144" t="s">
        <v>1179</v>
      </c>
      <c r="F1290" s="296">
        <v>10</v>
      </c>
      <c r="G1290" s="144" t="s">
        <v>3007</v>
      </c>
      <c r="H1290" s="297">
        <v>1</v>
      </c>
      <c r="I1290" s="144" t="s">
        <v>963</v>
      </c>
      <c r="J1290" s="35">
        <v>4.0215039983741407</v>
      </c>
      <c r="K1290" s="29">
        <v>-6.5250000000000002E-2</v>
      </c>
      <c r="L1290" s="29">
        <v>-3.3000000000000002E-2</v>
      </c>
      <c r="M1290" s="29">
        <v>7.3120192149638122E-2</v>
      </c>
      <c r="N1290" s="92">
        <v>10.51</v>
      </c>
      <c r="O1290" s="29">
        <v>7.0746242626005644</v>
      </c>
      <c r="P1290" s="29">
        <v>-0.12285</v>
      </c>
      <c r="Q1290" s="29">
        <v>-3.6450000000000003E-2</v>
      </c>
      <c r="R1290" s="29">
        <v>0.12814337673091028</v>
      </c>
      <c r="S1290" s="29">
        <v>10.47</v>
      </c>
      <c r="T1290" s="35">
        <v>8.1530820768015122</v>
      </c>
      <c r="U1290" s="29">
        <v>-0.14025000000000001</v>
      </c>
      <c r="V1290" s="29">
        <v>-4.845E-2</v>
      </c>
      <c r="W1290" s="29">
        <v>0.1483828325649568</v>
      </c>
      <c r="X1290" s="92">
        <v>10.52</v>
      </c>
      <c r="Y1290" s="311" t="s">
        <v>3007</v>
      </c>
    </row>
    <row r="1291" spans="1:25" x14ac:dyDescent="0.25">
      <c r="A1291" s="47" t="s">
        <v>19</v>
      </c>
      <c r="B1291" s="140" t="s">
        <v>1177</v>
      </c>
      <c r="C1291" s="149" t="s">
        <v>22</v>
      </c>
      <c r="D1291" s="140">
        <v>0</v>
      </c>
      <c r="E1291" s="144" t="s">
        <v>951</v>
      </c>
      <c r="F1291" s="296">
        <v>10</v>
      </c>
      <c r="G1291" s="144" t="s">
        <v>57</v>
      </c>
      <c r="H1291" s="140" t="s">
        <v>3007</v>
      </c>
      <c r="I1291" s="144" t="s">
        <v>58</v>
      </c>
      <c r="J1291" s="35">
        <v>4.4218828201052676E-2</v>
      </c>
      <c r="K1291" s="29">
        <v>-8.0400000000000003E-4</v>
      </c>
      <c r="L1291" s="29">
        <v>0</v>
      </c>
      <c r="M1291" s="29">
        <v>8.0400000000000003E-4</v>
      </c>
      <c r="N1291" s="92">
        <v>10.51</v>
      </c>
      <c r="O1291" s="29">
        <v>6.426288156085927E-2</v>
      </c>
      <c r="P1291" s="29">
        <v>-1.1639999999999999E-3</v>
      </c>
      <c r="Q1291" s="29">
        <v>0</v>
      </c>
      <c r="R1291" s="29">
        <v>1.1639999999999999E-3</v>
      </c>
      <c r="S1291" s="29">
        <v>10.47</v>
      </c>
      <c r="T1291" s="35">
        <v>4.4726257719949883E-2</v>
      </c>
      <c r="U1291" s="29">
        <v>-8.1399999999999994E-4</v>
      </c>
      <c r="V1291" s="29">
        <v>0</v>
      </c>
      <c r="W1291" s="29">
        <v>8.1399999999999994E-4</v>
      </c>
      <c r="X1291" s="92">
        <v>10.52</v>
      </c>
      <c r="Y1291" s="311" t="s">
        <v>3007</v>
      </c>
    </row>
    <row r="1292" spans="1:25" x14ac:dyDescent="0.25">
      <c r="A1292" s="46" t="s">
        <v>19</v>
      </c>
      <c r="B1292" s="141" t="s">
        <v>1177</v>
      </c>
      <c r="C1292" s="145" t="s">
        <v>22</v>
      </c>
      <c r="D1292" s="141">
        <v>0</v>
      </c>
      <c r="E1292" s="145" t="s">
        <v>960</v>
      </c>
      <c r="F1292" s="141">
        <v>35</v>
      </c>
      <c r="G1292" s="145" t="s">
        <v>31</v>
      </c>
      <c r="H1292" s="141">
        <v>2</v>
      </c>
      <c r="I1292" s="145" t="s">
        <v>59</v>
      </c>
      <c r="J1292" s="93">
        <v>0.54530356761571952</v>
      </c>
      <c r="K1292" s="31">
        <v>3.117E-2</v>
      </c>
      <c r="L1292" s="31">
        <v>1.507E-2</v>
      </c>
      <c r="M1292" s="31">
        <v>3.4621868811489653E-2</v>
      </c>
      <c r="N1292" s="94">
        <v>36.700000000000003</v>
      </c>
      <c r="O1292" s="31">
        <v>0.60650094153909029</v>
      </c>
      <c r="P1292" s="31">
        <v>3.4902000000000002E-2</v>
      </c>
      <c r="Q1292" s="31">
        <v>1.3599999999999999E-2</v>
      </c>
      <c r="R1292" s="31">
        <v>3.7458104650395757E-2</v>
      </c>
      <c r="S1292" s="31">
        <v>35.700000000000003</v>
      </c>
      <c r="T1292" s="93">
        <v>0.76199788689977355</v>
      </c>
      <c r="U1292" s="31">
        <v>4.4389999999999999E-2</v>
      </c>
      <c r="V1292" s="31">
        <v>1.7516E-2</v>
      </c>
      <c r="W1292" s="31">
        <v>4.772087966498522E-2</v>
      </c>
      <c r="X1292" s="94">
        <v>36.200000000000003</v>
      </c>
      <c r="Y1292" s="312" t="s">
        <v>3007</v>
      </c>
    </row>
    <row r="1293" spans="1:25" x14ac:dyDescent="0.25">
      <c r="A1293" s="47" t="s">
        <v>19</v>
      </c>
      <c r="B1293" s="140" t="s">
        <v>1177</v>
      </c>
      <c r="C1293" s="149" t="s">
        <v>22</v>
      </c>
      <c r="D1293" s="140">
        <v>0</v>
      </c>
      <c r="E1293" s="144" t="s">
        <v>791</v>
      </c>
      <c r="F1293" s="296">
        <v>10</v>
      </c>
      <c r="G1293" s="144" t="s">
        <v>36</v>
      </c>
      <c r="H1293" s="140">
        <v>2</v>
      </c>
      <c r="I1293" s="144" t="s">
        <v>965</v>
      </c>
      <c r="J1293" s="35">
        <v>1.8058818075079712</v>
      </c>
      <c r="K1293" s="29">
        <v>0.03</v>
      </c>
      <c r="L1293" s="29">
        <v>1.35E-2</v>
      </c>
      <c r="M1293" s="29">
        <v>3.2897568299191958E-2</v>
      </c>
      <c r="N1293" s="92">
        <v>10.53</v>
      </c>
      <c r="O1293" s="29">
        <v>2.0241154301386124</v>
      </c>
      <c r="P1293" s="29">
        <v>3.4200000000000001E-2</v>
      </c>
      <c r="Q1293" s="29">
        <v>1.35E-2</v>
      </c>
      <c r="R1293" s="29">
        <v>3.6768056788467895E-2</v>
      </c>
      <c r="S1293" s="29">
        <v>10.5</v>
      </c>
      <c r="T1293" s="35">
        <v>2.5221565480173451</v>
      </c>
      <c r="U1293" s="29">
        <v>4.3200000000000002E-2</v>
      </c>
      <c r="V1293" s="29">
        <v>1.5900000000000001E-2</v>
      </c>
      <c r="W1293" s="29">
        <v>4.6033140236138574E-2</v>
      </c>
      <c r="X1293" s="92">
        <v>10.55</v>
      </c>
      <c r="Y1293" s="311" t="s">
        <v>3007</v>
      </c>
    </row>
    <row r="1294" spans="1:25" x14ac:dyDescent="0.25">
      <c r="A1294" s="47" t="s">
        <v>19</v>
      </c>
      <c r="B1294" s="140" t="s">
        <v>1177</v>
      </c>
      <c r="C1294" s="149" t="s">
        <v>22</v>
      </c>
      <c r="D1294" s="140">
        <v>0</v>
      </c>
      <c r="E1294" s="144" t="s">
        <v>1180</v>
      </c>
      <c r="F1294" s="296">
        <v>10</v>
      </c>
      <c r="G1294" s="144" t="s">
        <v>3007</v>
      </c>
      <c r="H1294" s="140">
        <v>2</v>
      </c>
      <c r="I1294" s="144" t="s">
        <v>963</v>
      </c>
      <c r="J1294" s="35">
        <v>0.8560705227589277</v>
      </c>
      <c r="K1294" s="29">
        <v>-1.125E-2</v>
      </c>
      <c r="L1294" s="29">
        <v>-1.0800000000000001E-2</v>
      </c>
      <c r="M1294" s="29">
        <v>1.559495110604711E-2</v>
      </c>
      <c r="N1294" s="92">
        <v>10.53</v>
      </c>
      <c r="O1294" s="29">
        <v>0.92989220705814013</v>
      </c>
      <c r="P1294" s="29">
        <v>-1.26E-2</v>
      </c>
      <c r="Q1294" s="29">
        <v>-1.125E-2</v>
      </c>
      <c r="R1294" s="29">
        <v>1.6891491941211114E-2</v>
      </c>
      <c r="S1294" s="29">
        <v>10.5</v>
      </c>
      <c r="T1294" s="35">
        <v>1.1374835127060869</v>
      </c>
      <c r="U1294" s="29">
        <v>-1.6500000000000001E-2</v>
      </c>
      <c r="V1294" s="29">
        <v>-1.26E-2</v>
      </c>
      <c r="W1294" s="29">
        <v>2.0760780332155147E-2</v>
      </c>
      <c r="X1294" s="92">
        <v>10.55</v>
      </c>
      <c r="Y1294" s="311" t="s">
        <v>3007</v>
      </c>
    </row>
    <row r="1295" spans="1:25" x14ac:dyDescent="0.25">
      <c r="A1295" s="47" t="s">
        <v>19</v>
      </c>
      <c r="B1295" s="140" t="s">
        <v>1177</v>
      </c>
      <c r="C1295" s="149" t="s">
        <v>22</v>
      </c>
      <c r="D1295" s="140">
        <v>0</v>
      </c>
      <c r="E1295" s="144" t="s">
        <v>1181</v>
      </c>
      <c r="F1295" s="296">
        <v>10</v>
      </c>
      <c r="G1295" s="144" t="s">
        <v>3007</v>
      </c>
      <c r="H1295" s="140">
        <v>2</v>
      </c>
      <c r="I1295" s="144" t="s">
        <v>963</v>
      </c>
      <c r="J1295" s="35">
        <v>1.5830495771426574</v>
      </c>
      <c r="K1295" s="29">
        <v>-2.265E-2</v>
      </c>
      <c r="L1295" s="29">
        <v>-1.7850000000000001E-2</v>
      </c>
      <c r="M1295" s="29">
        <v>2.8838255841850076E-2</v>
      </c>
      <c r="N1295" s="92">
        <v>10.53</v>
      </c>
      <c r="O1295" s="29">
        <v>1.7453920680900288</v>
      </c>
      <c r="P1295" s="29">
        <v>-2.6100000000000002E-2</v>
      </c>
      <c r="Q1295" s="29">
        <v>-1.7999999999999999E-2</v>
      </c>
      <c r="R1295" s="29">
        <v>3.170504691685537E-2</v>
      </c>
      <c r="S1295" s="29">
        <v>10.5</v>
      </c>
      <c r="T1295" s="35">
        <v>2.0035960935169554</v>
      </c>
      <c r="U1295" s="29">
        <v>-3.0449999999999998E-2</v>
      </c>
      <c r="V1295" s="29">
        <v>-2.0250000000000001E-2</v>
      </c>
      <c r="W1295" s="29">
        <v>3.6568634100824712E-2</v>
      </c>
      <c r="X1295" s="92">
        <v>10.55</v>
      </c>
      <c r="Y1295" s="311" t="s">
        <v>3007</v>
      </c>
    </row>
    <row r="1296" spans="1:25" ht="15.75" thickBot="1" x14ac:dyDescent="0.3">
      <c r="A1296" s="48" t="s">
        <v>19</v>
      </c>
      <c r="B1296" s="142" t="s">
        <v>1177</v>
      </c>
      <c r="C1296" s="320" t="s">
        <v>22</v>
      </c>
      <c r="D1296" s="142">
        <v>0</v>
      </c>
      <c r="E1296" s="148" t="s">
        <v>968</v>
      </c>
      <c r="F1296" s="296">
        <v>0</v>
      </c>
      <c r="G1296" s="148" t="s">
        <v>57</v>
      </c>
      <c r="H1296" s="142" t="s">
        <v>3007</v>
      </c>
      <c r="I1296" s="148" t="s">
        <v>58</v>
      </c>
      <c r="J1296" s="36">
        <v>0.10748311694264974</v>
      </c>
      <c r="K1296" s="33">
        <v>-1.17E-3</v>
      </c>
      <c r="L1296" s="33">
        <v>-1.57E-3</v>
      </c>
      <c r="M1296" s="33">
        <v>1.9580091930325558E-3</v>
      </c>
      <c r="N1296" s="95">
        <v>10.53</v>
      </c>
      <c r="O1296" s="33">
        <v>3.9035878699942766E-2</v>
      </c>
      <c r="P1296" s="33">
        <v>-7.0199999999999993E-4</v>
      </c>
      <c r="Q1296" s="33">
        <v>-1E-4</v>
      </c>
      <c r="R1296" s="33">
        <v>7.0908673658446036E-4</v>
      </c>
      <c r="S1296" s="33">
        <v>10.5</v>
      </c>
      <c r="T1296" s="36">
        <v>0.10995683511558943</v>
      </c>
      <c r="U1296" s="33">
        <v>-1.1899999999999999E-3</v>
      </c>
      <c r="V1296" s="33">
        <v>-1.616E-3</v>
      </c>
      <c r="W1296" s="33">
        <v>2.0068771761121806E-3</v>
      </c>
      <c r="X1296" s="95">
        <v>10.55</v>
      </c>
      <c r="Y1296" s="319" t="s">
        <v>3007</v>
      </c>
    </row>
    <row r="1297" spans="1:25" x14ac:dyDescent="0.25">
      <c r="A1297" s="41" t="s">
        <v>19</v>
      </c>
      <c r="B1297" s="138" t="s">
        <v>977</v>
      </c>
      <c r="C1297" s="143" t="s">
        <v>22</v>
      </c>
      <c r="D1297" s="138">
        <v>0</v>
      </c>
      <c r="E1297" s="143" t="s">
        <v>960</v>
      </c>
      <c r="F1297" s="138">
        <v>35</v>
      </c>
      <c r="G1297" s="143" t="s">
        <v>31</v>
      </c>
      <c r="H1297" s="309">
        <v>1</v>
      </c>
      <c r="I1297" s="143" t="s">
        <v>30</v>
      </c>
      <c r="J1297" s="88">
        <v>0.71404816171221952</v>
      </c>
      <c r="K1297" s="25">
        <v>3.8581999999999998E-2</v>
      </c>
      <c r="L1297" s="25">
        <v>1.7100000000000001E-2</v>
      </c>
      <c r="M1297" s="25">
        <v>4.2201667313033972E-2</v>
      </c>
      <c r="N1297" s="89">
        <v>34.162999999999997</v>
      </c>
      <c r="O1297" s="25">
        <v>0.77273310058603473</v>
      </c>
      <c r="P1297" s="25">
        <v>4.4004000000000001E-2</v>
      </c>
      <c r="Q1297" s="25">
        <v>1.29E-2</v>
      </c>
      <c r="R1297" s="25">
        <v>4.5855883112202733E-2</v>
      </c>
      <c r="S1297" s="25">
        <v>34.302</v>
      </c>
      <c r="T1297" s="88">
        <v>1.0408013696076144</v>
      </c>
      <c r="U1297" s="25">
        <v>5.9456000000000002E-2</v>
      </c>
      <c r="V1297" s="25">
        <v>1.4999999999999999E-2</v>
      </c>
      <c r="W1297" s="25">
        <v>6.131896881063803E-2</v>
      </c>
      <c r="X1297" s="89">
        <v>34.055</v>
      </c>
      <c r="Y1297" s="310" t="s">
        <v>3007</v>
      </c>
    </row>
    <row r="1298" spans="1:25" x14ac:dyDescent="0.25">
      <c r="A1298" s="47" t="s">
        <v>19</v>
      </c>
      <c r="B1298" s="140" t="s">
        <v>977</v>
      </c>
      <c r="C1298" s="149" t="s">
        <v>22</v>
      </c>
      <c r="D1298" s="140">
        <v>0</v>
      </c>
      <c r="E1298" s="144" t="s">
        <v>704</v>
      </c>
      <c r="F1298" s="296">
        <v>10</v>
      </c>
      <c r="G1298" s="144" t="s">
        <v>36</v>
      </c>
      <c r="H1298" s="297">
        <v>1</v>
      </c>
      <c r="I1298" s="144" t="s">
        <v>961</v>
      </c>
      <c r="J1298" s="35">
        <v>1.9068596987277167</v>
      </c>
      <c r="K1298" s="29">
        <v>2.9399999999999999E-2</v>
      </c>
      <c r="L1298" s="29">
        <v>1.7100000000000001E-2</v>
      </c>
      <c r="M1298" s="29">
        <v>3.4011321644417176E-2</v>
      </c>
      <c r="N1298" s="92">
        <v>10.31</v>
      </c>
      <c r="O1298" s="29">
        <v>2.1465610248033875</v>
      </c>
      <c r="P1298" s="29">
        <v>3.5099999999999999E-2</v>
      </c>
      <c r="Q1298" s="29">
        <v>1.29E-2</v>
      </c>
      <c r="R1298" s="29">
        <v>3.7395454269202294E-2</v>
      </c>
      <c r="S1298" s="29">
        <v>10.07</v>
      </c>
      <c r="T1298" s="35">
        <v>2.8998625807314293</v>
      </c>
      <c r="U1298" s="29">
        <v>4.9500000000000002E-2</v>
      </c>
      <c r="V1298" s="29">
        <v>1.4999999999999999E-2</v>
      </c>
      <c r="W1298" s="29">
        <v>5.1722818948700004E-2</v>
      </c>
      <c r="X1298" s="92">
        <v>10.31</v>
      </c>
      <c r="Y1298" s="311" t="s">
        <v>3007</v>
      </c>
    </row>
    <row r="1299" spans="1:25" x14ac:dyDescent="0.25">
      <c r="A1299" s="47" t="s">
        <v>19</v>
      </c>
      <c r="B1299" s="140" t="s">
        <v>977</v>
      </c>
      <c r="C1299" s="149" t="s">
        <v>22</v>
      </c>
      <c r="D1299" s="140">
        <v>0</v>
      </c>
      <c r="E1299" s="144" t="s">
        <v>1182</v>
      </c>
      <c r="F1299" s="296">
        <v>10</v>
      </c>
      <c r="G1299" s="144" t="s">
        <v>3007</v>
      </c>
      <c r="H1299" s="297">
        <v>1</v>
      </c>
      <c r="I1299" s="144" t="s">
        <v>963</v>
      </c>
      <c r="J1299" s="35">
        <v>1.9299056667155297</v>
      </c>
      <c r="K1299" s="29">
        <v>-2.8899999999999999E-2</v>
      </c>
      <c r="L1299" s="29">
        <v>-1.8699999999999998E-2</v>
      </c>
      <c r="M1299" s="29">
        <v>3.4422376443238201E-2</v>
      </c>
      <c r="N1299" s="92">
        <v>10.31</v>
      </c>
      <c r="O1299" s="29">
        <v>2.1809079384295593</v>
      </c>
      <c r="P1299" s="29">
        <v>-3.5200000000000002E-2</v>
      </c>
      <c r="Q1299" s="29">
        <v>-1.43E-2</v>
      </c>
      <c r="R1299" s="29">
        <v>3.7993815286175195E-2</v>
      </c>
      <c r="S1299" s="29">
        <v>10.07</v>
      </c>
      <c r="T1299" s="35">
        <v>2.9537602089656865</v>
      </c>
      <c r="U1299" s="29">
        <v>-4.99E-2</v>
      </c>
      <c r="V1299" s="29">
        <v>-1.6899999999999998E-2</v>
      </c>
      <c r="W1299" s="29">
        <v>5.2684153215174674E-2</v>
      </c>
      <c r="X1299" s="92">
        <v>10.31</v>
      </c>
      <c r="Y1299" s="311" t="s">
        <v>3007</v>
      </c>
    </row>
    <row r="1300" spans="1:25" x14ac:dyDescent="0.25">
      <c r="A1300" s="47" t="s">
        <v>19</v>
      </c>
      <c r="B1300" s="140" t="s">
        <v>977</v>
      </c>
      <c r="C1300" s="149" t="s">
        <v>22</v>
      </c>
      <c r="D1300" s="140">
        <v>0</v>
      </c>
      <c r="E1300" s="144" t="s">
        <v>951</v>
      </c>
      <c r="F1300" s="296">
        <v>10</v>
      </c>
      <c r="G1300" s="144" t="s">
        <v>57</v>
      </c>
      <c r="H1300" s="140" t="s">
        <v>3007</v>
      </c>
      <c r="I1300" s="144" t="s">
        <v>58</v>
      </c>
      <c r="J1300" s="35">
        <v>0.51479286623346765</v>
      </c>
      <c r="K1300" s="29">
        <v>-9.1820000000000009E-3</v>
      </c>
      <c r="L1300" s="29">
        <v>0</v>
      </c>
      <c r="M1300" s="29">
        <v>9.1820000000000009E-3</v>
      </c>
      <c r="N1300" s="92">
        <v>10.31</v>
      </c>
      <c r="O1300" s="29">
        <v>0.51110435047155467</v>
      </c>
      <c r="P1300" s="29">
        <v>-8.9040000000000005E-3</v>
      </c>
      <c r="Q1300" s="29">
        <v>0</v>
      </c>
      <c r="R1300" s="29">
        <v>8.9040000000000005E-3</v>
      </c>
      <c r="S1300" s="29">
        <v>10.07</v>
      </c>
      <c r="T1300" s="35">
        <v>0.55818751646922282</v>
      </c>
      <c r="U1300" s="29">
        <v>-9.9559999999999996E-3</v>
      </c>
      <c r="V1300" s="29">
        <v>0</v>
      </c>
      <c r="W1300" s="29">
        <v>9.9559999999999996E-3</v>
      </c>
      <c r="X1300" s="92">
        <v>10.31</v>
      </c>
      <c r="Y1300" s="311" t="s">
        <v>3007</v>
      </c>
    </row>
    <row r="1301" spans="1:25" x14ac:dyDescent="0.25">
      <c r="A1301" s="46" t="s">
        <v>19</v>
      </c>
      <c r="B1301" s="141" t="s">
        <v>977</v>
      </c>
      <c r="C1301" s="145" t="s">
        <v>22</v>
      </c>
      <c r="D1301" s="141">
        <v>0</v>
      </c>
      <c r="E1301" s="145" t="s">
        <v>960</v>
      </c>
      <c r="F1301" s="141">
        <v>35</v>
      </c>
      <c r="G1301" s="145" t="s">
        <v>31</v>
      </c>
      <c r="H1301" s="141">
        <v>2</v>
      </c>
      <c r="I1301" s="145" t="s">
        <v>59</v>
      </c>
      <c r="J1301" s="93">
        <v>2.0133272816470758</v>
      </c>
      <c r="K1301" s="31">
        <v>0.10765</v>
      </c>
      <c r="L1301" s="31">
        <v>5.0700000000000002E-2</v>
      </c>
      <c r="M1301" s="31">
        <v>0.11899164886663265</v>
      </c>
      <c r="N1301" s="94">
        <v>34.162999999999997</v>
      </c>
      <c r="O1301" s="31">
        <v>2.3476453056347952</v>
      </c>
      <c r="P1301" s="31">
        <v>0.12684999999999999</v>
      </c>
      <c r="Q1301" s="31">
        <v>5.7599999999999998E-2</v>
      </c>
      <c r="R1301" s="31">
        <v>0.13931504764382058</v>
      </c>
      <c r="S1301" s="31">
        <v>34.302</v>
      </c>
      <c r="T1301" s="93">
        <v>2.4219681715461188</v>
      </c>
      <c r="U1301" s="31">
        <v>0.13314999999999999</v>
      </c>
      <c r="V1301" s="31">
        <v>5.1299999999999998E-2</v>
      </c>
      <c r="W1301" s="31">
        <v>0.14269061812186531</v>
      </c>
      <c r="X1301" s="94">
        <v>34.055</v>
      </c>
      <c r="Y1301" s="312" t="s">
        <v>3007</v>
      </c>
    </row>
    <row r="1302" spans="1:25" x14ac:dyDescent="0.25">
      <c r="A1302" s="47" t="s">
        <v>19</v>
      </c>
      <c r="B1302" s="140" t="s">
        <v>977</v>
      </c>
      <c r="C1302" s="149" t="s">
        <v>22</v>
      </c>
      <c r="D1302" s="140">
        <v>0</v>
      </c>
      <c r="E1302" s="144" t="s">
        <v>791</v>
      </c>
      <c r="F1302" s="296">
        <v>10</v>
      </c>
      <c r="G1302" s="144" t="s">
        <v>36</v>
      </c>
      <c r="H1302" s="140">
        <v>2</v>
      </c>
      <c r="I1302" s="144" t="s">
        <v>965</v>
      </c>
      <c r="J1302" s="35">
        <v>6.6434352225829212</v>
      </c>
      <c r="K1302" s="29">
        <v>0.1071</v>
      </c>
      <c r="L1302" s="29">
        <v>5.0700000000000002E-2</v>
      </c>
      <c r="M1302" s="29">
        <v>0.11849430366055577</v>
      </c>
      <c r="N1302" s="92">
        <v>10.31</v>
      </c>
      <c r="O1302" s="29">
        <v>7.9681790755669581</v>
      </c>
      <c r="P1302" s="29">
        <v>0.1263</v>
      </c>
      <c r="Q1302" s="29">
        <v>5.7599999999999998E-2</v>
      </c>
      <c r="R1302" s="29">
        <v>0.13881444449335953</v>
      </c>
      <c r="S1302" s="29">
        <v>10.07</v>
      </c>
      <c r="T1302" s="35">
        <v>7.9712457107264116</v>
      </c>
      <c r="U1302" s="29">
        <v>0.1326</v>
      </c>
      <c r="V1302" s="29">
        <v>5.1299999999999998E-2</v>
      </c>
      <c r="W1302" s="29">
        <v>0.1421775298702295</v>
      </c>
      <c r="X1302" s="92">
        <v>10.31</v>
      </c>
      <c r="Y1302" s="311" t="s">
        <v>3007</v>
      </c>
    </row>
    <row r="1303" spans="1:25" x14ac:dyDescent="0.25">
      <c r="A1303" s="47" t="s">
        <v>19</v>
      </c>
      <c r="B1303" s="140" t="s">
        <v>977</v>
      </c>
      <c r="C1303" s="149" t="s">
        <v>22</v>
      </c>
      <c r="D1303" s="140">
        <v>0</v>
      </c>
      <c r="E1303" s="144" t="s">
        <v>1183</v>
      </c>
      <c r="F1303" s="296">
        <v>10</v>
      </c>
      <c r="G1303" s="144" t="s">
        <v>3007</v>
      </c>
      <c r="H1303" s="140">
        <v>2</v>
      </c>
      <c r="I1303" s="144" t="s">
        <v>963</v>
      </c>
      <c r="J1303" s="35">
        <v>0.76088052075867085</v>
      </c>
      <c r="K1303" s="29">
        <v>-1.3300000000000001E-2</v>
      </c>
      <c r="L1303" s="29">
        <v>-2.7000000000000001E-3</v>
      </c>
      <c r="M1303" s="29">
        <v>1.3571293232407883E-2</v>
      </c>
      <c r="N1303" s="92">
        <v>10.31</v>
      </c>
      <c r="O1303" s="29">
        <v>0.76257836160120296</v>
      </c>
      <c r="P1303" s="29">
        <v>-1.32E-2</v>
      </c>
      <c r="Q1303" s="29">
        <v>-1.5E-3</v>
      </c>
      <c r="R1303" s="29">
        <v>1.3284953895290717E-2</v>
      </c>
      <c r="S1303" s="29">
        <v>10.07</v>
      </c>
      <c r="T1303" s="35">
        <v>0.69821171209485544</v>
      </c>
      <c r="U1303" s="29">
        <v>-1.2199999999999999E-2</v>
      </c>
      <c r="V1303" s="29">
        <v>-2.5000000000000001E-3</v>
      </c>
      <c r="W1303" s="29">
        <v>1.245351356043747E-2</v>
      </c>
      <c r="X1303" s="92">
        <v>10.31</v>
      </c>
      <c r="Y1303" s="311" t="s">
        <v>3007</v>
      </c>
    </row>
    <row r="1304" spans="1:25" x14ac:dyDescent="0.25">
      <c r="A1304" s="47" t="s">
        <v>19</v>
      </c>
      <c r="B1304" s="140" t="s">
        <v>977</v>
      </c>
      <c r="C1304" s="149" t="s">
        <v>22</v>
      </c>
      <c r="D1304" s="140">
        <v>0</v>
      </c>
      <c r="E1304" s="144" t="s">
        <v>1184</v>
      </c>
      <c r="F1304" s="296">
        <v>10</v>
      </c>
      <c r="G1304" s="144" t="s">
        <v>3007</v>
      </c>
      <c r="H1304" s="140">
        <v>2</v>
      </c>
      <c r="I1304" s="144" t="s">
        <v>963</v>
      </c>
      <c r="J1304" s="35">
        <v>2.0603114600863814</v>
      </c>
      <c r="K1304" s="29">
        <v>-2.8000000000000001E-2</v>
      </c>
      <c r="L1304" s="29">
        <v>-2.3800000000000002E-2</v>
      </c>
      <c r="M1304" s="29">
        <v>3.6748333295538727E-2</v>
      </c>
      <c r="N1304" s="92">
        <v>10.31</v>
      </c>
      <c r="O1304" s="29">
        <v>2.7022588132629877</v>
      </c>
      <c r="P1304" s="29">
        <v>-3.9700000000000006E-2</v>
      </c>
      <c r="Q1304" s="29">
        <v>-2.53E-2</v>
      </c>
      <c r="R1304" s="29">
        <v>4.7076321011735832E-2</v>
      </c>
      <c r="S1304" s="29">
        <v>10.07</v>
      </c>
      <c r="T1304" s="35">
        <v>2.8512183894352954</v>
      </c>
      <c r="U1304" s="29">
        <v>-4.3999999999999997E-2</v>
      </c>
      <c r="V1304" s="29">
        <v>-2.5499999999999998E-2</v>
      </c>
      <c r="W1304" s="29">
        <v>5.0855186559484761E-2</v>
      </c>
      <c r="X1304" s="92">
        <v>10.31</v>
      </c>
      <c r="Y1304" s="311" t="s">
        <v>3007</v>
      </c>
    </row>
    <row r="1305" spans="1:25" x14ac:dyDescent="0.25">
      <c r="A1305" s="47" t="s">
        <v>19</v>
      </c>
      <c r="B1305" s="140" t="s">
        <v>977</v>
      </c>
      <c r="C1305" s="149" t="s">
        <v>22</v>
      </c>
      <c r="D1305" s="140">
        <v>0</v>
      </c>
      <c r="E1305" s="144" t="s">
        <v>1185</v>
      </c>
      <c r="F1305" s="296">
        <v>10</v>
      </c>
      <c r="G1305" s="144" t="s">
        <v>3007</v>
      </c>
      <c r="H1305" s="140">
        <v>2</v>
      </c>
      <c r="I1305" s="144" t="s">
        <v>963</v>
      </c>
      <c r="J1305" s="35">
        <v>3.9975012268941179</v>
      </c>
      <c r="K1305" s="29">
        <v>-6.5700000000000008E-2</v>
      </c>
      <c r="L1305" s="29">
        <v>-2.7699999999999999E-2</v>
      </c>
      <c r="M1305" s="29">
        <v>7.1300631133251552E-2</v>
      </c>
      <c r="N1305" s="92">
        <v>10.31</v>
      </c>
      <c r="O1305" s="29">
        <v>4.6598585643195181</v>
      </c>
      <c r="P1305" s="29">
        <v>-7.3900000000000007E-2</v>
      </c>
      <c r="Q1305" s="29">
        <v>-3.3600000000000005E-2</v>
      </c>
      <c r="R1305" s="29">
        <v>8.1179862034866754E-2</v>
      </c>
      <c r="S1305" s="29">
        <v>10.07</v>
      </c>
      <c r="T1305" s="35">
        <v>4.5547122816267542</v>
      </c>
      <c r="U1305" s="29">
        <v>-7.6999999999999999E-2</v>
      </c>
      <c r="V1305" s="29">
        <v>-2.5899999999999999E-2</v>
      </c>
      <c r="W1305" s="29">
        <v>8.1239214668779272E-2</v>
      </c>
      <c r="X1305" s="92">
        <v>10.31</v>
      </c>
      <c r="Y1305" s="311" t="s">
        <v>3007</v>
      </c>
    </row>
    <row r="1306" spans="1:25" ht="15.75" thickBot="1" x14ac:dyDescent="0.3">
      <c r="A1306" s="48" t="s">
        <v>19</v>
      </c>
      <c r="B1306" s="142" t="s">
        <v>977</v>
      </c>
      <c r="C1306" s="148" t="s">
        <v>22</v>
      </c>
      <c r="D1306" s="142">
        <v>0</v>
      </c>
      <c r="E1306" s="148" t="s">
        <v>968</v>
      </c>
      <c r="F1306" s="305">
        <v>10</v>
      </c>
      <c r="G1306" s="148" t="s">
        <v>57</v>
      </c>
      <c r="H1306" s="142" t="s">
        <v>3007</v>
      </c>
      <c r="I1306" s="148" t="s">
        <v>58</v>
      </c>
      <c r="J1306" s="36">
        <v>3.0835991769593472E-2</v>
      </c>
      <c r="K1306" s="33">
        <v>-5.5000000000000003E-4</v>
      </c>
      <c r="L1306" s="33">
        <v>0</v>
      </c>
      <c r="M1306" s="33">
        <v>5.5000000000000003E-4</v>
      </c>
      <c r="N1306" s="95">
        <v>10.31</v>
      </c>
      <c r="O1306" s="33">
        <v>3.1570911136495405E-2</v>
      </c>
      <c r="P1306" s="33">
        <v>-5.5000000000000003E-4</v>
      </c>
      <c r="Q1306" s="33">
        <v>0</v>
      </c>
      <c r="R1306" s="33">
        <v>5.5000000000000003E-4</v>
      </c>
      <c r="S1306" s="33">
        <v>10.07</v>
      </c>
      <c r="T1306" s="36">
        <v>3.0835991769593472E-2</v>
      </c>
      <c r="U1306" s="33">
        <v>-5.5000000000000003E-4</v>
      </c>
      <c r="V1306" s="33">
        <v>0</v>
      </c>
      <c r="W1306" s="33">
        <v>5.5000000000000003E-4</v>
      </c>
      <c r="X1306" s="95">
        <v>10.31</v>
      </c>
      <c r="Y1306" s="319" t="s">
        <v>3007</v>
      </c>
    </row>
    <row r="1307" spans="1:25" x14ac:dyDescent="0.25">
      <c r="A1307" s="46" t="s">
        <v>23</v>
      </c>
      <c r="B1307" s="141" t="s">
        <v>1186</v>
      </c>
      <c r="C1307" s="145" t="s">
        <v>20</v>
      </c>
      <c r="D1307" s="141">
        <v>110</v>
      </c>
      <c r="E1307" s="145" t="s">
        <v>1187</v>
      </c>
      <c r="F1307" s="141">
        <v>110</v>
      </c>
      <c r="G1307" s="145" t="s">
        <v>31</v>
      </c>
      <c r="H1307" s="141" t="s">
        <v>1188</v>
      </c>
      <c r="I1307" s="141" t="s">
        <v>30</v>
      </c>
      <c r="J1307" s="31">
        <v>2.6964485061489536</v>
      </c>
      <c r="K1307" s="31">
        <v>0.50331999999999999</v>
      </c>
      <c r="L1307" s="31">
        <v>0.12211</v>
      </c>
      <c r="M1307" s="31">
        <v>0.51792072221528263</v>
      </c>
      <c r="N1307" s="31" t="s">
        <v>1189</v>
      </c>
      <c r="O1307" s="93">
        <v>3.3272292652041875</v>
      </c>
      <c r="P1307" s="31">
        <v>0.62307000000000001</v>
      </c>
      <c r="Q1307" s="31">
        <v>0.1181</v>
      </c>
      <c r="R1307" s="31">
        <v>0.63416388646784361</v>
      </c>
      <c r="S1307" s="94" t="s">
        <v>1189</v>
      </c>
      <c r="T1307" s="93">
        <v>3.4023638626011836</v>
      </c>
      <c r="U1307" s="31">
        <v>0.64251999999999998</v>
      </c>
      <c r="V1307" s="31">
        <v>0.13216</v>
      </c>
      <c r="W1307" s="31">
        <v>0.65597120058734282</v>
      </c>
      <c r="X1307" s="94" t="s">
        <v>1189</v>
      </c>
      <c r="Y1307" s="312" t="s">
        <v>1190</v>
      </c>
    </row>
    <row r="1308" spans="1:25" x14ac:dyDescent="0.25">
      <c r="A1308" s="42" t="s">
        <v>23</v>
      </c>
      <c r="B1308" s="140" t="s">
        <v>1186</v>
      </c>
      <c r="C1308" s="149" t="s">
        <v>20</v>
      </c>
      <c r="D1308" s="140">
        <v>110</v>
      </c>
      <c r="E1308" s="144" t="s">
        <v>241</v>
      </c>
      <c r="F1308" s="140">
        <v>10</v>
      </c>
      <c r="G1308" s="144" t="s">
        <v>57</v>
      </c>
      <c r="H1308" s="140" t="s">
        <v>1189</v>
      </c>
      <c r="I1308" s="140" t="s">
        <v>1191</v>
      </c>
      <c r="J1308" s="29">
        <v>-0.40386060703311205</v>
      </c>
      <c r="K1308" s="29">
        <v>-7.3200000000000001E-3</v>
      </c>
      <c r="L1308" s="29">
        <v>-1.1E-4</v>
      </c>
      <c r="M1308" s="29">
        <v>-7.3208264560772097E-3</v>
      </c>
      <c r="N1308" s="29">
        <v>10.465999999999999</v>
      </c>
      <c r="O1308" s="35">
        <v>-0.39197261993922283</v>
      </c>
      <c r="P1308" s="29">
        <v>-7.0699999999999999E-3</v>
      </c>
      <c r="Q1308" s="29">
        <v>-1E-4</v>
      </c>
      <c r="R1308" s="29">
        <v>-7.070707178210677E-3</v>
      </c>
      <c r="S1308" s="92">
        <v>10.414999</v>
      </c>
      <c r="T1308" s="35">
        <v>-0.35699350504106986</v>
      </c>
      <c r="U1308" s="29">
        <v>-6.5199999999999998E-3</v>
      </c>
      <c r="V1308" s="29">
        <v>-1.6000000000000001E-4</v>
      </c>
      <c r="W1308" s="29">
        <v>-6.5219628947119903E-3</v>
      </c>
      <c r="X1308" s="92">
        <v>10.548</v>
      </c>
      <c r="Y1308" s="311" t="s">
        <v>3007</v>
      </c>
    </row>
    <row r="1309" spans="1:25" x14ac:dyDescent="0.25">
      <c r="A1309" s="42" t="s">
        <v>23</v>
      </c>
      <c r="B1309" s="140" t="s">
        <v>1186</v>
      </c>
      <c r="C1309" s="149" t="s">
        <v>20</v>
      </c>
      <c r="D1309" s="140">
        <v>110</v>
      </c>
      <c r="E1309" s="144" t="s">
        <v>1192</v>
      </c>
      <c r="F1309" s="140">
        <v>10</v>
      </c>
      <c r="G1309" s="144" t="s">
        <v>36</v>
      </c>
      <c r="H1309" s="297">
        <v>1</v>
      </c>
      <c r="I1309" s="140" t="s">
        <v>1193</v>
      </c>
      <c r="J1309" s="29">
        <v>28.177886889256563</v>
      </c>
      <c r="K1309" s="29">
        <v>0.496</v>
      </c>
      <c r="L1309" s="29">
        <v>0.122</v>
      </c>
      <c r="M1309" s="29">
        <v>0.51078371156488533</v>
      </c>
      <c r="N1309" s="29">
        <v>10.465999999999999</v>
      </c>
      <c r="O1309" s="35">
        <v>34.769545821383758</v>
      </c>
      <c r="P1309" s="29">
        <v>0.61599999999999999</v>
      </c>
      <c r="Q1309" s="29">
        <v>0.11799999999999999</v>
      </c>
      <c r="R1309" s="29">
        <v>0.6272001275510074</v>
      </c>
      <c r="S1309" s="92">
        <v>10.414999</v>
      </c>
      <c r="T1309" s="35">
        <v>35.554702364182369</v>
      </c>
      <c r="U1309" s="29">
        <v>0.63600000000000001</v>
      </c>
      <c r="V1309" s="29">
        <v>0.13200000000000001</v>
      </c>
      <c r="W1309" s="29">
        <v>0.64955369293076926</v>
      </c>
      <c r="X1309" s="92">
        <v>10.548</v>
      </c>
      <c r="Y1309" s="311" t="s">
        <v>3007</v>
      </c>
    </row>
    <row r="1310" spans="1:25" x14ac:dyDescent="0.25">
      <c r="A1310" s="42" t="s">
        <v>23</v>
      </c>
      <c r="B1310" s="140" t="s">
        <v>1186</v>
      </c>
      <c r="C1310" s="149" t="s">
        <v>20</v>
      </c>
      <c r="D1310" s="140">
        <v>110</v>
      </c>
      <c r="E1310" s="144" t="s">
        <v>1194</v>
      </c>
      <c r="F1310" s="140">
        <v>10</v>
      </c>
      <c r="G1310" s="144" t="s">
        <v>3007</v>
      </c>
      <c r="H1310" s="297">
        <v>1</v>
      </c>
      <c r="I1310" s="140" t="s">
        <v>1195</v>
      </c>
      <c r="J1310" s="29">
        <v>-5.0427504766809941</v>
      </c>
      <c r="K1310" s="29">
        <v>-8.1799999999999998E-2</v>
      </c>
      <c r="L1310" s="29">
        <v>-4.0799999999999996E-2</v>
      </c>
      <c r="M1310" s="29">
        <v>-9.1410502678849759E-2</v>
      </c>
      <c r="N1310" s="29">
        <v>10.465999999999999</v>
      </c>
      <c r="O1310" s="35">
        <v>-4.8096710787561836</v>
      </c>
      <c r="P1310" s="29">
        <v>-7.7799999999999994E-2</v>
      </c>
      <c r="Q1310" s="29">
        <v>-3.8399999999999997E-2</v>
      </c>
      <c r="R1310" s="29">
        <v>-8.6760590131695153E-2</v>
      </c>
      <c r="S1310" s="92">
        <v>10.414999</v>
      </c>
      <c r="T1310" s="35">
        <v>-5.9958419246018693</v>
      </c>
      <c r="U1310" s="29">
        <v>-0.10100000000000001</v>
      </c>
      <c r="V1310" s="29">
        <v>-4.24E-2</v>
      </c>
      <c r="W1310" s="29">
        <v>-0.1095388515550533</v>
      </c>
      <c r="X1310" s="92">
        <v>10.548</v>
      </c>
      <c r="Y1310" s="311" t="s">
        <v>3007</v>
      </c>
    </row>
    <row r="1311" spans="1:25" x14ac:dyDescent="0.25">
      <c r="A1311" s="42" t="s">
        <v>23</v>
      </c>
      <c r="B1311" s="140" t="s">
        <v>1186</v>
      </c>
      <c r="C1311" s="149" t="s">
        <v>20</v>
      </c>
      <c r="D1311" s="140">
        <v>110</v>
      </c>
      <c r="E1311" s="144" t="s">
        <v>1196</v>
      </c>
      <c r="F1311" s="140">
        <v>10</v>
      </c>
      <c r="G1311" s="144" t="s">
        <v>3007</v>
      </c>
      <c r="H1311" s="297">
        <v>1</v>
      </c>
      <c r="I1311" s="140" t="s">
        <v>1195</v>
      </c>
      <c r="J1311" s="29">
        <v>0</v>
      </c>
      <c r="K1311" s="29">
        <v>0</v>
      </c>
      <c r="L1311" s="29">
        <v>0</v>
      </c>
      <c r="M1311" s="29">
        <v>0</v>
      </c>
      <c r="N1311" s="29">
        <v>10.465999999999999</v>
      </c>
      <c r="O1311" s="35">
        <v>0</v>
      </c>
      <c r="P1311" s="29">
        <v>0</v>
      </c>
      <c r="Q1311" s="29">
        <v>0</v>
      </c>
      <c r="R1311" s="29">
        <v>0</v>
      </c>
      <c r="S1311" s="92">
        <v>10.414999</v>
      </c>
      <c r="T1311" s="35">
        <v>0</v>
      </c>
      <c r="U1311" s="29">
        <v>0</v>
      </c>
      <c r="V1311" s="29">
        <v>0</v>
      </c>
      <c r="W1311" s="29">
        <v>0</v>
      </c>
      <c r="X1311" s="92">
        <v>10.548</v>
      </c>
      <c r="Y1311" s="311" t="s">
        <v>3164</v>
      </c>
    </row>
    <row r="1312" spans="1:25" x14ac:dyDescent="0.25">
      <c r="A1312" s="42" t="s">
        <v>23</v>
      </c>
      <c r="B1312" s="140" t="s">
        <v>1186</v>
      </c>
      <c r="C1312" s="149" t="s">
        <v>20</v>
      </c>
      <c r="D1312" s="140">
        <v>110</v>
      </c>
      <c r="E1312" s="144" t="s">
        <v>1198</v>
      </c>
      <c r="F1312" s="140">
        <v>10</v>
      </c>
      <c r="G1312" s="144" t="s">
        <v>3007</v>
      </c>
      <c r="H1312" s="297">
        <v>1</v>
      </c>
      <c r="I1312" s="140" t="s">
        <v>1195</v>
      </c>
      <c r="J1312" s="29">
        <v>-3.9782746954076842</v>
      </c>
      <c r="K1312" s="29">
        <v>-6.9400000000000003E-2</v>
      </c>
      <c r="L1312" s="29">
        <v>-1.9600000000000003E-2</v>
      </c>
      <c r="M1312" s="29">
        <v>-7.2114630970420979E-2</v>
      </c>
      <c r="N1312" s="29">
        <v>10.465999999999999</v>
      </c>
      <c r="O1312" s="35">
        <v>-3.7270232083927324</v>
      </c>
      <c r="P1312" s="29">
        <v>-6.5200000000000008E-2</v>
      </c>
      <c r="Q1312" s="29">
        <v>-1.6399999999999998E-2</v>
      </c>
      <c r="R1312" s="29">
        <v>-6.7230945255886451E-2</v>
      </c>
      <c r="S1312" s="92">
        <v>10.414999</v>
      </c>
      <c r="T1312" s="35">
        <v>-4.2910695083496417</v>
      </c>
      <c r="U1312" s="29">
        <v>-7.5799999999999992E-2</v>
      </c>
      <c r="V1312" s="29">
        <v>-0.02</v>
      </c>
      <c r="W1312" s="29">
        <v>-7.8394132433492747E-2</v>
      </c>
      <c r="X1312" s="92">
        <v>10.548</v>
      </c>
      <c r="Y1312" s="311" t="s">
        <v>3007</v>
      </c>
    </row>
    <row r="1313" spans="1:25" ht="15.75" thickBot="1" x14ac:dyDescent="0.3">
      <c r="A1313" s="43" t="s">
        <v>23</v>
      </c>
      <c r="B1313" s="142" t="s">
        <v>1186</v>
      </c>
      <c r="C1313" s="320" t="s">
        <v>20</v>
      </c>
      <c r="D1313" s="142">
        <v>110</v>
      </c>
      <c r="E1313" s="148" t="s">
        <v>1199</v>
      </c>
      <c r="F1313" s="142">
        <v>10</v>
      </c>
      <c r="G1313" s="148" t="s">
        <v>3007</v>
      </c>
      <c r="H1313" s="307">
        <v>1</v>
      </c>
      <c r="I1313" s="142" t="s">
        <v>1195</v>
      </c>
      <c r="J1313" s="33">
        <v>-19.399639475081976</v>
      </c>
      <c r="K1313" s="33">
        <v>-0.34560000000000002</v>
      </c>
      <c r="L1313" s="33">
        <v>-6.5000000000000002E-2</v>
      </c>
      <c r="M1313" s="33">
        <v>-0.35165943752443218</v>
      </c>
      <c r="N1313" s="33">
        <v>10.465999999999999</v>
      </c>
      <c r="O1313" s="36">
        <v>-26.492669234120054</v>
      </c>
      <c r="P1313" s="33">
        <v>-0.4728</v>
      </c>
      <c r="Q1313" s="33">
        <v>-6.9599999999999995E-2</v>
      </c>
      <c r="R1313" s="33">
        <v>-0.47789538604175702</v>
      </c>
      <c r="S1313" s="95">
        <v>10.414999</v>
      </c>
      <c r="T1313" s="36">
        <v>-25.426888639087807</v>
      </c>
      <c r="U1313" s="33">
        <v>-0.45839999999999997</v>
      </c>
      <c r="V1313" s="33">
        <v>-7.5200000000000003E-2</v>
      </c>
      <c r="W1313" s="33">
        <v>-0.46452728660435005</v>
      </c>
      <c r="X1313" s="95">
        <v>10.548</v>
      </c>
      <c r="Y1313" s="319" t="s">
        <v>3007</v>
      </c>
    </row>
    <row r="1314" spans="1:25" x14ac:dyDescent="0.25">
      <c r="A1314" s="44" t="s">
        <v>23</v>
      </c>
      <c r="B1314" s="321" t="s">
        <v>1200</v>
      </c>
      <c r="C1314" s="150" t="s">
        <v>20</v>
      </c>
      <c r="D1314" s="321">
        <v>110</v>
      </c>
      <c r="E1314" s="150" t="s">
        <v>1201</v>
      </c>
      <c r="F1314" s="321">
        <v>110</v>
      </c>
      <c r="G1314" s="150" t="s">
        <v>203</v>
      </c>
      <c r="H1314" s="321">
        <v>2</v>
      </c>
      <c r="I1314" s="321" t="s">
        <v>1202</v>
      </c>
      <c r="J1314" s="38">
        <v>40.831221712595358</v>
      </c>
      <c r="K1314" s="38">
        <v>-4.7784000000000004</v>
      </c>
      <c r="L1314" s="38">
        <v>7.0686010000000001</v>
      </c>
      <c r="M1314" s="38">
        <v>8.5321876829568755</v>
      </c>
      <c r="N1314" s="38">
        <v>120.648003</v>
      </c>
      <c r="O1314" s="99">
        <v>28.268046295996612</v>
      </c>
      <c r="P1314" s="38">
        <v>-1.7184000000000001</v>
      </c>
      <c r="Q1314" s="38">
        <v>5.3987999999999996</v>
      </c>
      <c r="R1314" s="38">
        <v>5.6656808946498209</v>
      </c>
      <c r="S1314" s="100">
        <v>115.720001</v>
      </c>
      <c r="T1314" s="99">
        <v>44.927944802942271</v>
      </c>
      <c r="U1314" s="38">
        <v>-4.3625999999999996</v>
      </c>
      <c r="V1314" s="38">
        <v>8.0190000000000001</v>
      </c>
      <c r="W1314" s="38">
        <v>9.1288903904034253</v>
      </c>
      <c r="X1314" s="100">
        <v>117.31500200000001</v>
      </c>
      <c r="Y1314" s="322" t="s">
        <v>1203</v>
      </c>
    </row>
    <row r="1315" spans="1:25" x14ac:dyDescent="0.25">
      <c r="A1315" s="45" t="s">
        <v>23</v>
      </c>
      <c r="B1315" s="139" t="s">
        <v>1200</v>
      </c>
      <c r="C1315" s="146" t="s">
        <v>20</v>
      </c>
      <c r="D1315" s="139">
        <v>110</v>
      </c>
      <c r="E1315" s="146" t="s">
        <v>1204</v>
      </c>
      <c r="F1315" s="139">
        <v>110</v>
      </c>
      <c r="G1315" s="146" t="s">
        <v>203</v>
      </c>
      <c r="H1315" s="306">
        <v>1</v>
      </c>
      <c r="I1315" s="139" t="s">
        <v>1186</v>
      </c>
      <c r="J1315" s="27">
        <v>52.934831962926502</v>
      </c>
      <c r="K1315" s="27">
        <v>8.0717999999999996</v>
      </c>
      <c r="L1315" s="27">
        <v>-7.5306009999999999</v>
      </c>
      <c r="M1315" s="27">
        <v>11.03919864216606</v>
      </c>
      <c r="N1315" s="27">
        <v>120.405998</v>
      </c>
      <c r="O1315" s="90">
        <v>35.512965293245514</v>
      </c>
      <c r="P1315" s="27">
        <v>4.6794000000000002</v>
      </c>
      <c r="Q1315" s="27">
        <v>-5.3327999999999998</v>
      </c>
      <c r="R1315" s="27">
        <v>7.0947544143543118</v>
      </c>
      <c r="S1315" s="91">
        <v>115.346001</v>
      </c>
      <c r="T1315" s="90">
        <v>57.068248535233202</v>
      </c>
      <c r="U1315" s="27">
        <v>8.1905999999999999</v>
      </c>
      <c r="V1315" s="27">
        <v>-8.1774009999999997</v>
      </c>
      <c r="W1315" s="27">
        <v>11.573928264629991</v>
      </c>
      <c r="X1315" s="91">
        <v>117.095001</v>
      </c>
      <c r="Y1315" s="313" t="s">
        <v>1203</v>
      </c>
    </row>
    <row r="1316" spans="1:25" x14ac:dyDescent="0.25">
      <c r="A1316" s="45" t="s">
        <v>23</v>
      </c>
      <c r="B1316" s="139" t="s">
        <v>1200</v>
      </c>
      <c r="C1316" s="146" t="s">
        <v>20</v>
      </c>
      <c r="D1316" s="139">
        <v>110</v>
      </c>
      <c r="E1316" s="146" t="s">
        <v>1205</v>
      </c>
      <c r="F1316" s="139">
        <v>110</v>
      </c>
      <c r="G1316" s="146" t="s">
        <v>203</v>
      </c>
      <c r="H1316" s="306">
        <v>1</v>
      </c>
      <c r="I1316" s="139" t="s">
        <v>1206</v>
      </c>
      <c r="J1316" s="27">
        <v>13.743084812029114</v>
      </c>
      <c r="K1316" s="27">
        <v>-2.8182</v>
      </c>
      <c r="L1316" s="27">
        <v>0.52139999999999997</v>
      </c>
      <c r="M1316" s="27">
        <v>2.8660267270212256</v>
      </c>
      <c r="N1316" s="27">
        <v>120.405998</v>
      </c>
      <c r="O1316" s="90">
        <v>18.368390636223481</v>
      </c>
      <c r="P1316" s="27">
        <v>-3.6696</v>
      </c>
      <c r="Q1316" s="27">
        <v>-1.32E-2</v>
      </c>
      <c r="R1316" s="27">
        <v>3.6696237409303967</v>
      </c>
      <c r="S1316" s="91">
        <v>115.346001</v>
      </c>
      <c r="T1316" s="90">
        <v>17.296846021594046</v>
      </c>
      <c r="U1316" s="27">
        <v>-3.4980000000000002</v>
      </c>
      <c r="V1316" s="27">
        <v>0.26400000000000001</v>
      </c>
      <c r="W1316" s="27">
        <v>3.5079481182024344</v>
      </c>
      <c r="X1316" s="91">
        <v>117.095001</v>
      </c>
      <c r="Y1316" s="313" t="s">
        <v>1203</v>
      </c>
    </row>
    <row r="1317" spans="1:25" x14ac:dyDescent="0.25">
      <c r="A1317" s="46" t="s">
        <v>23</v>
      </c>
      <c r="B1317" s="141" t="s">
        <v>1200</v>
      </c>
      <c r="C1317" s="145" t="s">
        <v>20</v>
      </c>
      <c r="D1317" s="141">
        <v>110</v>
      </c>
      <c r="E1317" s="145" t="s">
        <v>1187</v>
      </c>
      <c r="F1317" s="141">
        <v>110</v>
      </c>
      <c r="G1317" s="145" t="s">
        <v>31</v>
      </c>
      <c r="H1317" s="141" t="s">
        <v>1188</v>
      </c>
      <c r="I1317" s="141" t="s">
        <v>30</v>
      </c>
      <c r="J1317" s="31">
        <v>2.1286296230447723</v>
      </c>
      <c r="K1317" s="31">
        <v>0.43803000000000003</v>
      </c>
      <c r="L1317" s="31">
        <v>7.2020000000000001E-2</v>
      </c>
      <c r="M1317" s="31">
        <v>0.44391120880194052</v>
      </c>
      <c r="N1317" s="31">
        <v>120.405998</v>
      </c>
      <c r="O1317" s="93">
        <v>1.3848979625048845</v>
      </c>
      <c r="P1317" s="31">
        <v>0.26926</v>
      </c>
      <c r="Q1317" s="31">
        <v>6.362000000000001E-2</v>
      </c>
      <c r="R1317" s="31">
        <v>0.2766739091421524</v>
      </c>
      <c r="S1317" s="94">
        <v>115.346001</v>
      </c>
      <c r="T1317" s="93">
        <v>1.3176453145741405</v>
      </c>
      <c r="U1317" s="31">
        <v>0.25946999999999998</v>
      </c>
      <c r="V1317" s="31">
        <v>6.3930000000000001E-2</v>
      </c>
      <c r="W1317" s="31">
        <v>0.26722972476878387</v>
      </c>
      <c r="X1317" s="94">
        <v>117.095001</v>
      </c>
      <c r="Y1317" s="312" t="s">
        <v>1207</v>
      </c>
    </row>
    <row r="1318" spans="1:25" x14ac:dyDescent="0.25">
      <c r="A1318" s="42" t="s">
        <v>23</v>
      </c>
      <c r="B1318" s="140" t="s">
        <v>1200</v>
      </c>
      <c r="C1318" s="149" t="s">
        <v>20</v>
      </c>
      <c r="D1318" s="140">
        <v>110</v>
      </c>
      <c r="E1318" s="144" t="s">
        <v>567</v>
      </c>
      <c r="F1318" s="140">
        <v>10</v>
      </c>
      <c r="G1318" s="144" t="s">
        <v>57</v>
      </c>
      <c r="H1318" s="140" t="s">
        <v>1189</v>
      </c>
      <c r="I1318" s="140" t="s">
        <v>1208</v>
      </c>
      <c r="J1318" s="29">
        <v>-0.13268093718766194</v>
      </c>
      <c r="K1318" s="29">
        <v>-2.4300000000000003E-3</v>
      </c>
      <c r="L1318" s="29">
        <v>-2.0000000000000002E-5</v>
      </c>
      <c r="M1318" s="29">
        <v>-2.4300823031329619E-3</v>
      </c>
      <c r="N1318" s="29">
        <v>10.574615</v>
      </c>
      <c r="O1318" s="35">
        <v>-0.12700376815870321</v>
      </c>
      <c r="P1318" s="29">
        <v>-2.2599999999999999E-3</v>
      </c>
      <c r="Q1318" s="29">
        <v>-2.0000000000000002E-5</v>
      </c>
      <c r="R1318" s="29">
        <v>-2.2600884938426633E-3</v>
      </c>
      <c r="S1318" s="92">
        <v>10.274506000000001</v>
      </c>
      <c r="T1318" s="35">
        <v>-0.13110896668339292</v>
      </c>
      <c r="U1318" s="29">
        <v>-2.3700000000000001E-3</v>
      </c>
      <c r="V1318" s="29">
        <v>-2.9999999999999997E-5</v>
      </c>
      <c r="W1318" s="29">
        <v>-2.3701898658124417E-3</v>
      </c>
      <c r="X1318" s="92">
        <v>10.437652999999999</v>
      </c>
      <c r="Y1318" s="311" t="s">
        <v>3007</v>
      </c>
    </row>
    <row r="1319" spans="1:25" x14ac:dyDescent="0.25">
      <c r="A1319" s="42" t="s">
        <v>23</v>
      </c>
      <c r="B1319" s="140" t="s">
        <v>1200</v>
      </c>
      <c r="C1319" s="149" t="s">
        <v>20</v>
      </c>
      <c r="D1319" s="140">
        <v>110</v>
      </c>
      <c r="E1319" s="144" t="s">
        <v>1209</v>
      </c>
      <c r="F1319" s="140">
        <v>10</v>
      </c>
      <c r="G1319" s="144" t="s">
        <v>36</v>
      </c>
      <c r="H1319" s="297">
        <v>1</v>
      </c>
      <c r="I1319" s="140" t="s">
        <v>1193</v>
      </c>
      <c r="J1319" s="29">
        <v>24.106180502379445</v>
      </c>
      <c r="K1319" s="29">
        <v>0.43560000000000004</v>
      </c>
      <c r="L1319" s="29">
        <v>7.1999999999999995E-2</v>
      </c>
      <c r="M1319" s="29">
        <v>0.44151031698024906</v>
      </c>
      <c r="N1319" s="29">
        <v>10.574615</v>
      </c>
      <c r="O1319" s="35">
        <v>15.423628666916612</v>
      </c>
      <c r="P1319" s="29">
        <v>0.26700000000000002</v>
      </c>
      <c r="Q1319" s="29">
        <v>6.3600000000000004E-2</v>
      </c>
      <c r="R1319" s="29">
        <v>0.2744703262649717</v>
      </c>
      <c r="S1319" s="92">
        <v>10.274506000000001</v>
      </c>
      <c r="T1319" s="35">
        <v>14.654369579959923</v>
      </c>
      <c r="U1319" s="29">
        <v>0.2571</v>
      </c>
      <c r="V1319" s="29">
        <v>6.3899999999999998E-2</v>
      </c>
      <c r="W1319" s="29">
        <v>0.2649219130234417</v>
      </c>
      <c r="X1319" s="92">
        <v>10.437652999999999</v>
      </c>
      <c r="Y1319" s="311" t="s">
        <v>3007</v>
      </c>
    </row>
    <row r="1320" spans="1:25" x14ac:dyDescent="0.25">
      <c r="A1320" s="42" t="s">
        <v>23</v>
      </c>
      <c r="B1320" s="140" t="s">
        <v>1200</v>
      </c>
      <c r="C1320" s="149" t="s">
        <v>20</v>
      </c>
      <c r="D1320" s="140">
        <v>110</v>
      </c>
      <c r="E1320" s="144" t="s">
        <v>1210</v>
      </c>
      <c r="F1320" s="140">
        <v>10</v>
      </c>
      <c r="G1320" s="144" t="s">
        <v>57</v>
      </c>
      <c r="H1320" s="297">
        <v>1</v>
      </c>
      <c r="I1320" s="140" t="s">
        <v>241</v>
      </c>
      <c r="J1320" s="29">
        <v>-3.6390872435971233</v>
      </c>
      <c r="K1320" s="29">
        <v>-6.6599999999999993E-2</v>
      </c>
      <c r="L1320" s="29">
        <v>-2.5999999999999999E-3</v>
      </c>
      <c r="M1320" s="29">
        <v>-6.6650731428844784E-2</v>
      </c>
      <c r="N1320" s="29">
        <v>10.574615</v>
      </c>
      <c r="O1320" s="35">
        <v>-1.2518186632057369</v>
      </c>
      <c r="P1320" s="29">
        <v>-2.2100000000000002E-2</v>
      </c>
      <c r="Q1320" s="29">
        <v>-2.8E-3</v>
      </c>
      <c r="R1320" s="29">
        <v>-2.2276669409945465E-2</v>
      </c>
      <c r="S1320" s="92">
        <v>10.274506000000001</v>
      </c>
      <c r="T1320" s="35">
        <v>-1.2053897075977333</v>
      </c>
      <c r="U1320" s="29">
        <v>-2.1299999999999999E-2</v>
      </c>
      <c r="V1320" s="29">
        <v>-4.5999999999999999E-3</v>
      </c>
      <c r="W1320" s="29">
        <v>-2.1791053209975878E-2</v>
      </c>
      <c r="X1320" s="92">
        <v>10.437652999999999</v>
      </c>
      <c r="Y1320" s="311" t="s">
        <v>3007</v>
      </c>
    </row>
    <row r="1321" spans="1:25" x14ac:dyDescent="0.25">
      <c r="A1321" s="42" t="s">
        <v>23</v>
      </c>
      <c r="B1321" s="140" t="s">
        <v>1200</v>
      </c>
      <c r="C1321" s="149" t="s">
        <v>20</v>
      </c>
      <c r="D1321" s="140">
        <v>110</v>
      </c>
      <c r="E1321" s="144" t="s">
        <v>1211</v>
      </c>
      <c r="F1321" s="140">
        <v>10</v>
      </c>
      <c r="G1321" s="144" t="s">
        <v>3007</v>
      </c>
      <c r="H1321" s="297">
        <v>1</v>
      </c>
      <c r="I1321" s="140" t="s">
        <v>1195</v>
      </c>
      <c r="J1321" s="29">
        <v>-18.043914501233335</v>
      </c>
      <c r="K1321" s="29">
        <v>-0.32480000000000003</v>
      </c>
      <c r="L1321" s="29">
        <v>-6.0999999999999999E-2</v>
      </c>
      <c r="M1321" s="29">
        <v>-0.33047850157007191</v>
      </c>
      <c r="N1321" s="29">
        <v>10.574615</v>
      </c>
      <c r="O1321" s="35">
        <v>-10.580809189307905</v>
      </c>
      <c r="P1321" s="29">
        <v>-0.19719999999999999</v>
      </c>
      <c r="Q1321" s="29">
        <v>-5.5200000000000006E-2</v>
      </c>
      <c r="R1321" s="29">
        <v>-0.20478007715595772</v>
      </c>
      <c r="S1321" s="92">
        <v>10.274506000000001</v>
      </c>
      <c r="T1321" s="35">
        <v>-10.415424569143966</v>
      </c>
      <c r="U1321" s="29">
        <v>-0.1802</v>
      </c>
      <c r="V1321" s="29">
        <v>-5.4600000000000003E-2</v>
      </c>
      <c r="W1321" s="29">
        <v>-0.18829020155069143</v>
      </c>
      <c r="X1321" s="92">
        <v>10.437652999999999</v>
      </c>
      <c r="Y1321" s="311" t="s">
        <v>3007</v>
      </c>
    </row>
    <row r="1322" spans="1:25" ht="15.75" thickBot="1" x14ac:dyDescent="0.3">
      <c r="A1322" s="43" t="s">
        <v>23</v>
      </c>
      <c r="B1322" s="142" t="s">
        <v>1200</v>
      </c>
      <c r="C1322" s="320" t="s">
        <v>20</v>
      </c>
      <c r="D1322" s="142">
        <v>110</v>
      </c>
      <c r="E1322" s="148" t="s">
        <v>1212</v>
      </c>
      <c r="F1322" s="142">
        <v>10</v>
      </c>
      <c r="G1322" s="148" t="s">
        <v>3007</v>
      </c>
      <c r="H1322" s="307">
        <v>1</v>
      </c>
      <c r="I1322" s="142" t="s">
        <v>1195</v>
      </c>
      <c r="J1322" s="33">
        <v>-2.4508484185317601</v>
      </c>
      <c r="K1322" s="33">
        <v>-4.4400000000000002E-2</v>
      </c>
      <c r="L1322" s="33">
        <v>-6.6E-3</v>
      </c>
      <c r="M1322" s="33">
        <v>-4.4887860274243414E-2</v>
      </c>
      <c r="N1322" s="33">
        <v>10.574615</v>
      </c>
      <c r="O1322" s="36">
        <v>-2.7320533588876326</v>
      </c>
      <c r="P1322" s="33">
        <v>-4.8399999999999999E-2</v>
      </c>
      <c r="Q1322" s="33">
        <v>-4.5999999999999999E-3</v>
      </c>
      <c r="R1322" s="33">
        <v>-4.8618103624061687E-2</v>
      </c>
      <c r="S1322" s="95">
        <v>10.274506000000001</v>
      </c>
      <c r="T1322" s="36">
        <v>-3.1440601933379559</v>
      </c>
      <c r="U1322" s="33">
        <v>-5.6600000000000004E-2</v>
      </c>
      <c r="V1322" s="33">
        <v>-5.1999999999999998E-3</v>
      </c>
      <c r="W1322" s="33">
        <v>-5.6838367323490221E-2</v>
      </c>
      <c r="X1322" s="95">
        <v>10.437652999999999</v>
      </c>
      <c r="Y1322" s="319" t="s">
        <v>3007</v>
      </c>
    </row>
    <row r="1323" spans="1:25" x14ac:dyDescent="0.25">
      <c r="A1323" s="41" t="s">
        <v>23</v>
      </c>
      <c r="B1323" s="138" t="s">
        <v>1206</v>
      </c>
      <c r="C1323" s="143" t="s">
        <v>21</v>
      </c>
      <c r="D1323" s="138">
        <v>110</v>
      </c>
      <c r="E1323" s="143" t="s">
        <v>1187</v>
      </c>
      <c r="F1323" s="138">
        <v>110</v>
      </c>
      <c r="G1323" s="143" t="s">
        <v>31</v>
      </c>
      <c r="H1323" s="138" t="s">
        <v>1188</v>
      </c>
      <c r="I1323" s="138" t="s">
        <v>30</v>
      </c>
      <c r="J1323" s="25">
        <v>3.6218769054124351</v>
      </c>
      <c r="K1323" s="25">
        <v>0.70638000000000001</v>
      </c>
      <c r="L1323" s="25">
        <v>0.17314000000000002</v>
      </c>
      <c r="M1323" s="25">
        <v>0.72728960119061237</v>
      </c>
      <c r="N1323" s="25">
        <v>115.938</v>
      </c>
      <c r="O1323" s="88">
        <v>4.8810670188799605</v>
      </c>
      <c r="P1323" s="25">
        <v>0.90998000000000012</v>
      </c>
      <c r="Q1323" s="25">
        <v>0.18593999999999999</v>
      </c>
      <c r="R1323" s="25">
        <v>0.92878268933050223</v>
      </c>
      <c r="S1323" s="89">
        <v>109.863</v>
      </c>
      <c r="T1323" s="88">
        <v>5.1145061284358935</v>
      </c>
      <c r="U1323" s="25">
        <v>0.96914</v>
      </c>
      <c r="V1323" s="25">
        <v>0.21880000000000002</v>
      </c>
      <c r="W1323" s="25">
        <v>0.99353197210759148</v>
      </c>
      <c r="X1323" s="89">
        <v>112.158</v>
      </c>
      <c r="Y1323" s="310" t="s">
        <v>1213</v>
      </c>
    </row>
    <row r="1324" spans="1:25" x14ac:dyDescent="0.25">
      <c r="A1324" s="42" t="s">
        <v>23</v>
      </c>
      <c r="B1324" s="140" t="s">
        <v>1206</v>
      </c>
      <c r="C1324" s="149" t="s">
        <v>21</v>
      </c>
      <c r="D1324" s="140">
        <v>110</v>
      </c>
      <c r="E1324" s="144" t="s">
        <v>241</v>
      </c>
      <c r="F1324" s="140">
        <v>10</v>
      </c>
      <c r="G1324" s="144" t="s">
        <v>57</v>
      </c>
      <c r="H1324" s="140" t="s">
        <v>1189</v>
      </c>
      <c r="I1324" s="140" t="s">
        <v>1214</v>
      </c>
      <c r="J1324" s="29">
        <v>-0.37654612940562376</v>
      </c>
      <c r="K1324" s="29">
        <v>-6.7800000000000004E-3</v>
      </c>
      <c r="L1324" s="29">
        <v>-3.4000000000000002E-4</v>
      </c>
      <c r="M1324" s="29">
        <v>-6.7885197208227954E-3</v>
      </c>
      <c r="N1324" s="29">
        <v>10.409000000000001</v>
      </c>
      <c r="O1324" s="35">
        <v>-0.35251346041435683</v>
      </c>
      <c r="P1324" s="29">
        <v>-6.3800000000000003E-3</v>
      </c>
      <c r="Q1324" s="29">
        <v>5.9999999999999995E-5</v>
      </c>
      <c r="R1324" s="29">
        <v>-6.3802821254236091E-3</v>
      </c>
      <c r="S1324" s="92">
        <v>10.45</v>
      </c>
      <c r="T1324" s="35">
        <v>-0.30706060067326391</v>
      </c>
      <c r="U1324" s="29">
        <v>-5.5399999999999998E-3</v>
      </c>
      <c r="V1324" s="29">
        <v>-4.0000000000000002E-4</v>
      </c>
      <c r="W1324" s="29">
        <v>-5.5544216620634764E-3</v>
      </c>
      <c r="X1324" s="92">
        <v>10.444000000000001</v>
      </c>
      <c r="Y1324" s="311" t="s">
        <v>3007</v>
      </c>
    </row>
    <row r="1325" spans="1:25" x14ac:dyDescent="0.25">
      <c r="A1325" s="42" t="s">
        <v>23</v>
      </c>
      <c r="B1325" s="140" t="s">
        <v>1206</v>
      </c>
      <c r="C1325" s="149" t="s">
        <v>21</v>
      </c>
      <c r="D1325" s="140">
        <v>110</v>
      </c>
      <c r="E1325" s="144" t="s">
        <v>895</v>
      </c>
      <c r="F1325" s="140">
        <v>35</v>
      </c>
      <c r="G1325" s="144" t="s">
        <v>34</v>
      </c>
      <c r="H1325" s="297">
        <v>1</v>
      </c>
      <c r="I1325" s="140" t="s">
        <v>1215</v>
      </c>
      <c r="J1325" s="29">
        <v>0</v>
      </c>
      <c r="K1325" s="29">
        <v>0</v>
      </c>
      <c r="L1325" s="29">
        <v>0</v>
      </c>
      <c r="M1325" s="29">
        <v>0</v>
      </c>
      <c r="N1325" s="29">
        <v>37</v>
      </c>
      <c r="O1325" s="35">
        <v>0</v>
      </c>
      <c r="P1325" s="29">
        <v>0</v>
      </c>
      <c r="Q1325" s="29">
        <v>0</v>
      </c>
      <c r="R1325" s="29">
        <v>0</v>
      </c>
      <c r="S1325" s="92">
        <v>37</v>
      </c>
      <c r="T1325" s="35">
        <v>0</v>
      </c>
      <c r="U1325" s="29">
        <v>0</v>
      </c>
      <c r="V1325" s="29">
        <v>0</v>
      </c>
      <c r="W1325" s="29">
        <v>0</v>
      </c>
      <c r="X1325" s="92">
        <v>37</v>
      </c>
      <c r="Y1325" s="311" t="s">
        <v>3007</v>
      </c>
    </row>
    <row r="1326" spans="1:25" x14ac:dyDescent="0.25">
      <c r="A1326" s="42" t="s">
        <v>23</v>
      </c>
      <c r="B1326" s="140" t="s">
        <v>1206</v>
      </c>
      <c r="C1326" s="149" t="s">
        <v>21</v>
      </c>
      <c r="D1326" s="140">
        <v>110</v>
      </c>
      <c r="E1326" s="144" t="s">
        <v>1216</v>
      </c>
      <c r="F1326" s="140">
        <v>10</v>
      </c>
      <c r="G1326" s="144" t="s">
        <v>36</v>
      </c>
      <c r="H1326" s="297">
        <v>1</v>
      </c>
      <c r="I1326" s="140" t="s">
        <v>1217</v>
      </c>
      <c r="J1326" s="29">
        <v>39.971667404088414</v>
      </c>
      <c r="K1326" s="29">
        <v>0.6996</v>
      </c>
      <c r="L1326" s="29">
        <v>0.17280000000000001</v>
      </c>
      <c r="M1326" s="29">
        <v>0.72062472896785879</v>
      </c>
      <c r="N1326" s="29">
        <v>10.409000000000001</v>
      </c>
      <c r="O1326" s="35">
        <v>50.971017170685073</v>
      </c>
      <c r="P1326" s="29">
        <v>0.90360000000000007</v>
      </c>
      <c r="Q1326" s="29">
        <v>0.186</v>
      </c>
      <c r="R1326" s="29">
        <v>0.92254482817909733</v>
      </c>
      <c r="S1326" s="92">
        <v>10.45</v>
      </c>
      <c r="T1326" s="35">
        <v>54.621029638299241</v>
      </c>
      <c r="U1326" s="29">
        <v>0.96360000000000001</v>
      </c>
      <c r="V1326" s="29">
        <v>0.21840000000000001</v>
      </c>
      <c r="W1326" s="29">
        <v>0.98804024209543218</v>
      </c>
      <c r="X1326" s="92">
        <v>10.444000000000001</v>
      </c>
      <c r="Y1326" s="311" t="s">
        <v>3007</v>
      </c>
    </row>
    <row r="1327" spans="1:25" x14ac:dyDescent="0.25">
      <c r="A1327" s="46" t="s">
        <v>23</v>
      </c>
      <c r="B1327" s="141" t="s">
        <v>1206</v>
      </c>
      <c r="C1327" s="145" t="s">
        <v>21</v>
      </c>
      <c r="D1327" s="141">
        <v>110</v>
      </c>
      <c r="E1327" s="145" t="s">
        <v>1218</v>
      </c>
      <c r="F1327" s="141">
        <v>110</v>
      </c>
      <c r="G1327" s="145" t="s">
        <v>31</v>
      </c>
      <c r="H1327" s="141" t="s">
        <v>1188</v>
      </c>
      <c r="I1327" s="141" t="s">
        <v>59</v>
      </c>
      <c r="J1327" s="31">
        <v>10.10169466170899</v>
      </c>
      <c r="K1327" s="31">
        <v>2.0242</v>
      </c>
      <c r="L1327" s="31">
        <v>0.60339999999999994</v>
      </c>
      <c r="M1327" s="31">
        <v>2.1122209164763044</v>
      </c>
      <c r="N1327" s="31">
        <v>120.72499999999999</v>
      </c>
      <c r="O1327" s="93">
        <v>13.990379209616412</v>
      </c>
      <c r="P1327" s="31">
        <v>2.6403999999999996</v>
      </c>
      <c r="Q1327" s="31">
        <v>0.91380000000000006</v>
      </c>
      <c r="R1327" s="31">
        <v>2.7940548670346468</v>
      </c>
      <c r="S1327" s="94">
        <v>115.3075</v>
      </c>
      <c r="T1327" s="93">
        <v>12.753116242010496</v>
      </c>
      <c r="U1327" s="31">
        <v>2.4872000000000001</v>
      </c>
      <c r="V1327" s="31">
        <v>0.71619999999999995</v>
      </c>
      <c r="W1327" s="31">
        <v>2.588263178272256</v>
      </c>
      <c r="X1327" s="94">
        <v>117.17749999999999</v>
      </c>
      <c r="Y1327" s="312" t="s">
        <v>1213</v>
      </c>
    </row>
    <row r="1328" spans="1:25" x14ac:dyDescent="0.25">
      <c r="A1328" s="42" t="s">
        <v>23</v>
      </c>
      <c r="B1328" s="140" t="s">
        <v>1206</v>
      </c>
      <c r="C1328" s="149" t="s">
        <v>21</v>
      </c>
      <c r="D1328" s="140">
        <v>110</v>
      </c>
      <c r="E1328" s="144" t="s">
        <v>567</v>
      </c>
      <c r="F1328" s="140">
        <v>10</v>
      </c>
      <c r="G1328" s="144" t="s">
        <v>57</v>
      </c>
      <c r="H1328" s="140" t="s">
        <v>1189</v>
      </c>
      <c r="I1328" s="140" t="s">
        <v>1214</v>
      </c>
      <c r="J1328" s="29">
        <v>0</v>
      </c>
      <c r="K1328" s="29">
        <v>0</v>
      </c>
      <c r="L1328" s="29">
        <v>0</v>
      </c>
      <c r="M1328" s="29">
        <v>0</v>
      </c>
      <c r="N1328" s="29">
        <v>10.41</v>
      </c>
      <c r="O1328" s="35">
        <v>0</v>
      </c>
      <c r="P1328" s="29">
        <v>0</v>
      </c>
      <c r="Q1328" s="29">
        <v>0</v>
      </c>
      <c r="R1328" s="29">
        <v>0</v>
      </c>
      <c r="S1328" s="92">
        <v>10.407500000000001</v>
      </c>
      <c r="T1328" s="35">
        <v>0</v>
      </c>
      <c r="U1328" s="110">
        <v>0</v>
      </c>
      <c r="V1328" s="29">
        <v>0</v>
      </c>
      <c r="W1328" s="29">
        <v>0</v>
      </c>
      <c r="X1328" s="92">
        <v>10.46</v>
      </c>
      <c r="Y1328" s="311" t="s">
        <v>3007</v>
      </c>
    </row>
    <row r="1329" spans="1:25" x14ac:dyDescent="0.25">
      <c r="A1329" s="42" t="s">
        <v>23</v>
      </c>
      <c r="B1329" s="140" t="s">
        <v>1206</v>
      </c>
      <c r="C1329" s="149" t="s">
        <v>21</v>
      </c>
      <c r="D1329" s="140">
        <v>110</v>
      </c>
      <c r="E1329" s="144" t="s">
        <v>905</v>
      </c>
      <c r="F1329" s="140">
        <v>35</v>
      </c>
      <c r="G1329" s="144" t="s">
        <v>34</v>
      </c>
      <c r="H1329" s="140">
        <v>2</v>
      </c>
      <c r="I1329" s="140" t="s">
        <v>1219</v>
      </c>
      <c r="J1329" s="29">
        <v>17.231337786482424</v>
      </c>
      <c r="K1329" s="29">
        <v>1.0318000000000001</v>
      </c>
      <c r="L1329" s="29">
        <v>0.39339999999999997</v>
      </c>
      <c r="M1329" s="29">
        <v>1.1042530507089396</v>
      </c>
      <c r="N1329" s="29">
        <v>37</v>
      </c>
      <c r="O1329" s="35">
        <v>25.218518541825294</v>
      </c>
      <c r="P1329" s="29">
        <v>1.4895999999999998</v>
      </c>
      <c r="Q1329" s="29">
        <v>0.59220000000000006</v>
      </c>
      <c r="R1329" s="29">
        <v>1.6029999999999998</v>
      </c>
      <c r="S1329" s="92">
        <v>36.700000000000003</v>
      </c>
      <c r="T1329" s="35">
        <v>23.651792327657052</v>
      </c>
      <c r="U1329" s="29">
        <v>1.4252</v>
      </c>
      <c r="V1329" s="29">
        <v>0.45219999999999999</v>
      </c>
      <c r="W1329" s="29">
        <v>1.4952190073698235</v>
      </c>
      <c r="X1329" s="92">
        <v>36.5</v>
      </c>
      <c r="Y1329" s="311" t="s">
        <v>3007</v>
      </c>
    </row>
    <row r="1330" spans="1:25" x14ac:dyDescent="0.25">
      <c r="A1330" s="45" t="s">
        <v>23</v>
      </c>
      <c r="B1330" s="139" t="s">
        <v>1206</v>
      </c>
      <c r="C1330" s="146" t="s">
        <v>21</v>
      </c>
      <c r="D1330" s="139">
        <v>110</v>
      </c>
      <c r="E1330" s="146" t="s">
        <v>1220</v>
      </c>
      <c r="F1330" s="139">
        <v>35</v>
      </c>
      <c r="G1330" s="146" t="s">
        <v>173</v>
      </c>
      <c r="H1330" s="139">
        <v>2</v>
      </c>
      <c r="I1330" s="139" t="s">
        <v>1221</v>
      </c>
      <c r="J1330" s="27">
        <v>16.573151366632679</v>
      </c>
      <c r="K1330" s="27">
        <v>-0.98385</v>
      </c>
      <c r="L1330" s="27">
        <v>-0.40005000000000002</v>
      </c>
      <c r="M1330" s="27">
        <v>-1.0620738321792886</v>
      </c>
      <c r="N1330" s="27">
        <v>37</v>
      </c>
      <c r="O1330" s="90">
        <v>24.257056257272325</v>
      </c>
      <c r="P1330" s="27">
        <v>-1.42275</v>
      </c>
      <c r="Q1330" s="27">
        <v>-0.59429999999999994</v>
      </c>
      <c r="R1330" s="27">
        <v>-1.5418852267597611</v>
      </c>
      <c r="S1330" s="91">
        <v>36.700000000000003</v>
      </c>
      <c r="T1330" s="90">
        <v>22.642619837066505</v>
      </c>
      <c r="U1330" s="27">
        <v>-1.35765</v>
      </c>
      <c r="V1330" s="27">
        <v>-0.4536</v>
      </c>
      <c r="W1330" s="27">
        <v>-1.4314211408596702</v>
      </c>
      <c r="X1330" s="91">
        <v>36.5</v>
      </c>
      <c r="Y1330" s="313" t="s">
        <v>3007</v>
      </c>
    </row>
    <row r="1331" spans="1:25" x14ac:dyDescent="0.25">
      <c r="A1331" s="42" t="s">
        <v>23</v>
      </c>
      <c r="B1331" s="140" t="s">
        <v>1206</v>
      </c>
      <c r="C1331" s="149" t="s">
        <v>21</v>
      </c>
      <c r="D1331" s="140">
        <v>110</v>
      </c>
      <c r="E1331" s="144" t="s">
        <v>1222</v>
      </c>
      <c r="F1331" s="140">
        <v>10</v>
      </c>
      <c r="G1331" s="144" t="s">
        <v>36</v>
      </c>
      <c r="H1331" s="140">
        <v>2</v>
      </c>
      <c r="I1331" s="140" t="s">
        <v>1223</v>
      </c>
      <c r="J1331" s="29">
        <v>56.260055493577262</v>
      </c>
      <c r="K1331" s="29">
        <v>0.99239999999999995</v>
      </c>
      <c r="L1331" s="29">
        <v>0.21</v>
      </c>
      <c r="M1331" s="29">
        <v>1.0143755517558573</v>
      </c>
      <c r="N1331" s="29">
        <v>10.41</v>
      </c>
      <c r="O1331" s="35">
        <v>66.287920197812824</v>
      </c>
      <c r="P1331" s="29">
        <v>1.1508</v>
      </c>
      <c r="Q1331" s="29">
        <v>0.3216</v>
      </c>
      <c r="R1331" s="29">
        <v>1.1948921290225323</v>
      </c>
      <c r="S1331" s="92">
        <v>10.407500000000001</v>
      </c>
      <c r="T1331" s="35">
        <v>60.403964278624407</v>
      </c>
      <c r="U1331" s="29">
        <v>1.0620000000000001</v>
      </c>
      <c r="V1331" s="29">
        <v>0.26400000000000001</v>
      </c>
      <c r="W1331" s="29">
        <v>1.0943217077258405</v>
      </c>
      <c r="X1331" s="92">
        <v>10.46</v>
      </c>
      <c r="Y1331" s="311" t="s">
        <v>3007</v>
      </c>
    </row>
    <row r="1332" spans="1:25" x14ac:dyDescent="0.25">
      <c r="A1332" s="42" t="s">
        <v>23</v>
      </c>
      <c r="B1332" s="140" t="s">
        <v>1206</v>
      </c>
      <c r="C1332" s="149" t="s">
        <v>21</v>
      </c>
      <c r="D1332" s="140">
        <v>110</v>
      </c>
      <c r="E1332" s="144" t="s">
        <v>1224</v>
      </c>
      <c r="F1332" s="140">
        <v>10</v>
      </c>
      <c r="G1332" s="144" t="s">
        <v>3007</v>
      </c>
      <c r="H1332" s="297">
        <v>1</v>
      </c>
      <c r="I1332" s="140" t="s">
        <v>1195</v>
      </c>
      <c r="J1332" s="29">
        <v>-18.753542478294573</v>
      </c>
      <c r="K1332" s="29">
        <v>-0.3306</v>
      </c>
      <c r="L1332" s="29">
        <v>-7.0800000000000002E-2</v>
      </c>
      <c r="M1332" s="29">
        <v>-0.33809614017317619</v>
      </c>
      <c r="N1332" s="29">
        <v>10.409000000000001</v>
      </c>
      <c r="O1332" s="35">
        <v>-26.46185925532561</v>
      </c>
      <c r="P1332" s="29">
        <v>-0.47249999999999998</v>
      </c>
      <c r="Q1332" s="29">
        <v>-7.8299999999999995E-2</v>
      </c>
      <c r="R1332" s="29">
        <v>-0.47894377540584027</v>
      </c>
      <c r="S1332" s="92">
        <v>10.45</v>
      </c>
      <c r="T1332" s="35">
        <v>-24.615118104268713</v>
      </c>
      <c r="U1332" s="29">
        <v>-0.43680000000000002</v>
      </c>
      <c r="V1332" s="29">
        <v>-8.6400000000000005E-2</v>
      </c>
      <c r="W1332" s="29">
        <v>-0.44526306830906154</v>
      </c>
      <c r="X1332" s="92">
        <v>10.444000000000001</v>
      </c>
      <c r="Y1332" s="311" t="s">
        <v>3007</v>
      </c>
    </row>
    <row r="1333" spans="1:25" x14ac:dyDescent="0.25">
      <c r="A1333" s="42" t="s">
        <v>23</v>
      </c>
      <c r="B1333" s="140" t="s">
        <v>1206</v>
      </c>
      <c r="C1333" s="149" t="s">
        <v>21</v>
      </c>
      <c r="D1333" s="140">
        <v>110</v>
      </c>
      <c r="E1333" s="144" t="s">
        <v>2750</v>
      </c>
      <c r="F1333" s="140">
        <v>10</v>
      </c>
      <c r="G1333" s="144" t="s">
        <v>3007</v>
      </c>
      <c r="H1333" s="297">
        <v>1</v>
      </c>
      <c r="I1333" s="140" t="s">
        <v>1195</v>
      </c>
      <c r="J1333" s="29">
        <v>-8.6060145850073351</v>
      </c>
      <c r="K1333" s="29">
        <v>-0.14560000000000001</v>
      </c>
      <c r="L1333" s="29">
        <v>-5.3600000000000002E-2</v>
      </c>
      <c r="M1333" s="29">
        <v>-0.15515257007217123</v>
      </c>
      <c r="N1333" s="29">
        <v>10.409000000000001</v>
      </c>
      <c r="O1333" s="35">
        <v>-12.935101566805839</v>
      </c>
      <c r="P1333" s="29">
        <v>-0.22519999999999998</v>
      </c>
      <c r="Q1333" s="29">
        <v>-6.4000000000000001E-2</v>
      </c>
      <c r="R1333" s="29">
        <v>-0.23411757729824559</v>
      </c>
      <c r="S1333" s="92">
        <v>10.45</v>
      </c>
      <c r="T1333" s="35">
        <v>-16.494857109895275</v>
      </c>
      <c r="U1333" s="29">
        <v>-0.28799999999999998</v>
      </c>
      <c r="V1333" s="29">
        <v>-7.8E-2</v>
      </c>
      <c r="W1333" s="29">
        <v>-0.29837560221975251</v>
      </c>
      <c r="X1333" s="92">
        <v>10.444000000000001</v>
      </c>
      <c r="Y1333" s="311" t="s">
        <v>3007</v>
      </c>
    </row>
    <row r="1334" spans="1:25" x14ac:dyDescent="0.25">
      <c r="A1334" s="42" t="s">
        <v>23</v>
      </c>
      <c r="B1334" s="140" t="s">
        <v>1206</v>
      </c>
      <c r="C1334" s="149" t="s">
        <v>21</v>
      </c>
      <c r="D1334" s="140">
        <v>110</v>
      </c>
      <c r="E1334" s="144" t="s">
        <v>1225</v>
      </c>
      <c r="F1334" s="140">
        <v>10</v>
      </c>
      <c r="G1334" s="144" t="s">
        <v>3007</v>
      </c>
      <c r="H1334" s="297">
        <v>1</v>
      </c>
      <c r="I1334" s="140" t="s">
        <v>1195</v>
      </c>
      <c r="J1334" s="29">
        <v>-13.154768544855671</v>
      </c>
      <c r="K1334" s="29">
        <v>-0.2296</v>
      </c>
      <c r="L1334" s="29">
        <v>-5.9400000000000001E-2</v>
      </c>
      <c r="M1334" s="29">
        <v>-0.23715927137685341</v>
      </c>
      <c r="N1334" s="29">
        <v>10.409000000000001</v>
      </c>
      <c r="O1334" s="35">
        <v>-11.812303353836356</v>
      </c>
      <c r="P1334" s="29">
        <v>-0.20660000000000001</v>
      </c>
      <c r="Q1334" s="29">
        <v>-5.5E-2</v>
      </c>
      <c r="R1334" s="29">
        <v>-0.2137956033224257</v>
      </c>
      <c r="S1334" s="92">
        <v>10.45</v>
      </c>
      <c r="T1334" s="35">
        <v>-13.549839878135305</v>
      </c>
      <c r="U1334" s="29">
        <v>-0.2366</v>
      </c>
      <c r="V1334" s="29">
        <v>-6.4000000000000001E-2</v>
      </c>
      <c r="W1334" s="29">
        <v>-0.24510316195430856</v>
      </c>
      <c r="X1334" s="92">
        <v>10.444000000000001</v>
      </c>
      <c r="Y1334" s="311" t="s">
        <v>3007</v>
      </c>
    </row>
    <row r="1335" spans="1:25" x14ac:dyDescent="0.25">
      <c r="A1335" s="42" t="s">
        <v>23</v>
      </c>
      <c r="B1335" s="140" t="s">
        <v>1206</v>
      </c>
      <c r="C1335" s="149" t="s">
        <v>21</v>
      </c>
      <c r="D1335" s="140">
        <v>110</v>
      </c>
      <c r="E1335" s="144" t="s">
        <v>1226</v>
      </c>
      <c r="F1335" s="140">
        <v>10</v>
      </c>
      <c r="G1335" s="144" t="s">
        <v>3007</v>
      </c>
      <c r="H1335" s="140">
        <v>2</v>
      </c>
      <c r="I1335" s="140" t="s">
        <v>1195</v>
      </c>
      <c r="J1335" s="29">
        <v>-21.731381151799781</v>
      </c>
      <c r="K1335" s="29">
        <v>-0.3831</v>
      </c>
      <c r="L1335" s="29">
        <v>-8.2200000000000009E-2</v>
      </c>
      <c r="M1335" s="29">
        <v>-0.39181940993268827</v>
      </c>
      <c r="N1335" s="29">
        <v>10.41</v>
      </c>
      <c r="O1335" s="35">
        <v>-27.784964453430298</v>
      </c>
      <c r="P1335" s="29">
        <v>-0.48119999999999996</v>
      </c>
      <c r="Q1335" s="29">
        <v>-0.1389</v>
      </c>
      <c r="R1335" s="29">
        <v>-0.50084593439499936</v>
      </c>
      <c r="S1335" s="92">
        <v>10.407500000000001</v>
      </c>
      <c r="T1335" s="35">
        <v>-23.134897093060822</v>
      </c>
      <c r="U1335" s="29">
        <v>-0.40289999999999998</v>
      </c>
      <c r="V1335" s="29">
        <v>-0.11550000000000001</v>
      </c>
      <c r="W1335" s="29">
        <v>-0.41912845286379685</v>
      </c>
      <c r="X1335" s="92">
        <v>10.46</v>
      </c>
      <c r="Y1335" s="311" t="s">
        <v>3007</v>
      </c>
    </row>
    <row r="1336" spans="1:25" x14ac:dyDescent="0.25">
      <c r="A1336" s="42" t="s">
        <v>23</v>
      </c>
      <c r="B1336" s="140" t="s">
        <v>1206</v>
      </c>
      <c r="C1336" s="149" t="s">
        <v>21</v>
      </c>
      <c r="D1336" s="140">
        <v>110</v>
      </c>
      <c r="E1336" s="144" t="s">
        <v>1227</v>
      </c>
      <c r="F1336" s="140">
        <v>10</v>
      </c>
      <c r="G1336" s="144" t="s">
        <v>3007</v>
      </c>
      <c r="H1336" s="140">
        <v>2</v>
      </c>
      <c r="I1336" s="140" t="s">
        <v>1195</v>
      </c>
      <c r="J1336" s="29">
        <v>-34.44225747935252</v>
      </c>
      <c r="K1336" s="29">
        <v>-0.60160000000000002</v>
      </c>
      <c r="L1336" s="29">
        <v>-0.154</v>
      </c>
      <c r="M1336" s="29">
        <v>-0.62099803542362353</v>
      </c>
      <c r="N1336" s="29">
        <v>10.41</v>
      </c>
      <c r="O1336" s="35">
        <v>-37.74242864905866</v>
      </c>
      <c r="P1336" s="29">
        <v>-0.64839999999999998</v>
      </c>
      <c r="Q1336" s="29">
        <v>-0.20599999999999999</v>
      </c>
      <c r="R1336" s="29">
        <v>-0.68033709291791511</v>
      </c>
      <c r="S1336" s="92">
        <v>10.407500000000001</v>
      </c>
      <c r="T1336" s="35">
        <v>-35.914331650216589</v>
      </c>
      <c r="U1336" s="29">
        <v>-0.62879999999999991</v>
      </c>
      <c r="V1336" s="29">
        <v>-0.16719999999999999</v>
      </c>
      <c r="W1336" s="29">
        <v>-0.65064989049411193</v>
      </c>
      <c r="X1336" s="92">
        <v>10.46</v>
      </c>
      <c r="Y1336" s="311" t="s">
        <v>3007</v>
      </c>
    </row>
    <row r="1337" spans="1:25" ht="15.75" thickBot="1" x14ac:dyDescent="0.3">
      <c r="A1337" s="43" t="s">
        <v>23</v>
      </c>
      <c r="B1337" s="142" t="s">
        <v>1206</v>
      </c>
      <c r="C1337" s="320" t="s">
        <v>21</v>
      </c>
      <c r="D1337" s="142">
        <v>110</v>
      </c>
      <c r="E1337" s="148" t="s">
        <v>1228</v>
      </c>
      <c r="F1337" s="142">
        <v>10</v>
      </c>
      <c r="G1337" s="148" t="s">
        <v>3007</v>
      </c>
      <c r="H1337" s="142">
        <v>2</v>
      </c>
      <c r="I1337" s="142" t="s">
        <v>1195</v>
      </c>
      <c r="J1337" s="33">
        <v>-0.98267719084953853</v>
      </c>
      <c r="K1337" s="33">
        <v>-1.5599999999999999E-2</v>
      </c>
      <c r="L1337" s="33">
        <v>-8.4000000000000012E-3</v>
      </c>
      <c r="M1337" s="33">
        <v>-1.7717787672280081E-2</v>
      </c>
      <c r="N1337" s="33">
        <v>10.41</v>
      </c>
      <c r="O1337" s="36">
        <v>-0.91936419922196355</v>
      </c>
      <c r="P1337" s="33">
        <v>-1.5800000000000002E-2</v>
      </c>
      <c r="Q1337" s="33">
        <v>-5.0000000000000001E-3</v>
      </c>
      <c r="R1337" s="33">
        <v>-1.6572265988693279E-2</v>
      </c>
      <c r="S1337" s="95">
        <v>10.407500000000001</v>
      </c>
      <c r="T1337" s="36">
        <v>-1.3161133713810267</v>
      </c>
      <c r="U1337" s="33">
        <v>-2.2600000000000002E-2</v>
      </c>
      <c r="V1337" s="33">
        <v>-7.6E-3</v>
      </c>
      <c r="W1337" s="33">
        <v>-2.3843657437566078E-2</v>
      </c>
      <c r="X1337" s="95">
        <v>10.46</v>
      </c>
      <c r="Y1337" s="319" t="s">
        <v>3007</v>
      </c>
    </row>
    <row r="1338" spans="1:25" x14ac:dyDescent="0.25">
      <c r="A1338" s="44" t="s">
        <v>23</v>
      </c>
      <c r="B1338" s="321" t="s">
        <v>1202</v>
      </c>
      <c r="C1338" s="150" t="s">
        <v>20</v>
      </c>
      <c r="D1338" s="321">
        <v>110</v>
      </c>
      <c r="E1338" s="150" t="s">
        <v>1229</v>
      </c>
      <c r="F1338" s="321">
        <v>110</v>
      </c>
      <c r="G1338" s="150" t="s">
        <v>203</v>
      </c>
      <c r="H1338" s="323">
        <v>2</v>
      </c>
      <c r="I1338" s="321" t="s">
        <v>1230</v>
      </c>
      <c r="J1338" s="38">
        <v>34.209207844895161</v>
      </c>
      <c r="K1338" s="38">
        <v>-4.1513999999999998</v>
      </c>
      <c r="L1338" s="38">
        <v>5.7881999999999998</v>
      </c>
      <c r="M1338" s="38">
        <v>7.1230177031929385</v>
      </c>
      <c r="N1338" s="38">
        <v>120.219002</v>
      </c>
      <c r="O1338" s="99">
        <v>22.973147655427592</v>
      </c>
      <c r="P1338" s="38">
        <v>-1.1154000000000002</v>
      </c>
      <c r="Q1338" s="38">
        <v>4.4681999999999995</v>
      </c>
      <c r="R1338" s="38">
        <v>4.6053152335100798</v>
      </c>
      <c r="S1338" s="100">
        <v>115.741997</v>
      </c>
      <c r="T1338" s="99">
        <v>36.751640856310665</v>
      </c>
      <c r="U1338" s="38">
        <v>-3.4518</v>
      </c>
      <c r="V1338" s="38">
        <v>6.6132</v>
      </c>
      <c r="W1338" s="38">
        <v>7.4598483550270647</v>
      </c>
      <c r="X1338" s="100">
        <v>117.194</v>
      </c>
      <c r="Y1338" s="322" t="s">
        <v>3165</v>
      </c>
    </row>
    <row r="1339" spans="1:25" x14ac:dyDescent="0.25">
      <c r="A1339" s="46" t="s">
        <v>23</v>
      </c>
      <c r="B1339" s="141" t="s">
        <v>1202</v>
      </c>
      <c r="C1339" s="145" t="s">
        <v>20</v>
      </c>
      <c r="D1339" s="141">
        <v>110</v>
      </c>
      <c r="E1339" s="145" t="s">
        <v>1187</v>
      </c>
      <c r="F1339" s="141">
        <v>110</v>
      </c>
      <c r="G1339" s="145" t="s">
        <v>31</v>
      </c>
      <c r="H1339" s="141" t="s">
        <v>1188</v>
      </c>
      <c r="I1339" s="141" t="s">
        <v>30</v>
      </c>
      <c r="J1339" s="31">
        <v>2.2932102914342178</v>
      </c>
      <c r="K1339" s="31">
        <v>0.41720000000000002</v>
      </c>
      <c r="L1339" s="31">
        <v>0.23315</v>
      </c>
      <c r="M1339" s="31">
        <v>0.4779275703493156</v>
      </c>
      <c r="N1339" s="31">
        <v>120.329002</v>
      </c>
      <c r="O1339" s="93">
        <v>3.2105893043578964</v>
      </c>
      <c r="P1339" s="31">
        <v>0.60311999999999999</v>
      </c>
      <c r="Q1339" s="31">
        <v>0.22257000000000002</v>
      </c>
      <c r="R1339" s="31">
        <v>0.6428772350145866</v>
      </c>
      <c r="S1339" s="94">
        <v>115.610001</v>
      </c>
      <c r="T1339" s="93">
        <v>3.4082354715984207</v>
      </c>
      <c r="U1339" s="31">
        <v>0.64311000000000007</v>
      </c>
      <c r="V1339" s="31">
        <v>0.25301000000000001</v>
      </c>
      <c r="W1339" s="31">
        <v>0.69108938076054971</v>
      </c>
      <c r="X1339" s="94">
        <v>117.072998</v>
      </c>
      <c r="Y1339" s="312" t="s">
        <v>1207</v>
      </c>
    </row>
    <row r="1340" spans="1:25" x14ac:dyDescent="0.25">
      <c r="A1340" s="42" t="s">
        <v>23</v>
      </c>
      <c r="B1340" s="140" t="s">
        <v>1202</v>
      </c>
      <c r="C1340" s="149" t="s">
        <v>20</v>
      </c>
      <c r="D1340" s="140">
        <v>110</v>
      </c>
      <c r="E1340" s="144" t="s">
        <v>241</v>
      </c>
      <c r="F1340" s="140">
        <v>10</v>
      </c>
      <c r="G1340" s="144" t="s">
        <v>57</v>
      </c>
      <c r="H1340" s="140" t="s">
        <v>1189</v>
      </c>
      <c r="I1340" s="140" t="s">
        <v>1191</v>
      </c>
      <c r="J1340" s="29">
        <v>-0.616335028308716</v>
      </c>
      <c r="K1340" s="29">
        <v>-1.12E-2</v>
      </c>
      <c r="L1340" s="29">
        <v>-3.5E-4</v>
      </c>
      <c r="M1340" s="29">
        <v>-1.1205467415507485E-2</v>
      </c>
      <c r="N1340" s="29">
        <v>10.497000999999999</v>
      </c>
      <c r="O1340" s="35">
        <v>-0.58246870783673144</v>
      </c>
      <c r="P1340" s="29">
        <v>-1.0320000000000001E-2</v>
      </c>
      <c r="Q1340" s="29">
        <v>-1.7000000000000001E-4</v>
      </c>
      <c r="R1340" s="29">
        <v>-1.0321400098823803E-2</v>
      </c>
      <c r="S1340" s="92">
        <v>10.231000999999999</v>
      </c>
      <c r="T1340" s="35">
        <v>-0.55108266917099202</v>
      </c>
      <c r="U1340" s="29">
        <v>-9.9100000000000004E-3</v>
      </c>
      <c r="V1340" s="29">
        <v>-2.0999999999999998E-4</v>
      </c>
      <c r="W1340" s="29">
        <v>-9.9122247754981838E-3</v>
      </c>
      <c r="X1340" s="92">
        <v>10.385</v>
      </c>
      <c r="Y1340" s="311" t="s">
        <v>3007</v>
      </c>
    </row>
    <row r="1341" spans="1:25" x14ac:dyDescent="0.25">
      <c r="A1341" s="42" t="s">
        <v>23</v>
      </c>
      <c r="B1341" s="140" t="s">
        <v>1202</v>
      </c>
      <c r="C1341" s="149" t="s">
        <v>20</v>
      </c>
      <c r="D1341" s="140">
        <v>110</v>
      </c>
      <c r="E1341" s="144" t="s">
        <v>1192</v>
      </c>
      <c r="F1341" s="140">
        <v>10</v>
      </c>
      <c r="G1341" s="144" t="s">
        <v>36</v>
      </c>
      <c r="H1341" s="297">
        <v>1</v>
      </c>
      <c r="I1341" s="140" t="s">
        <v>1217</v>
      </c>
      <c r="J1341" s="29">
        <v>25.741894110318835</v>
      </c>
      <c r="K1341" s="29">
        <v>0.40600000000000003</v>
      </c>
      <c r="L1341" s="29">
        <v>0.23280000000000001</v>
      </c>
      <c r="M1341" s="29">
        <v>0.46800837599342171</v>
      </c>
      <c r="N1341" s="29">
        <v>10.497000999999999</v>
      </c>
      <c r="O1341" s="35">
        <v>35.73038643990234</v>
      </c>
      <c r="P1341" s="29">
        <v>0.59279999999999999</v>
      </c>
      <c r="Q1341" s="29">
        <v>0.22240000000000001</v>
      </c>
      <c r="R1341" s="29">
        <v>0.63314579679565119</v>
      </c>
      <c r="S1341" s="92">
        <v>10.231000999999999</v>
      </c>
      <c r="T1341" s="35">
        <v>37.905485756243607</v>
      </c>
      <c r="U1341" s="29">
        <v>0.6332000000000001</v>
      </c>
      <c r="V1341" s="29">
        <v>0.25280000000000002</v>
      </c>
      <c r="W1341" s="29">
        <v>0.68179914931011765</v>
      </c>
      <c r="X1341" s="92">
        <v>10.385</v>
      </c>
      <c r="Y1341" s="311" t="s">
        <v>3007</v>
      </c>
    </row>
    <row r="1342" spans="1:25" x14ac:dyDescent="0.25">
      <c r="A1342" s="42" t="s">
        <v>23</v>
      </c>
      <c r="B1342" s="140" t="s">
        <v>1202</v>
      </c>
      <c r="C1342" s="149" t="s">
        <v>20</v>
      </c>
      <c r="D1342" s="140">
        <v>110</v>
      </c>
      <c r="E1342" s="144" t="s">
        <v>1231</v>
      </c>
      <c r="F1342" s="140">
        <v>10</v>
      </c>
      <c r="G1342" s="144" t="s">
        <v>3007</v>
      </c>
      <c r="H1342" s="297">
        <v>1</v>
      </c>
      <c r="I1342" s="140" t="s">
        <v>1195</v>
      </c>
      <c r="J1342" s="29">
        <v>-3.2670337724188623</v>
      </c>
      <c r="K1342" s="29">
        <v>-4.48E-2</v>
      </c>
      <c r="L1342" s="29">
        <v>-3.9E-2</v>
      </c>
      <c r="M1342" s="29">
        <v>-5.9397306336230429E-2</v>
      </c>
      <c r="N1342" s="29">
        <v>10.497000999999999</v>
      </c>
      <c r="O1342" s="35">
        <v>-3.2128088721654406</v>
      </c>
      <c r="P1342" s="29">
        <v>-5.1900000000000002E-2</v>
      </c>
      <c r="Q1342" s="29">
        <v>-2.3399999999999997E-2</v>
      </c>
      <c r="R1342" s="29">
        <v>-5.6931274357772815E-2</v>
      </c>
      <c r="S1342" s="92">
        <v>10.231000999999999</v>
      </c>
      <c r="T1342" s="35">
        <v>-4.4490665237340323</v>
      </c>
      <c r="U1342" s="29">
        <v>-7.0800000000000002E-2</v>
      </c>
      <c r="V1342" s="29">
        <v>-3.73E-2</v>
      </c>
      <c r="W1342" s="29">
        <v>-8.0024558730429754E-2</v>
      </c>
      <c r="X1342" s="92">
        <v>10.385</v>
      </c>
      <c r="Y1342" s="311" t="s">
        <v>3007</v>
      </c>
    </row>
    <row r="1343" spans="1:25" x14ac:dyDescent="0.25">
      <c r="A1343" s="42" t="s">
        <v>23</v>
      </c>
      <c r="B1343" s="140" t="s">
        <v>1202</v>
      </c>
      <c r="C1343" s="149" t="s">
        <v>20</v>
      </c>
      <c r="D1343" s="140">
        <v>110</v>
      </c>
      <c r="E1343" s="144" t="s">
        <v>1232</v>
      </c>
      <c r="F1343" s="140">
        <v>10</v>
      </c>
      <c r="G1343" s="144" t="s">
        <v>3007</v>
      </c>
      <c r="H1343" s="297">
        <v>1</v>
      </c>
      <c r="I1343" s="140" t="s">
        <v>1195</v>
      </c>
      <c r="J1343" s="29">
        <v>-11.068633565750597</v>
      </c>
      <c r="K1343" s="29">
        <v>-0.1724</v>
      </c>
      <c r="L1343" s="29">
        <v>-0.1038</v>
      </c>
      <c r="M1343" s="29">
        <v>-0.20123667657760602</v>
      </c>
      <c r="N1343" s="29">
        <v>10.497000999999999</v>
      </c>
      <c r="O1343" s="35">
        <v>-15.035627618656111</v>
      </c>
      <c r="P1343" s="29">
        <v>-0.24959999999999999</v>
      </c>
      <c r="Q1343" s="29">
        <v>-9.3200000000000005E-2</v>
      </c>
      <c r="R1343" s="29">
        <v>-0.26643273072203422</v>
      </c>
      <c r="S1343" s="92">
        <v>10.231000999999999</v>
      </c>
      <c r="T1343" s="35">
        <v>-14.508818543578986</v>
      </c>
      <c r="U1343" s="29">
        <v>-0.23899999999999999</v>
      </c>
      <c r="V1343" s="29">
        <v>-0.10479999999999999</v>
      </c>
      <c r="W1343" s="29">
        <v>-0.26096750755601739</v>
      </c>
      <c r="X1343" s="92">
        <v>10.385</v>
      </c>
      <c r="Y1343" s="311" t="s">
        <v>3007</v>
      </c>
    </row>
    <row r="1344" spans="1:25" x14ac:dyDescent="0.25">
      <c r="A1344" s="42" t="s">
        <v>23</v>
      </c>
      <c r="B1344" s="140" t="s">
        <v>1202</v>
      </c>
      <c r="C1344" s="149" t="s">
        <v>20</v>
      </c>
      <c r="D1344" s="140">
        <v>110</v>
      </c>
      <c r="E1344" s="144" t="s">
        <v>1233</v>
      </c>
      <c r="F1344" s="140">
        <v>10</v>
      </c>
      <c r="G1344" s="144" t="s">
        <v>3007</v>
      </c>
      <c r="H1344" s="297">
        <v>1</v>
      </c>
      <c r="I1344" s="140" t="s">
        <v>1195</v>
      </c>
      <c r="J1344" s="29">
        <v>-5.8438651162079696</v>
      </c>
      <c r="K1344" s="29">
        <v>-9.8099999999999993E-2</v>
      </c>
      <c r="L1344" s="29">
        <v>-4.0799999999999996E-2</v>
      </c>
      <c r="M1344" s="29">
        <v>-0.10624617640178868</v>
      </c>
      <c r="N1344" s="29">
        <v>10.497000999999999</v>
      </c>
      <c r="O1344" s="35">
        <v>-6.4352009392134679</v>
      </c>
      <c r="P1344" s="29">
        <v>-0.10829999999999999</v>
      </c>
      <c r="Q1344" s="29">
        <v>-3.5700000000000003E-2</v>
      </c>
      <c r="R1344" s="29">
        <v>-0.11403236382711707</v>
      </c>
      <c r="S1344" s="92">
        <v>10.231000999999999</v>
      </c>
      <c r="T1344" s="35">
        <v>-8.2547142116359691</v>
      </c>
      <c r="U1344" s="29">
        <v>-0.14249999999999999</v>
      </c>
      <c r="V1344" s="29">
        <v>-4.1700000000000001E-2</v>
      </c>
      <c r="W1344" s="29">
        <v>-0.14847605867613808</v>
      </c>
      <c r="X1344" s="92">
        <v>10.385</v>
      </c>
      <c r="Y1344" s="311" t="s">
        <v>3007</v>
      </c>
    </row>
    <row r="1345" spans="1:25" ht="15.75" thickBot="1" x14ac:dyDescent="0.3">
      <c r="A1345" s="43" t="s">
        <v>23</v>
      </c>
      <c r="B1345" s="142" t="s">
        <v>1202</v>
      </c>
      <c r="C1345" s="320" t="s">
        <v>20</v>
      </c>
      <c r="D1345" s="142">
        <v>110</v>
      </c>
      <c r="E1345" s="148" t="s">
        <v>1234</v>
      </c>
      <c r="F1345" s="142">
        <v>10</v>
      </c>
      <c r="G1345" s="148" t="s">
        <v>3007</v>
      </c>
      <c r="H1345" s="307">
        <v>1</v>
      </c>
      <c r="I1345" s="142" t="s">
        <v>1195</v>
      </c>
      <c r="J1345" s="33">
        <v>-6.4721475564282178</v>
      </c>
      <c r="K1345" s="33">
        <v>-9.9000000000000005E-2</v>
      </c>
      <c r="L1345" s="33">
        <v>-6.3600000000000004E-2</v>
      </c>
      <c r="M1345" s="33">
        <v>-0.11766885739225992</v>
      </c>
      <c r="N1345" s="33">
        <v>10.497000999999999</v>
      </c>
      <c r="O1345" s="36">
        <v>-11.931817291850233</v>
      </c>
      <c r="P1345" s="33">
        <v>-0.1948</v>
      </c>
      <c r="Q1345" s="33">
        <v>-8.2200000000000009E-2</v>
      </c>
      <c r="R1345" s="33">
        <v>-0.21143292080468454</v>
      </c>
      <c r="S1345" s="95">
        <v>10.231000999999999</v>
      </c>
      <c r="T1345" s="36">
        <v>-11.541832689169764</v>
      </c>
      <c r="U1345" s="33">
        <v>-0.19140000000000001</v>
      </c>
      <c r="V1345" s="33">
        <v>-8.0399999999999999E-2</v>
      </c>
      <c r="W1345" s="33">
        <v>-0.2076008670502125</v>
      </c>
      <c r="X1345" s="95">
        <v>10.385</v>
      </c>
      <c r="Y1345" s="319" t="s">
        <v>3007</v>
      </c>
    </row>
    <row r="1346" spans="1:25" x14ac:dyDescent="0.25">
      <c r="A1346" s="41" t="s">
        <v>23</v>
      </c>
      <c r="B1346" s="138" t="s">
        <v>1221</v>
      </c>
      <c r="C1346" s="143" t="s">
        <v>22</v>
      </c>
      <c r="D1346" s="138">
        <v>35</v>
      </c>
      <c r="E1346" s="143" t="s">
        <v>1235</v>
      </c>
      <c r="F1346" s="138">
        <v>35</v>
      </c>
      <c r="G1346" s="143" t="s">
        <v>31</v>
      </c>
      <c r="H1346" s="138" t="s">
        <v>1188</v>
      </c>
      <c r="I1346" s="138" t="s">
        <v>30</v>
      </c>
      <c r="J1346" s="25">
        <v>10.427090728421293</v>
      </c>
      <c r="K1346" s="25">
        <v>0.58120000000000072</v>
      </c>
      <c r="L1346" s="25">
        <v>0.30630000000000002</v>
      </c>
      <c r="M1346" s="25">
        <v>0.65697270110713191</v>
      </c>
      <c r="N1346" s="25" t="s">
        <v>1189</v>
      </c>
      <c r="O1346" s="88">
        <v>14.964119172043906</v>
      </c>
      <c r="P1346" s="25">
        <v>0.82909999999999984</v>
      </c>
      <c r="Q1346" s="25">
        <v>0.47549999999999998</v>
      </c>
      <c r="R1346" s="25">
        <v>0.95577563266699772</v>
      </c>
      <c r="S1346" s="89" t="s">
        <v>1189</v>
      </c>
      <c r="T1346" s="88">
        <v>13.396916574706989</v>
      </c>
      <c r="U1346" s="25">
        <v>0.79149999999999898</v>
      </c>
      <c r="V1346" s="25">
        <v>0.33210000000000001</v>
      </c>
      <c r="W1346" s="25">
        <v>0.8583487985661763</v>
      </c>
      <c r="X1346" s="89" t="s">
        <v>1189</v>
      </c>
      <c r="Y1346" s="310" t="s">
        <v>1190</v>
      </c>
    </row>
    <row r="1347" spans="1:25" x14ac:dyDescent="0.25">
      <c r="A1347" s="42" t="s">
        <v>23</v>
      </c>
      <c r="B1347" s="140" t="s">
        <v>1221</v>
      </c>
      <c r="C1347" s="149" t="s">
        <v>22</v>
      </c>
      <c r="D1347" s="140">
        <v>35</v>
      </c>
      <c r="E1347" s="144" t="s">
        <v>241</v>
      </c>
      <c r="F1347" s="140">
        <v>10</v>
      </c>
      <c r="G1347" s="144" t="s">
        <v>57</v>
      </c>
      <c r="H1347" s="140" t="s">
        <v>1189</v>
      </c>
      <c r="I1347" s="140" t="s">
        <v>1236</v>
      </c>
      <c r="J1347" s="29">
        <v>-0.37556895894530862</v>
      </c>
      <c r="K1347" s="29">
        <v>-6.7000000000007279E-3</v>
      </c>
      <c r="L1347" s="29">
        <v>0</v>
      </c>
      <c r="M1347" s="29">
        <v>-6.7000000000007279E-3</v>
      </c>
      <c r="N1347" s="29">
        <v>10.3</v>
      </c>
      <c r="O1347" s="35">
        <v>-0.20895194105355519</v>
      </c>
      <c r="P1347" s="29">
        <v>-3.7999999999999545E-3</v>
      </c>
      <c r="Q1347" s="29">
        <v>0</v>
      </c>
      <c r="R1347" s="29">
        <v>-3.7999999999999545E-3</v>
      </c>
      <c r="S1347" s="92">
        <v>10.5</v>
      </c>
      <c r="T1347" s="35">
        <v>-0.33542285274381389</v>
      </c>
      <c r="U1347" s="29">
        <v>-6.0999999999989995E-3</v>
      </c>
      <c r="V1347" s="29">
        <v>0</v>
      </c>
      <c r="W1347" s="29">
        <v>-6.0999999999989995E-3</v>
      </c>
      <c r="X1347" s="92">
        <v>10.5</v>
      </c>
      <c r="Y1347" s="311" t="s">
        <v>3007</v>
      </c>
    </row>
    <row r="1348" spans="1:25" x14ac:dyDescent="0.25">
      <c r="A1348" s="42" t="s">
        <v>23</v>
      </c>
      <c r="B1348" s="140" t="s">
        <v>1221</v>
      </c>
      <c r="C1348" s="149" t="s">
        <v>22</v>
      </c>
      <c r="D1348" s="140">
        <v>35</v>
      </c>
      <c r="E1348" s="144" t="s">
        <v>1216</v>
      </c>
      <c r="F1348" s="140">
        <v>10</v>
      </c>
      <c r="G1348" s="144" t="s">
        <v>36</v>
      </c>
      <c r="H1348" s="297">
        <v>1</v>
      </c>
      <c r="I1348" s="140" t="s">
        <v>1217</v>
      </c>
      <c r="J1348" s="29">
        <v>36.494817549474526</v>
      </c>
      <c r="K1348" s="29">
        <v>0.57450000000000001</v>
      </c>
      <c r="L1348" s="29">
        <v>0.30630000000000002</v>
      </c>
      <c r="M1348" s="29">
        <v>0.6510529471556058</v>
      </c>
      <c r="N1348" s="29">
        <v>10.3</v>
      </c>
      <c r="O1348" s="35">
        <v>52.374417102153672</v>
      </c>
      <c r="P1348" s="29">
        <v>0.82529999999999992</v>
      </c>
      <c r="Q1348" s="29">
        <v>0.47549999999999998</v>
      </c>
      <c r="R1348" s="29">
        <v>0.95248114941976669</v>
      </c>
      <c r="S1348" s="92">
        <v>10.5</v>
      </c>
      <c r="T1348" s="35">
        <v>46.889208011474459</v>
      </c>
      <c r="U1348" s="29">
        <v>0.78539999999999999</v>
      </c>
      <c r="V1348" s="29">
        <v>0.33210000000000001</v>
      </c>
      <c r="W1348" s="29">
        <v>0.85272713689667456</v>
      </c>
      <c r="X1348" s="92">
        <v>10.5</v>
      </c>
      <c r="Y1348" s="311" t="s">
        <v>3007</v>
      </c>
    </row>
    <row r="1349" spans="1:25" x14ac:dyDescent="0.25">
      <c r="A1349" s="46" t="s">
        <v>23</v>
      </c>
      <c r="B1349" s="141" t="s">
        <v>1221</v>
      </c>
      <c r="C1349" s="145" t="s">
        <v>22</v>
      </c>
      <c r="D1349" s="141">
        <v>35</v>
      </c>
      <c r="E1349" s="145" t="s">
        <v>1237</v>
      </c>
      <c r="F1349" s="141">
        <v>35</v>
      </c>
      <c r="G1349" s="145" t="s">
        <v>31</v>
      </c>
      <c r="H1349" s="141" t="s">
        <v>1188</v>
      </c>
      <c r="I1349" s="141" t="s">
        <v>59</v>
      </c>
      <c r="J1349" s="31">
        <v>2.6073693420376141</v>
      </c>
      <c r="K1349" s="31">
        <v>0.15948000000000001</v>
      </c>
      <c r="L1349" s="31">
        <v>4.7170000000000004E-2</v>
      </c>
      <c r="M1349" s="31">
        <v>0.16630958871935198</v>
      </c>
      <c r="N1349" s="31" t="s">
        <v>1189</v>
      </c>
      <c r="O1349" s="93">
        <v>4.8884422598330195</v>
      </c>
      <c r="P1349" s="31">
        <v>0.309</v>
      </c>
      <c r="Q1349" s="31">
        <v>5.833E-2</v>
      </c>
      <c r="R1349" s="31">
        <v>0.31445729264877925</v>
      </c>
      <c r="S1349" s="94" t="s">
        <v>1189</v>
      </c>
      <c r="T1349" s="93">
        <v>4.2185843592195651</v>
      </c>
      <c r="U1349" s="31">
        <v>0.26506000000000002</v>
      </c>
      <c r="V1349" s="31">
        <v>6.0765E-2</v>
      </c>
      <c r="W1349" s="31">
        <v>0.27193600134038892</v>
      </c>
      <c r="X1349" s="94" t="s">
        <v>1189</v>
      </c>
      <c r="Y1349" s="312" t="s">
        <v>1190</v>
      </c>
    </row>
    <row r="1350" spans="1:25" x14ac:dyDescent="0.25">
      <c r="A1350" s="42" t="s">
        <v>23</v>
      </c>
      <c r="B1350" s="140" t="s">
        <v>1221</v>
      </c>
      <c r="C1350" s="149" t="s">
        <v>22</v>
      </c>
      <c r="D1350" s="140">
        <v>35</v>
      </c>
      <c r="E1350" s="144" t="s">
        <v>567</v>
      </c>
      <c r="F1350" s="140">
        <v>10</v>
      </c>
      <c r="G1350" s="144" t="s">
        <v>57</v>
      </c>
      <c r="H1350" s="140" t="s">
        <v>1189</v>
      </c>
      <c r="I1350" s="140" t="s">
        <v>1208</v>
      </c>
      <c r="J1350" s="29">
        <v>-0.20494472049246587</v>
      </c>
      <c r="K1350" s="29">
        <v>-3.0800000000000003E-3</v>
      </c>
      <c r="L1350" s="29">
        <v>-1.97E-3</v>
      </c>
      <c r="M1350" s="29">
        <v>-3.6561318356973945E-3</v>
      </c>
      <c r="N1350" s="29">
        <v>10.3</v>
      </c>
      <c r="O1350" s="35">
        <v>-0.19615076321184197</v>
      </c>
      <c r="P1350" s="29">
        <v>-3.0000000000000001E-3</v>
      </c>
      <c r="Q1350" s="29">
        <v>-1.9299999999999999E-3</v>
      </c>
      <c r="R1350" s="29">
        <v>-3.5671977797705583E-3</v>
      </c>
      <c r="S1350" s="92">
        <v>10.5</v>
      </c>
      <c r="T1350" s="35">
        <v>-0.19996674630516639</v>
      </c>
      <c r="U1350" s="29">
        <v>-3.0600000000000002E-3</v>
      </c>
      <c r="V1350" s="29">
        <v>-1.9650000000000002E-3</v>
      </c>
      <c r="W1350" s="29">
        <v>-3.6365952483057556E-3</v>
      </c>
      <c r="X1350" s="92">
        <v>10.5</v>
      </c>
      <c r="Y1350" s="311" t="s">
        <v>3007</v>
      </c>
    </row>
    <row r="1351" spans="1:25" x14ac:dyDescent="0.25">
      <c r="A1351" s="42" t="s">
        <v>23</v>
      </c>
      <c r="B1351" s="140" t="s">
        <v>1221</v>
      </c>
      <c r="C1351" s="149" t="s">
        <v>22</v>
      </c>
      <c r="D1351" s="140">
        <v>35</v>
      </c>
      <c r="E1351" s="144" t="s">
        <v>1238</v>
      </c>
      <c r="F1351" s="140">
        <v>10</v>
      </c>
      <c r="G1351" s="144" t="s">
        <v>36</v>
      </c>
      <c r="H1351" s="140">
        <v>2</v>
      </c>
      <c r="I1351" s="140" t="s">
        <v>1223</v>
      </c>
      <c r="J1351" s="29">
        <v>9.125792697131649</v>
      </c>
      <c r="K1351" s="29">
        <v>0.15640000000000001</v>
      </c>
      <c r="L1351" s="29">
        <v>4.5200000000000004E-2</v>
      </c>
      <c r="M1351" s="29">
        <v>0.16280049139974978</v>
      </c>
      <c r="N1351" s="29">
        <v>10.3</v>
      </c>
      <c r="O1351" s="35">
        <v>17.109547909415568</v>
      </c>
      <c r="P1351" s="29">
        <v>0.30599999999999999</v>
      </c>
      <c r="Q1351" s="29">
        <v>5.6399999999999999E-2</v>
      </c>
      <c r="R1351" s="29">
        <v>0.31115423828063149</v>
      </c>
      <c r="S1351" s="92">
        <v>10.5</v>
      </c>
      <c r="T1351" s="35">
        <v>14.765045257268477</v>
      </c>
      <c r="U1351" s="29">
        <v>0.26200000000000001</v>
      </c>
      <c r="V1351" s="29">
        <v>5.8799999999999998E-2</v>
      </c>
      <c r="W1351" s="29">
        <v>0.26851711304868453</v>
      </c>
      <c r="X1351" s="92">
        <v>10.5</v>
      </c>
      <c r="Y1351" s="311" t="s">
        <v>3007</v>
      </c>
    </row>
    <row r="1352" spans="1:25" x14ac:dyDescent="0.25">
      <c r="A1352" s="42" t="s">
        <v>23</v>
      </c>
      <c r="B1352" s="140" t="s">
        <v>1221</v>
      </c>
      <c r="C1352" s="149" t="s">
        <v>22</v>
      </c>
      <c r="D1352" s="140">
        <v>35</v>
      </c>
      <c r="E1352" s="144" t="s">
        <v>1239</v>
      </c>
      <c r="F1352" s="140">
        <v>10</v>
      </c>
      <c r="G1352" s="144" t="s">
        <v>3007</v>
      </c>
      <c r="H1352" s="297">
        <v>1</v>
      </c>
      <c r="I1352" s="140" t="s">
        <v>1195</v>
      </c>
      <c r="J1352" s="29">
        <v>-23.159034698130441</v>
      </c>
      <c r="K1352" s="29">
        <v>-0.38480000000000003</v>
      </c>
      <c r="L1352" s="29">
        <v>-0.15040000000000001</v>
      </c>
      <c r="M1352" s="29">
        <v>-0.41314791540076784</v>
      </c>
      <c r="N1352" s="29">
        <v>10.3</v>
      </c>
      <c r="O1352" s="35">
        <v>-29.937583394357951</v>
      </c>
      <c r="P1352" s="29">
        <v>-0.51819999999999999</v>
      </c>
      <c r="Q1352" s="29">
        <v>-0.16700000000000001</v>
      </c>
      <c r="R1352" s="29">
        <v>-0.5444448916097937</v>
      </c>
      <c r="S1352" s="92">
        <v>10.5</v>
      </c>
      <c r="T1352" s="35">
        <v>-33.668186371106422</v>
      </c>
      <c r="U1352" s="29">
        <v>-0.58739999999999992</v>
      </c>
      <c r="V1352" s="29">
        <v>-0.17280000000000001</v>
      </c>
      <c r="W1352" s="29">
        <v>-0.61228963734494146</v>
      </c>
      <c r="X1352" s="92">
        <v>10.5</v>
      </c>
      <c r="Y1352" s="311" t="s">
        <v>3007</v>
      </c>
    </row>
    <row r="1353" spans="1:25" x14ac:dyDescent="0.25">
      <c r="A1353" s="42" t="s">
        <v>23</v>
      </c>
      <c r="B1353" s="140" t="s">
        <v>1221</v>
      </c>
      <c r="C1353" s="149" t="s">
        <v>22</v>
      </c>
      <c r="D1353" s="140">
        <v>35</v>
      </c>
      <c r="E1353" s="144" t="s">
        <v>1240</v>
      </c>
      <c r="F1353" s="140">
        <v>10</v>
      </c>
      <c r="G1353" s="144" t="s">
        <v>3007</v>
      </c>
      <c r="H1353" s="297">
        <v>1</v>
      </c>
      <c r="I1353" s="140" t="s">
        <v>1195</v>
      </c>
      <c r="J1353" s="29">
        <v>-1.0638655402571677</v>
      </c>
      <c r="K1353" s="29">
        <v>-1.8800000000000001E-2</v>
      </c>
      <c r="L1353" s="29">
        <v>-2.5999999999999999E-3</v>
      </c>
      <c r="M1353" s="29">
        <v>-1.897893569197177E-2</v>
      </c>
      <c r="N1353" s="29">
        <v>10.3</v>
      </c>
      <c r="O1353" s="35">
        <v>-1.1161755435801168</v>
      </c>
      <c r="P1353" s="29">
        <v>-2.0199999999999999E-2</v>
      </c>
      <c r="Q1353" s="29">
        <v>-2E-3</v>
      </c>
      <c r="R1353" s="29">
        <v>-2.0298768435548006E-2</v>
      </c>
      <c r="S1353" s="92">
        <v>10.5</v>
      </c>
      <c r="T1353" s="35">
        <v>-1.2863280212183814</v>
      </c>
      <c r="U1353" s="29">
        <v>-2.3199999999999998E-2</v>
      </c>
      <c r="V1353" s="29">
        <v>-3.0000000000000001E-3</v>
      </c>
      <c r="W1353" s="29">
        <v>-2.3393161393877485E-2</v>
      </c>
      <c r="X1353" s="92">
        <v>10.5</v>
      </c>
      <c r="Y1353" s="311" t="s">
        <v>3007</v>
      </c>
    </row>
    <row r="1354" spans="1:25" x14ac:dyDescent="0.25">
      <c r="A1354" s="42" t="s">
        <v>23</v>
      </c>
      <c r="B1354" s="140" t="s">
        <v>1221</v>
      </c>
      <c r="C1354" s="149" t="s">
        <v>22</v>
      </c>
      <c r="D1354" s="140">
        <v>35</v>
      </c>
      <c r="E1354" s="144" t="s">
        <v>1241</v>
      </c>
      <c r="F1354" s="140">
        <v>10</v>
      </c>
      <c r="G1354" s="144" t="s">
        <v>3007</v>
      </c>
      <c r="H1354" s="297">
        <v>1</v>
      </c>
      <c r="I1354" s="140" t="s">
        <v>1195</v>
      </c>
      <c r="J1354" s="29">
        <v>-12.613745626521006</v>
      </c>
      <c r="K1354" s="29">
        <v>-0.17019999999999999</v>
      </c>
      <c r="L1354" s="29">
        <v>-0.1472</v>
      </c>
      <c r="M1354" s="29">
        <v>-0.22502417647888415</v>
      </c>
      <c r="N1354" s="29">
        <v>10.3</v>
      </c>
      <c r="O1354" s="35">
        <v>-21.174996334464417</v>
      </c>
      <c r="P1354" s="29">
        <v>-0.26169999999999999</v>
      </c>
      <c r="Q1354" s="29">
        <v>-0.28249999999999997</v>
      </c>
      <c r="R1354" s="29">
        <v>-0.38508848333856988</v>
      </c>
      <c r="S1354" s="92">
        <v>10.5</v>
      </c>
      <c r="T1354" s="35">
        <v>-12.483704749758502</v>
      </c>
      <c r="U1354" s="29">
        <v>-0.17249999999999999</v>
      </c>
      <c r="V1354" s="29">
        <v>-0.14759999999999998</v>
      </c>
      <c r="W1354" s="29">
        <v>-0.22702865457910812</v>
      </c>
      <c r="X1354" s="92">
        <v>10.5</v>
      </c>
      <c r="Y1354" s="311" t="s">
        <v>3007</v>
      </c>
    </row>
    <row r="1355" spans="1:25" x14ac:dyDescent="0.25">
      <c r="A1355" s="42" t="s">
        <v>23</v>
      </c>
      <c r="B1355" s="140" t="s">
        <v>1221</v>
      </c>
      <c r="C1355" s="149" t="s">
        <v>22</v>
      </c>
      <c r="D1355" s="140">
        <v>35</v>
      </c>
      <c r="E1355" s="144" t="s">
        <v>1242</v>
      </c>
      <c r="F1355" s="140">
        <v>10</v>
      </c>
      <c r="G1355" s="144" t="s">
        <v>3007</v>
      </c>
      <c r="H1355" s="140">
        <v>2</v>
      </c>
      <c r="I1355" s="140" t="s">
        <v>1195</v>
      </c>
      <c r="J1355" s="29">
        <v>-9.1506821824335081</v>
      </c>
      <c r="K1355" s="29">
        <v>-0.15659999999999999</v>
      </c>
      <c r="L1355" s="29">
        <v>-4.6100000000000002E-2</v>
      </c>
      <c r="M1355" s="29">
        <v>-0.16324450986174083</v>
      </c>
      <c r="N1355" s="29">
        <v>10.3</v>
      </c>
      <c r="O1355" s="35">
        <v>-17.072314786599925</v>
      </c>
      <c r="P1355" s="29">
        <v>-0.30519999999999997</v>
      </c>
      <c r="Q1355" s="29">
        <v>-5.7000000000000002E-2</v>
      </c>
      <c r="R1355" s="29">
        <v>-0.31047711670910627</v>
      </c>
      <c r="S1355" s="92">
        <v>10.5</v>
      </c>
      <c r="T1355" s="35">
        <v>-14.555164779039192</v>
      </c>
      <c r="U1355" s="29">
        <v>-0.2586</v>
      </c>
      <c r="V1355" s="29">
        <v>-5.6500000000000002E-2</v>
      </c>
      <c r="W1355" s="29">
        <v>-0.26470022667160675</v>
      </c>
      <c r="X1355" s="92">
        <v>10.5</v>
      </c>
      <c r="Y1355" s="311" t="s">
        <v>3007</v>
      </c>
    </row>
    <row r="1356" spans="1:25" x14ac:dyDescent="0.25">
      <c r="A1356" s="42" t="s">
        <v>23</v>
      </c>
      <c r="B1356" s="140" t="s">
        <v>1221</v>
      </c>
      <c r="C1356" s="149" t="s">
        <v>22</v>
      </c>
      <c r="D1356" s="140">
        <v>35</v>
      </c>
      <c r="E1356" s="144" t="s">
        <v>1243</v>
      </c>
      <c r="F1356" s="140">
        <v>10</v>
      </c>
      <c r="G1356" s="144" t="s">
        <v>3007</v>
      </c>
      <c r="H1356" s="140">
        <v>2</v>
      </c>
      <c r="I1356" s="140" t="s">
        <v>1189</v>
      </c>
      <c r="J1356" s="29">
        <v>0</v>
      </c>
      <c r="K1356" s="29">
        <v>0</v>
      </c>
      <c r="L1356" s="29">
        <v>0</v>
      </c>
      <c r="M1356" s="29">
        <v>0</v>
      </c>
      <c r="N1356" s="29">
        <v>10.3</v>
      </c>
      <c r="O1356" s="35">
        <v>0</v>
      </c>
      <c r="P1356" s="29">
        <v>0</v>
      </c>
      <c r="Q1356" s="29">
        <v>0</v>
      </c>
      <c r="R1356" s="29">
        <v>0</v>
      </c>
      <c r="S1356" s="92">
        <v>10.5</v>
      </c>
      <c r="T1356" s="35">
        <v>0</v>
      </c>
      <c r="U1356" s="29">
        <v>0</v>
      </c>
      <c r="V1356" s="29">
        <v>0</v>
      </c>
      <c r="W1356" s="29">
        <v>0</v>
      </c>
      <c r="X1356" s="92">
        <v>10.5</v>
      </c>
      <c r="Y1356" s="311" t="s">
        <v>3088</v>
      </c>
    </row>
    <row r="1357" spans="1:25" x14ac:dyDescent="0.25">
      <c r="A1357" s="42" t="s">
        <v>23</v>
      </c>
      <c r="B1357" s="140" t="s">
        <v>1221</v>
      </c>
      <c r="C1357" s="149" t="s">
        <v>22</v>
      </c>
      <c r="D1357" s="140">
        <v>35</v>
      </c>
      <c r="E1357" s="144" t="s">
        <v>1244</v>
      </c>
      <c r="F1357" s="140">
        <v>10</v>
      </c>
      <c r="G1357" s="144" t="s">
        <v>3007</v>
      </c>
      <c r="H1357" s="140">
        <v>2</v>
      </c>
      <c r="I1357" s="140" t="s">
        <v>1189</v>
      </c>
      <c r="J1357" s="29">
        <v>-0.37561078875649578</v>
      </c>
      <c r="K1357" s="29">
        <v>-1E-4</v>
      </c>
      <c r="L1357" s="29">
        <v>-6.7000000000000002E-3</v>
      </c>
      <c r="M1357" s="29">
        <v>-6.7007462271003824E-3</v>
      </c>
      <c r="N1357" s="29">
        <v>10.3</v>
      </c>
      <c r="O1357" s="35">
        <v>-0.32447197826750096</v>
      </c>
      <c r="P1357" s="29">
        <v>-1E-4</v>
      </c>
      <c r="Q1357" s="29">
        <v>-5.9000000000000007E-3</v>
      </c>
      <c r="R1357" s="29">
        <v>-5.9008473967727725E-3</v>
      </c>
      <c r="S1357" s="92">
        <v>10.5</v>
      </c>
      <c r="T1357" s="35">
        <v>-0.2914848406620163</v>
      </c>
      <c r="U1357" s="29">
        <v>-1E-4</v>
      </c>
      <c r="V1357" s="29">
        <v>-5.3E-3</v>
      </c>
      <c r="W1357" s="29">
        <v>-5.3009433122794287E-3</v>
      </c>
      <c r="X1357" s="92">
        <v>10.5</v>
      </c>
      <c r="Y1357" s="311" t="s">
        <v>1197</v>
      </c>
    </row>
    <row r="1358" spans="1:25" ht="15.75" thickBot="1" x14ac:dyDescent="0.3">
      <c r="A1358" s="43" t="s">
        <v>23</v>
      </c>
      <c r="B1358" s="142" t="s">
        <v>1221</v>
      </c>
      <c r="C1358" s="320" t="s">
        <v>22</v>
      </c>
      <c r="D1358" s="142">
        <v>35</v>
      </c>
      <c r="E1358" s="148" t="s">
        <v>1245</v>
      </c>
      <c r="F1358" s="142">
        <v>10</v>
      </c>
      <c r="G1358" s="148" t="s">
        <v>3007</v>
      </c>
      <c r="H1358" s="142">
        <v>2</v>
      </c>
      <c r="I1358" s="142" t="s">
        <v>1195</v>
      </c>
      <c r="J1358" s="33">
        <v>0</v>
      </c>
      <c r="K1358" s="33">
        <v>0</v>
      </c>
      <c r="L1358" s="33">
        <v>0</v>
      </c>
      <c r="M1358" s="33">
        <v>0</v>
      </c>
      <c r="N1358" s="33">
        <v>10.3</v>
      </c>
      <c r="O1358" s="36">
        <v>0</v>
      </c>
      <c r="P1358" s="33">
        <v>0</v>
      </c>
      <c r="Q1358" s="33">
        <v>0</v>
      </c>
      <c r="R1358" s="33">
        <v>0</v>
      </c>
      <c r="S1358" s="95">
        <v>10.5</v>
      </c>
      <c r="T1358" s="36">
        <v>0</v>
      </c>
      <c r="U1358" s="33">
        <v>0</v>
      </c>
      <c r="V1358" s="33">
        <v>0</v>
      </c>
      <c r="W1358" s="33">
        <v>0</v>
      </c>
      <c r="X1358" s="95">
        <v>10.5</v>
      </c>
      <c r="Y1358" s="319" t="s">
        <v>2828</v>
      </c>
    </row>
    <row r="1359" spans="1:25" x14ac:dyDescent="0.25">
      <c r="A1359" s="41" t="s">
        <v>23</v>
      </c>
      <c r="B1359" s="138" t="s">
        <v>1246</v>
      </c>
      <c r="C1359" s="143" t="s">
        <v>22</v>
      </c>
      <c r="D1359" s="138">
        <v>35</v>
      </c>
      <c r="E1359" s="143" t="s">
        <v>1235</v>
      </c>
      <c r="F1359" s="138">
        <v>35</v>
      </c>
      <c r="G1359" s="143" t="s">
        <v>31</v>
      </c>
      <c r="H1359" s="138" t="s">
        <v>1188</v>
      </c>
      <c r="I1359" s="138" t="s">
        <v>30</v>
      </c>
      <c r="J1359" s="25">
        <v>2.0743986300119222</v>
      </c>
      <c r="K1359" s="25">
        <v>0.13077749999999999</v>
      </c>
      <c r="L1359" s="25">
        <v>2.25525E-2</v>
      </c>
      <c r="M1359" s="25">
        <v>0.13270783610058601</v>
      </c>
      <c r="N1359" s="25" t="s">
        <v>1189</v>
      </c>
      <c r="O1359" s="88">
        <v>2.1217209082938577</v>
      </c>
      <c r="P1359" s="25">
        <v>0.13668750000000002</v>
      </c>
      <c r="Q1359" s="25">
        <v>2.0159999999999997E-2</v>
      </c>
      <c r="R1359" s="25">
        <v>0.13816619795105461</v>
      </c>
      <c r="S1359" s="89" t="s">
        <v>1189</v>
      </c>
      <c r="T1359" s="88">
        <v>2.5431424764681236</v>
      </c>
      <c r="U1359" s="25">
        <v>0.16316250000000002</v>
      </c>
      <c r="V1359" s="25">
        <v>2.4952499999999999E-2</v>
      </c>
      <c r="W1359" s="25">
        <v>0.16505947007821153</v>
      </c>
      <c r="X1359" s="89" t="s">
        <v>1189</v>
      </c>
      <c r="Y1359" s="310" t="s">
        <v>1190</v>
      </c>
    </row>
    <row r="1360" spans="1:25" x14ac:dyDescent="0.25">
      <c r="A1360" s="42" t="s">
        <v>23</v>
      </c>
      <c r="B1360" s="140" t="s">
        <v>1246</v>
      </c>
      <c r="C1360" s="149" t="s">
        <v>22</v>
      </c>
      <c r="D1360" s="140">
        <v>35</v>
      </c>
      <c r="E1360" s="144" t="s">
        <v>241</v>
      </c>
      <c r="F1360" s="140">
        <v>10</v>
      </c>
      <c r="G1360" s="144" t="s">
        <v>57</v>
      </c>
      <c r="H1360" s="140" t="s">
        <v>1189</v>
      </c>
      <c r="I1360" s="140" t="s">
        <v>1247</v>
      </c>
      <c r="J1360" s="29">
        <v>-0.18424357503070979</v>
      </c>
      <c r="K1360" s="29">
        <v>-3.2775E-3</v>
      </c>
      <c r="L1360" s="29">
        <v>2.475E-4</v>
      </c>
      <c r="M1360" s="29">
        <v>-3.286831681117851E-3</v>
      </c>
      <c r="N1360" s="29">
        <v>10.3</v>
      </c>
      <c r="O1360" s="35">
        <v>-0.17576831213884084</v>
      </c>
      <c r="P1360" s="29">
        <v>-3.1874999999999998E-3</v>
      </c>
      <c r="Q1360" s="29">
        <v>2.3999999999999998E-4</v>
      </c>
      <c r="R1360" s="29">
        <v>-3.1965225245569593E-3</v>
      </c>
      <c r="S1360" s="92">
        <v>10.5</v>
      </c>
      <c r="T1360" s="35">
        <v>-0.17991171575666295</v>
      </c>
      <c r="U1360" s="29">
        <v>-3.2625000000000002E-3</v>
      </c>
      <c r="V1360" s="29">
        <v>2.475E-4</v>
      </c>
      <c r="W1360" s="29">
        <v>-3.2718744627506726E-3</v>
      </c>
      <c r="X1360" s="92">
        <v>10.5</v>
      </c>
      <c r="Y1360" s="311" t="s">
        <v>3007</v>
      </c>
    </row>
    <row r="1361" spans="1:25" x14ac:dyDescent="0.25">
      <c r="A1361" s="42" t="s">
        <v>23</v>
      </c>
      <c r="B1361" s="140" t="s">
        <v>1246</v>
      </c>
      <c r="C1361" s="149" t="s">
        <v>22</v>
      </c>
      <c r="D1361" s="140">
        <v>35</v>
      </c>
      <c r="E1361" s="144" t="s">
        <v>1408</v>
      </c>
      <c r="F1361" s="140">
        <v>10</v>
      </c>
      <c r="G1361" s="144" t="s">
        <v>36</v>
      </c>
      <c r="H1361" s="297">
        <v>1</v>
      </c>
      <c r="I1361" s="140" t="s">
        <v>1217</v>
      </c>
      <c r="J1361" s="29">
        <v>7.2603952050417275</v>
      </c>
      <c r="K1361" s="29">
        <v>0.1275</v>
      </c>
      <c r="L1361" s="29">
        <v>2.2800000000000001E-2</v>
      </c>
      <c r="M1361" s="29">
        <v>0.1295225462998624</v>
      </c>
      <c r="N1361" s="29">
        <v>10.3</v>
      </c>
      <c r="O1361" s="35">
        <v>7.4260231790285021</v>
      </c>
      <c r="P1361" s="29">
        <v>0.13350000000000001</v>
      </c>
      <c r="Q1361" s="29">
        <v>2.0399999999999998E-2</v>
      </c>
      <c r="R1361" s="29">
        <v>0.13504965753381235</v>
      </c>
      <c r="S1361" s="92">
        <v>10.5</v>
      </c>
      <c r="T1361" s="35">
        <v>8.9009986676384329</v>
      </c>
      <c r="U1361" s="29">
        <v>0.15990000000000001</v>
      </c>
      <c r="V1361" s="29">
        <v>2.52E-2</v>
      </c>
      <c r="W1361" s="29">
        <v>0.16187356176967257</v>
      </c>
      <c r="X1361" s="92">
        <v>10.5</v>
      </c>
      <c r="Y1361" s="311" t="s">
        <v>3007</v>
      </c>
    </row>
    <row r="1362" spans="1:25" x14ac:dyDescent="0.25">
      <c r="A1362" s="46" t="s">
        <v>23</v>
      </c>
      <c r="B1362" s="141" t="s">
        <v>1246</v>
      </c>
      <c r="C1362" s="145" t="s">
        <v>22</v>
      </c>
      <c r="D1362" s="141">
        <v>35</v>
      </c>
      <c r="E1362" s="145" t="s">
        <v>1237</v>
      </c>
      <c r="F1362" s="141">
        <v>35</v>
      </c>
      <c r="G1362" s="145" t="s">
        <v>31</v>
      </c>
      <c r="H1362" s="141" t="s">
        <v>1188</v>
      </c>
      <c r="I1362" s="141" t="s">
        <v>59</v>
      </c>
      <c r="J1362" s="31">
        <v>2.5907824535586279</v>
      </c>
      <c r="K1362" s="31">
        <v>0.13950000000000001</v>
      </c>
      <c r="L1362" s="31">
        <v>8.1900000000000001E-2</v>
      </c>
      <c r="M1362" s="31">
        <v>0.16176482930476577</v>
      </c>
      <c r="N1362" s="31" t="s">
        <v>1189</v>
      </c>
      <c r="O1362" s="93">
        <v>3.2132008309171334</v>
      </c>
      <c r="P1362" s="31">
        <v>0.18780000000000002</v>
      </c>
      <c r="Q1362" s="31">
        <v>8.1000000000000003E-2</v>
      </c>
      <c r="R1362" s="31">
        <v>0.20452344608870643</v>
      </c>
      <c r="S1362" s="94" t="s">
        <v>1189</v>
      </c>
      <c r="T1362" s="93">
        <v>3.1726884799374622</v>
      </c>
      <c r="U1362" s="31">
        <v>0.18209999999999998</v>
      </c>
      <c r="V1362" s="31">
        <v>8.7300000000000003E-2</v>
      </c>
      <c r="W1362" s="31">
        <v>0.2019447944364994</v>
      </c>
      <c r="X1362" s="94" t="s">
        <v>1189</v>
      </c>
      <c r="Y1362" s="312" t="s">
        <v>1190</v>
      </c>
    </row>
    <row r="1363" spans="1:25" x14ac:dyDescent="0.25">
      <c r="A1363" s="42" t="s">
        <v>23</v>
      </c>
      <c r="B1363" s="140" t="s">
        <v>1246</v>
      </c>
      <c r="C1363" s="149" t="s">
        <v>22</v>
      </c>
      <c r="D1363" s="140">
        <v>35</v>
      </c>
      <c r="E1363" s="144" t="s">
        <v>567</v>
      </c>
      <c r="F1363" s="140">
        <v>10</v>
      </c>
      <c r="G1363" s="144" t="s">
        <v>57</v>
      </c>
      <c r="H1363" s="140" t="s">
        <v>1189</v>
      </c>
      <c r="I1363" s="140" t="s">
        <v>1248</v>
      </c>
      <c r="J1363" s="29">
        <v>0</v>
      </c>
      <c r="K1363" s="29">
        <v>0</v>
      </c>
      <c r="L1363" s="29">
        <v>0</v>
      </c>
      <c r="M1363" s="29">
        <v>0</v>
      </c>
      <c r="N1363" s="29">
        <v>10.3</v>
      </c>
      <c r="O1363" s="35">
        <v>0</v>
      </c>
      <c r="P1363" s="29">
        <v>0</v>
      </c>
      <c r="Q1363" s="29">
        <v>0</v>
      </c>
      <c r="R1363" s="29">
        <v>0</v>
      </c>
      <c r="S1363" s="92">
        <v>10.5</v>
      </c>
      <c r="T1363" s="35">
        <v>0</v>
      </c>
      <c r="U1363" s="29">
        <v>0</v>
      </c>
      <c r="V1363" s="29">
        <v>0</v>
      </c>
      <c r="W1363" s="29">
        <v>0</v>
      </c>
      <c r="X1363" s="92">
        <v>10.5</v>
      </c>
      <c r="Y1363" s="311" t="s">
        <v>3007</v>
      </c>
    </row>
    <row r="1364" spans="1:25" x14ac:dyDescent="0.25">
      <c r="A1364" s="42" t="s">
        <v>23</v>
      </c>
      <c r="B1364" s="140" t="s">
        <v>1246</v>
      </c>
      <c r="C1364" s="149" t="s">
        <v>22</v>
      </c>
      <c r="D1364" s="140">
        <v>35</v>
      </c>
      <c r="E1364" s="144" t="s">
        <v>3166</v>
      </c>
      <c r="F1364" s="140">
        <v>10</v>
      </c>
      <c r="G1364" s="144" t="s">
        <v>36</v>
      </c>
      <c r="H1364" s="140">
        <v>2</v>
      </c>
      <c r="I1364" s="140" t="s">
        <v>1223</v>
      </c>
      <c r="J1364" s="29">
        <v>9.0677385874551977</v>
      </c>
      <c r="K1364" s="29">
        <v>0.13950000000000001</v>
      </c>
      <c r="L1364" s="29">
        <v>8.1900000000000001E-2</v>
      </c>
      <c r="M1364" s="29">
        <v>0.16176482930476577</v>
      </c>
      <c r="N1364" s="29">
        <v>10.3</v>
      </c>
      <c r="O1364" s="35">
        <v>11.246202908209966</v>
      </c>
      <c r="P1364" s="29">
        <v>0.18780000000000002</v>
      </c>
      <c r="Q1364" s="29">
        <v>8.1000000000000003E-2</v>
      </c>
      <c r="R1364" s="29">
        <v>0.20452344608870643</v>
      </c>
      <c r="S1364" s="92">
        <v>10.5</v>
      </c>
      <c r="T1364" s="35">
        <v>11.104409679781117</v>
      </c>
      <c r="U1364" s="29">
        <v>0.18209999999999998</v>
      </c>
      <c r="V1364" s="29">
        <v>8.7300000000000003E-2</v>
      </c>
      <c r="W1364" s="29">
        <v>0.2019447944364994</v>
      </c>
      <c r="X1364" s="92">
        <v>10.5</v>
      </c>
      <c r="Y1364" s="311" t="s">
        <v>3007</v>
      </c>
    </row>
    <row r="1365" spans="1:25" x14ac:dyDescent="0.25">
      <c r="A1365" s="42" t="s">
        <v>23</v>
      </c>
      <c r="B1365" s="140" t="s">
        <v>1246</v>
      </c>
      <c r="C1365" s="149" t="s">
        <v>22</v>
      </c>
      <c r="D1365" s="140">
        <v>35</v>
      </c>
      <c r="E1365" s="144" t="s">
        <v>1249</v>
      </c>
      <c r="F1365" s="140">
        <v>10</v>
      </c>
      <c r="G1365" s="144" t="s">
        <v>3007</v>
      </c>
      <c r="H1365" s="297">
        <v>1</v>
      </c>
      <c r="I1365" s="140" t="s">
        <v>1195</v>
      </c>
      <c r="J1365" s="29">
        <v>-1.9856870117146532</v>
      </c>
      <c r="K1365" s="29">
        <v>-2.9100000000000001E-2</v>
      </c>
      <c r="L1365" s="29">
        <v>2.0199999999999999E-2</v>
      </c>
      <c r="M1365" s="29">
        <v>-3.542386201418473E-2</v>
      </c>
      <c r="N1365" s="29">
        <v>10.3</v>
      </c>
      <c r="O1365" s="35">
        <v>-2.2534418344672633</v>
      </c>
      <c r="P1365" s="29">
        <v>-3.56E-2</v>
      </c>
      <c r="Q1365" s="29">
        <v>2.0300000000000002E-2</v>
      </c>
      <c r="R1365" s="29">
        <v>-4.0981093201621646E-2</v>
      </c>
      <c r="S1365" s="92">
        <v>10.5</v>
      </c>
      <c r="T1365" s="35">
        <v>-2.8787389128323908</v>
      </c>
      <c r="U1365" s="29">
        <v>-4.8000000000000001E-2</v>
      </c>
      <c r="V1365" s="29">
        <v>2.0899999999999998E-2</v>
      </c>
      <c r="W1365" s="29">
        <v>-5.2352745868769861E-2</v>
      </c>
      <c r="X1365" s="92">
        <v>10.5</v>
      </c>
      <c r="Y1365" s="311" t="s">
        <v>3007</v>
      </c>
    </row>
    <row r="1366" spans="1:25" x14ac:dyDescent="0.25">
      <c r="A1366" s="42" t="s">
        <v>23</v>
      </c>
      <c r="B1366" s="140" t="s">
        <v>1246</v>
      </c>
      <c r="C1366" s="149" t="s">
        <v>22</v>
      </c>
      <c r="D1366" s="140">
        <v>35</v>
      </c>
      <c r="E1366" s="144" t="s">
        <v>1250</v>
      </c>
      <c r="F1366" s="140">
        <v>10</v>
      </c>
      <c r="G1366" s="144" t="s">
        <v>3007</v>
      </c>
      <c r="H1366" s="297">
        <v>1</v>
      </c>
      <c r="I1366" s="140" t="s">
        <v>1195</v>
      </c>
      <c r="J1366" s="29">
        <v>-0.55526358150740118</v>
      </c>
      <c r="K1366" s="29">
        <v>-5.2500000000000003E-3</v>
      </c>
      <c r="L1366" s="29">
        <v>-8.4000000000000012E-3</v>
      </c>
      <c r="M1366" s="29">
        <v>-9.9056801886594353E-3</v>
      </c>
      <c r="N1366" s="29">
        <v>10.3</v>
      </c>
      <c r="O1366" s="35">
        <v>-0.43777151137299891</v>
      </c>
      <c r="P1366" s="29">
        <v>-5.8499999999999993E-3</v>
      </c>
      <c r="Q1366" s="29">
        <v>-5.4000000000000003E-3</v>
      </c>
      <c r="R1366" s="29">
        <v>-7.9613127058293584E-3</v>
      </c>
      <c r="S1366" s="92">
        <v>10.5</v>
      </c>
      <c r="T1366" s="35">
        <v>-0.3851078036927994</v>
      </c>
      <c r="U1366" s="29">
        <v>-5.0999999999999995E-3</v>
      </c>
      <c r="V1366" s="29">
        <v>-4.7999999999999996E-3</v>
      </c>
      <c r="W1366" s="29">
        <v>-7.0035705179572506E-3</v>
      </c>
      <c r="X1366" s="92">
        <v>10.5</v>
      </c>
      <c r="Y1366" s="311" t="s">
        <v>3007</v>
      </c>
    </row>
    <row r="1367" spans="1:25" x14ac:dyDescent="0.25">
      <c r="A1367" s="42" t="s">
        <v>23</v>
      </c>
      <c r="B1367" s="140" t="s">
        <v>1246</v>
      </c>
      <c r="C1367" s="149" t="s">
        <v>22</v>
      </c>
      <c r="D1367" s="140">
        <v>35</v>
      </c>
      <c r="E1367" s="144" t="s">
        <v>1251</v>
      </c>
      <c r="F1367" s="140">
        <v>10</v>
      </c>
      <c r="G1367" s="144" t="s">
        <v>3007</v>
      </c>
      <c r="H1367" s="297">
        <v>1</v>
      </c>
      <c r="I1367" s="140" t="s">
        <v>1195</v>
      </c>
      <c r="J1367" s="29">
        <v>-5.4271851800500635</v>
      </c>
      <c r="K1367" s="29">
        <v>-9.3150000000000011E-2</v>
      </c>
      <c r="L1367" s="29">
        <v>-2.64E-2</v>
      </c>
      <c r="M1367" s="29">
        <v>-9.6818812738021121E-2</v>
      </c>
      <c r="N1367" s="29">
        <v>10.3</v>
      </c>
      <c r="O1367" s="35">
        <v>-5.2288158833083447</v>
      </c>
      <c r="P1367" s="29">
        <v>-9.1650000000000009E-2</v>
      </c>
      <c r="Q1367" s="29">
        <v>-2.5350000000000001E-2</v>
      </c>
      <c r="R1367" s="29">
        <v>-9.5091245653845566E-2</v>
      </c>
      <c r="S1367" s="92">
        <v>10.5</v>
      </c>
      <c r="T1367" s="35">
        <v>-6.0766187584630851</v>
      </c>
      <c r="U1367" s="29">
        <v>-0.10665000000000001</v>
      </c>
      <c r="V1367" s="29">
        <v>-2.895E-2</v>
      </c>
      <c r="W1367" s="29">
        <v>-0.11050938874140967</v>
      </c>
      <c r="X1367" s="92">
        <v>10.5</v>
      </c>
      <c r="Y1367" s="311" t="s">
        <v>3007</v>
      </c>
    </row>
    <row r="1368" spans="1:25" x14ac:dyDescent="0.25">
      <c r="A1368" s="42" t="s">
        <v>23</v>
      </c>
      <c r="B1368" s="140" t="s">
        <v>1246</v>
      </c>
      <c r="C1368" s="149" t="s">
        <v>22</v>
      </c>
      <c r="D1368" s="140">
        <v>35</v>
      </c>
      <c r="E1368" s="144" t="s">
        <v>1252</v>
      </c>
      <c r="F1368" s="140">
        <v>10</v>
      </c>
      <c r="G1368" s="144" t="s">
        <v>3007</v>
      </c>
      <c r="H1368" s="140">
        <v>2</v>
      </c>
      <c r="I1368" s="140" t="s">
        <v>1195</v>
      </c>
      <c r="J1368" s="29">
        <v>-6.0176545460423743</v>
      </c>
      <c r="K1368" s="29">
        <v>-9.3740000000000018E-2</v>
      </c>
      <c r="L1368" s="29">
        <v>-5.2319999999999998E-2</v>
      </c>
      <c r="M1368" s="29">
        <v>-0.10735255003957755</v>
      </c>
      <c r="N1368" s="29">
        <v>10.3</v>
      </c>
      <c r="O1368" s="35">
        <v>-8.0270556610174477</v>
      </c>
      <c r="P1368" s="29">
        <v>-0.13598000000000002</v>
      </c>
      <c r="Q1368" s="29">
        <v>-5.3100000000000001E-2</v>
      </c>
      <c r="R1368" s="29">
        <v>-0.1459800342512633</v>
      </c>
      <c r="S1368" s="92">
        <v>10.5</v>
      </c>
      <c r="T1368" s="35">
        <v>-7.7985781034325115</v>
      </c>
      <c r="U1368" s="29">
        <v>-0.12847999999999998</v>
      </c>
      <c r="V1368" s="29">
        <v>-6.0060000000000002E-2</v>
      </c>
      <c r="W1368" s="29">
        <v>-0.14182494138902366</v>
      </c>
      <c r="X1368" s="92">
        <v>10.5</v>
      </c>
      <c r="Y1368" s="311" t="s">
        <v>3007</v>
      </c>
    </row>
    <row r="1369" spans="1:25" x14ac:dyDescent="0.25">
      <c r="A1369" s="42" t="s">
        <v>23</v>
      </c>
      <c r="B1369" s="140" t="s">
        <v>1246</v>
      </c>
      <c r="C1369" s="149" t="s">
        <v>22</v>
      </c>
      <c r="D1369" s="140">
        <v>35</v>
      </c>
      <c r="E1369" s="144" t="s">
        <v>1253</v>
      </c>
      <c r="F1369" s="140">
        <v>10</v>
      </c>
      <c r="G1369" s="144" t="s">
        <v>3007</v>
      </c>
      <c r="H1369" s="140">
        <v>2</v>
      </c>
      <c r="I1369" s="140" t="s">
        <v>1195</v>
      </c>
      <c r="J1369" s="29">
        <v>-1.6436409031137391</v>
      </c>
      <c r="K1369" s="29">
        <v>-1.806E-2</v>
      </c>
      <c r="L1369" s="29">
        <v>-2.3100000000000002E-2</v>
      </c>
      <c r="M1369" s="29">
        <v>-2.9321896255187864E-2</v>
      </c>
      <c r="N1369" s="29">
        <v>10.3</v>
      </c>
      <c r="O1369" s="35">
        <v>-1.6472202926463848</v>
      </c>
      <c r="P1369" s="29">
        <v>-2.232E-2</v>
      </c>
      <c r="Q1369" s="29">
        <v>-1.9980000000000001E-2</v>
      </c>
      <c r="R1369" s="29">
        <v>-2.9956348242067155E-2</v>
      </c>
      <c r="S1369" s="92">
        <v>10.5</v>
      </c>
      <c r="T1369" s="35">
        <v>-1.8680174170584247</v>
      </c>
      <c r="U1369" s="29">
        <v>-2.5020000000000001E-2</v>
      </c>
      <c r="V1369" s="29">
        <v>-2.298E-2</v>
      </c>
      <c r="W1369" s="29">
        <v>-3.3971764746624514E-2</v>
      </c>
      <c r="X1369" s="92">
        <v>10.5</v>
      </c>
      <c r="Y1369" s="311" t="s">
        <v>3007</v>
      </c>
    </row>
    <row r="1370" spans="1:25" ht="15.75" thickBot="1" x14ac:dyDescent="0.3">
      <c r="A1370" s="43" t="s">
        <v>23</v>
      </c>
      <c r="B1370" s="142" t="s">
        <v>1246</v>
      </c>
      <c r="C1370" s="320" t="s">
        <v>22</v>
      </c>
      <c r="D1370" s="142">
        <v>35</v>
      </c>
      <c r="E1370" s="148" t="s">
        <v>1254</v>
      </c>
      <c r="F1370" s="142">
        <v>10</v>
      </c>
      <c r="G1370" s="148" t="s">
        <v>3007</v>
      </c>
      <c r="H1370" s="142">
        <v>2</v>
      </c>
      <c r="I1370" s="142" t="s">
        <v>1195</v>
      </c>
      <c r="J1370" s="33">
        <v>-1.5946464073812987</v>
      </c>
      <c r="K1370" s="33">
        <v>-2.7700000000000002E-2</v>
      </c>
      <c r="L1370" s="33">
        <v>-6.4800000000000005E-3</v>
      </c>
      <c r="M1370" s="33">
        <v>-2.8447854049119418E-2</v>
      </c>
      <c r="N1370" s="33">
        <v>10.3</v>
      </c>
      <c r="O1370" s="36">
        <v>-1.679570129852795</v>
      </c>
      <c r="P1370" s="33">
        <v>-2.9500000000000002E-2</v>
      </c>
      <c r="Q1370" s="33">
        <v>-7.92E-3</v>
      </c>
      <c r="R1370" s="33">
        <v>-3.0544662381502927E-2</v>
      </c>
      <c r="S1370" s="95">
        <v>10.5</v>
      </c>
      <c r="T1370" s="36">
        <v>-1.5899881910063447</v>
      </c>
      <c r="U1370" s="33">
        <v>-2.86E-2</v>
      </c>
      <c r="V1370" s="33">
        <v>-4.2599999999999999E-3</v>
      </c>
      <c r="W1370" s="33">
        <v>-2.8915525241641385E-2</v>
      </c>
      <c r="X1370" s="95">
        <v>10.5</v>
      </c>
      <c r="Y1370" s="319" t="s">
        <v>3007</v>
      </c>
    </row>
    <row r="1371" spans="1:25" x14ac:dyDescent="0.25">
      <c r="A1371" s="41" t="s">
        <v>23</v>
      </c>
      <c r="B1371" s="138" t="s">
        <v>1255</v>
      </c>
      <c r="C1371" s="143" t="s">
        <v>21</v>
      </c>
      <c r="D1371" s="138">
        <v>110</v>
      </c>
      <c r="E1371" s="143" t="s">
        <v>1187</v>
      </c>
      <c r="F1371" s="138">
        <v>110</v>
      </c>
      <c r="G1371" s="143" t="s">
        <v>31</v>
      </c>
      <c r="H1371" s="138" t="s">
        <v>1188</v>
      </c>
      <c r="I1371" s="138" t="s">
        <v>30</v>
      </c>
      <c r="J1371" s="25">
        <v>13.792450681801483</v>
      </c>
      <c r="K1371" s="25">
        <v>2.4732000000083647</v>
      </c>
      <c r="L1371" s="25">
        <v>1.139999999999618</v>
      </c>
      <c r="M1371" s="25">
        <v>2.7232918022203392</v>
      </c>
      <c r="N1371" s="25" t="s">
        <v>1189</v>
      </c>
      <c r="O1371" s="88">
        <v>21.999716596755796</v>
      </c>
      <c r="P1371" s="25">
        <v>4.0141000000076748</v>
      </c>
      <c r="Q1371" s="25">
        <v>1.6599999999992359</v>
      </c>
      <c r="R1371" s="25">
        <v>4.3438000425962384</v>
      </c>
      <c r="S1371" s="89" t="s">
        <v>1189</v>
      </c>
      <c r="T1371" s="88">
        <v>18.119408028089282</v>
      </c>
      <c r="U1371" s="25">
        <v>3.3631999999984328</v>
      </c>
      <c r="V1371" s="25">
        <v>1.2199999999996181</v>
      </c>
      <c r="W1371" s="25">
        <v>3.5776408763301726</v>
      </c>
      <c r="X1371" s="89" t="s">
        <v>1189</v>
      </c>
      <c r="Y1371" s="310" t="s">
        <v>1256</v>
      </c>
    </row>
    <row r="1372" spans="1:25" x14ac:dyDescent="0.25">
      <c r="A1372" s="42" t="s">
        <v>23</v>
      </c>
      <c r="B1372" s="140" t="s">
        <v>1255</v>
      </c>
      <c r="C1372" s="149" t="s">
        <v>21</v>
      </c>
      <c r="D1372" s="140">
        <v>110</v>
      </c>
      <c r="E1372" s="144" t="s">
        <v>241</v>
      </c>
      <c r="F1372" s="140">
        <v>10</v>
      </c>
      <c r="G1372" s="144" t="s">
        <v>57</v>
      </c>
      <c r="H1372" s="140" t="s">
        <v>1189</v>
      </c>
      <c r="I1372" s="140" t="s">
        <v>1214</v>
      </c>
      <c r="J1372" s="29">
        <v>-0.73140567304618886</v>
      </c>
      <c r="K1372" s="29">
        <v>-1.319999999996071E-2</v>
      </c>
      <c r="L1372" s="29">
        <v>0</v>
      </c>
      <c r="M1372" s="29">
        <v>-1.319999999996071E-2</v>
      </c>
      <c r="N1372" s="29">
        <v>10.42</v>
      </c>
      <c r="O1372" s="35">
        <v>-0.78127424166723503</v>
      </c>
      <c r="P1372" s="29">
        <v>-1.4100000000034925E-2</v>
      </c>
      <c r="Q1372" s="29">
        <v>0</v>
      </c>
      <c r="R1372" s="29">
        <v>-1.4100000000034925E-2</v>
      </c>
      <c r="S1372" s="92">
        <v>10.42</v>
      </c>
      <c r="T1372" s="35">
        <v>-0.73422419201746503</v>
      </c>
      <c r="U1372" s="29">
        <v>-1.319999999996071E-2</v>
      </c>
      <c r="V1372" s="29">
        <v>0</v>
      </c>
      <c r="W1372" s="29">
        <v>-1.319999999996071E-2</v>
      </c>
      <c r="X1372" s="92">
        <v>10.38</v>
      </c>
      <c r="Y1372" s="311" t="s">
        <v>3007</v>
      </c>
    </row>
    <row r="1373" spans="1:25" x14ac:dyDescent="0.25">
      <c r="A1373" s="42" t="s">
        <v>23</v>
      </c>
      <c r="B1373" s="140" t="s">
        <v>1255</v>
      </c>
      <c r="C1373" s="149" t="s">
        <v>21</v>
      </c>
      <c r="D1373" s="140">
        <v>110</v>
      </c>
      <c r="E1373" s="144" t="s">
        <v>895</v>
      </c>
      <c r="F1373" s="140">
        <v>35</v>
      </c>
      <c r="G1373" s="144" t="s">
        <v>34</v>
      </c>
      <c r="H1373" s="297">
        <v>1</v>
      </c>
      <c r="I1373" s="140" t="s">
        <v>1257</v>
      </c>
      <c r="J1373" s="29">
        <v>21.600959849048092</v>
      </c>
      <c r="K1373" s="29">
        <v>1.2600000000084037</v>
      </c>
      <c r="L1373" s="29">
        <v>0.41999999999961801</v>
      </c>
      <c r="M1373" s="29">
        <v>1.328156617278571</v>
      </c>
      <c r="N1373" s="29">
        <v>35.5</v>
      </c>
      <c r="O1373" s="35">
        <v>36.274204821069112</v>
      </c>
      <c r="P1373" s="29">
        <v>2.1000000000076398</v>
      </c>
      <c r="Q1373" s="29">
        <v>0.83999999999923602</v>
      </c>
      <c r="R1373" s="29">
        <v>2.2617692190033014</v>
      </c>
      <c r="S1373" s="92">
        <v>36</v>
      </c>
      <c r="T1373" s="35">
        <v>28.566551678618318</v>
      </c>
      <c r="U1373" s="29">
        <v>1.679999999998472</v>
      </c>
      <c r="V1373" s="29">
        <v>0.41999999999961801</v>
      </c>
      <c r="W1373" s="29">
        <v>1.7317043627578423</v>
      </c>
      <c r="X1373" s="92">
        <v>35</v>
      </c>
      <c r="Y1373" s="311" t="s">
        <v>3007</v>
      </c>
    </row>
    <row r="1374" spans="1:25" x14ac:dyDescent="0.25">
      <c r="A1374" s="45" t="s">
        <v>23</v>
      </c>
      <c r="B1374" s="139" t="s">
        <v>1255</v>
      </c>
      <c r="C1374" s="146" t="s">
        <v>21</v>
      </c>
      <c r="D1374" s="139">
        <v>110</v>
      </c>
      <c r="E1374" s="146" t="s">
        <v>1258</v>
      </c>
      <c r="F1374" s="139">
        <v>35</v>
      </c>
      <c r="G1374" s="146" t="s">
        <v>173</v>
      </c>
      <c r="H1374" s="139" t="s">
        <v>2751</v>
      </c>
      <c r="I1374" s="139" t="s">
        <v>1260</v>
      </c>
      <c r="J1374" s="27">
        <v>0</v>
      </c>
      <c r="K1374" s="27" t="s">
        <v>1189</v>
      </c>
      <c r="L1374" s="27" t="s">
        <v>1189</v>
      </c>
      <c r="M1374" s="27" t="s">
        <v>1189</v>
      </c>
      <c r="N1374" s="27">
        <v>35.5</v>
      </c>
      <c r="O1374" s="90">
        <v>0</v>
      </c>
      <c r="P1374" s="27" t="s">
        <v>1189</v>
      </c>
      <c r="Q1374" s="27" t="s">
        <v>1189</v>
      </c>
      <c r="R1374" s="27" t="s">
        <v>1189</v>
      </c>
      <c r="S1374" s="91">
        <v>36</v>
      </c>
      <c r="T1374" s="90">
        <v>0</v>
      </c>
      <c r="U1374" s="27" t="s">
        <v>1189</v>
      </c>
      <c r="V1374" s="27" t="s">
        <v>1189</v>
      </c>
      <c r="W1374" s="27" t="s">
        <v>1189</v>
      </c>
      <c r="X1374" s="91">
        <v>35</v>
      </c>
      <c r="Y1374" s="313" t="s">
        <v>3089</v>
      </c>
    </row>
    <row r="1375" spans="1:25" x14ac:dyDescent="0.25">
      <c r="A1375" s="45" t="s">
        <v>23</v>
      </c>
      <c r="B1375" s="139" t="s">
        <v>1255</v>
      </c>
      <c r="C1375" s="146" t="s">
        <v>21</v>
      </c>
      <c r="D1375" s="139">
        <v>110</v>
      </c>
      <c r="E1375" s="146" t="s">
        <v>1261</v>
      </c>
      <c r="F1375" s="139">
        <v>35</v>
      </c>
      <c r="G1375" s="146" t="s">
        <v>173</v>
      </c>
      <c r="H1375" s="139" t="s">
        <v>1188</v>
      </c>
      <c r="I1375" s="139" t="s">
        <v>1262</v>
      </c>
      <c r="J1375" s="27">
        <v>3.4469495462580322</v>
      </c>
      <c r="K1375" s="27" t="s">
        <v>1189</v>
      </c>
      <c r="L1375" s="27" t="s">
        <v>1189</v>
      </c>
      <c r="M1375" s="27" t="s">
        <v>1189</v>
      </c>
      <c r="N1375" s="27">
        <v>35.5</v>
      </c>
      <c r="O1375" s="90">
        <v>5.0089127400961928</v>
      </c>
      <c r="P1375" s="27" t="s">
        <v>1189</v>
      </c>
      <c r="Q1375" s="27" t="s">
        <v>1189</v>
      </c>
      <c r="R1375" s="27" t="s">
        <v>1189</v>
      </c>
      <c r="S1375" s="91">
        <v>36</v>
      </c>
      <c r="T1375" s="90">
        <v>4.7053084107590051</v>
      </c>
      <c r="U1375" s="27" t="s">
        <v>1189</v>
      </c>
      <c r="V1375" s="27" t="s">
        <v>1189</v>
      </c>
      <c r="W1375" s="27" t="s">
        <v>1189</v>
      </c>
      <c r="X1375" s="91">
        <v>35</v>
      </c>
      <c r="Y1375" s="313" t="s">
        <v>1188</v>
      </c>
    </row>
    <row r="1376" spans="1:25" x14ac:dyDescent="0.25">
      <c r="A1376" s="45" t="s">
        <v>23</v>
      </c>
      <c r="B1376" s="139" t="s">
        <v>1255</v>
      </c>
      <c r="C1376" s="146" t="s">
        <v>21</v>
      </c>
      <c r="D1376" s="139">
        <v>110</v>
      </c>
      <c r="E1376" s="146" t="s">
        <v>1263</v>
      </c>
      <c r="F1376" s="139">
        <v>35</v>
      </c>
      <c r="G1376" s="146" t="s">
        <v>173</v>
      </c>
      <c r="H1376" s="139" t="s">
        <v>1188</v>
      </c>
      <c r="I1376" s="139" t="s">
        <v>1264</v>
      </c>
      <c r="J1376" s="27">
        <v>14.811532076027108</v>
      </c>
      <c r="K1376" s="27" t="s">
        <v>1189</v>
      </c>
      <c r="L1376" s="27" t="s">
        <v>1189</v>
      </c>
      <c r="M1376" s="27" t="s">
        <v>1189</v>
      </c>
      <c r="N1376" s="27">
        <v>35.5</v>
      </c>
      <c r="O1376" s="90">
        <v>23.406054011733211</v>
      </c>
      <c r="P1376" s="27" t="s">
        <v>1189</v>
      </c>
      <c r="Q1376" s="27" t="s">
        <v>1189</v>
      </c>
      <c r="R1376" s="27" t="s">
        <v>1189</v>
      </c>
      <c r="S1376" s="91">
        <v>36</v>
      </c>
      <c r="T1376" s="90">
        <v>21.0048877387961</v>
      </c>
      <c r="U1376" s="27" t="s">
        <v>1189</v>
      </c>
      <c r="V1376" s="27" t="s">
        <v>1189</v>
      </c>
      <c r="W1376" s="27" t="s">
        <v>1189</v>
      </c>
      <c r="X1376" s="91">
        <v>35</v>
      </c>
      <c r="Y1376" s="313" t="s">
        <v>1188</v>
      </c>
    </row>
    <row r="1377" spans="1:25" x14ac:dyDescent="0.25">
      <c r="A1377" s="42" t="s">
        <v>23</v>
      </c>
      <c r="B1377" s="140" t="s">
        <v>1255</v>
      </c>
      <c r="C1377" s="149" t="s">
        <v>21</v>
      </c>
      <c r="D1377" s="140">
        <v>110</v>
      </c>
      <c r="E1377" s="144" t="s">
        <v>3167</v>
      </c>
      <c r="F1377" s="140">
        <v>10</v>
      </c>
      <c r="G1377" s="144" t="s">
        <v>36</v>
      </c>
      <c r="H1377" s="297">
        <v>1</v>
      </c>
      <c r="I1377" s="140" t="s">
        <v>1217</v>
      </c>
      <c r="J1377" s="29">
        <v>77.541659912035854</v>
      </c>
      <c r="K1377" s="29">
        <v>1.2</v>
      </c>
      <c r="L1377" s="29">
        <v>0.72</v>
      </c>
      <c r="M1377" s="29">
        <v>1.3994284547628721</v>
      </c>
      <c r="N1377" s="29">
        <v>10.42</v>
      </c>
      <c r="O1377" s="35">
        <v>114.66424308154805</v>
      </c>
      <c r="P1377" s="29">
        <v>1.9</v>
      </c>
      <c r="Q1377" s="29">
        <v>0.82</v>
      </c>
      <c r="R1377" s="29">
        <v>2.0693960471596538</v>
      </c>
      <c r="S1377" s="92">
        <v>10.42</v>
      </c>
      <c r="T1377" s="35">
        <v>102.99880086981891</v>
      </c>
      <c r="U1377" s="29">
        <v>1.67</v>
      </c>
      <c r="V1377" s="29">
        <v>0.8</v>
      </c>
      <c r="W1377" s="29">
        <v>1.8517289218457436</v>
      </c>
      <c r="X1377" s="92">
        <v>10.38</v>
      </c>
      <c r="Y1377" s="311" t="s">
        <v>3007</v>
      </c>
    </row>
    <row r="1378" spans="1:25" x14ac:dyDescent="0.25">
      <c r="A1378" s="42" t="s">
        <v>23</v>
      </c>
      <c r="B1378" s="140" t="s">
        <v>1255</v>
      </c>
      <c r="C1378" s="149" t="s">
        <v>21</v>
      </c>
      <c r="D1378" s="140">
        <v>110</v>
      </c>
      <c r="E1378" s="144" t="s">
        <v>1266</v>
      </c>
      <c r="F1378" s="140">
        <v>10</v>
      </c>
      <c r="G1378" s="144" t="s">
        <v>3007</v>
      </c>
      <c r="H1378" s="297">
        <v>1</v>
      </c>
      <c r="I1378" s="140" t="s">
        <v>1195</v>
      </c>
      <c r="J1378" s="29">
        <v>-19.20241702020963</v>
      </c>
      <c r="K1378" s="29">
        <v>-0.25000000000567524</v>
      </c>
      <c r="L1378" s="29">
        <v>-0.23999999999978172</v>
      </c>
      <c r="M1378" s="29">
        <v>-0.34655446902721204</v>
      </c>
      <c r="N1378" s="29">
        <v>10.42</v>
      </c>
      <c r="O1378" s="35">
        <v>-25.379738047174165</v>
      </c>
      <c r="P1378" s="29">
        <v>-0.36999999999738065</v>
      </c>
      <c r="Q1378" s="29">
        <v>-0.27000000000043656</v>
      </c>
      <c r="R1378" s="29">
        <v>-0.45803929962209289</v>
      </c>
      <c r="S1378" s="92">
        <v>10.42</v>
      </c>
      <c r="T1378" s="35">
        <v>-30.348985359350092</v>
      </c>
      <c r="U1378" s="29">
        <v>-0.49</v>
      </c>
      <c r="V1378" s="29">
        <v>-0.23999999999978172</v>
      </c>
      <c r="W1378" s="29">
        <v>-0.54561891462805356</v>
      </c>
      <c r="X1378" s="92">
        <v>10.38</v>
      </c>
      <c r="Y1378" s="311" t="s">
        <v>3007</v>
      </c>
    </row>
    <row r="1379" spans="1:25" x14ac:dyDescent="0.25">
      <c r="A1379" s="42" t="s">
        <v>23</v>
      </c>
      <c r="B1379" s="140" t="s">
        <v>1255</v>
      </c>
      <c r="C1379" s="149" t="s">
        <v>21</v>
      </c>
      <c r="D1379" s="140">
        <v>110</v>
      </c>
      <c r="E1379" s="144" t="s">
        <v>1267</v>
      </c>
      <c r="F1379" s="140">
        <v>10</v>
      </c>
      <c r="G1379" s="144" t="s">
        <v>3007</v>
      </c>
      <c r="H1379" s="297">
        <v>1</v>
      </c>
      <c r="I1379" s="140" t="s">
        <v>1195</v>
      </c>
      <c r="J1379" s="29">
        <v>-14.502059381612789</v>
      </c>
      <c r="K1379" s="29">
        <v>-0.19000000000021827</v>
      </c>
      <c r="L1379" s="29">
        <v>-0.17999999999983629</v>
      </c>
      <c r="M1379" s="29">
        <v>-0.26172504656609391</v>
      </c>
      <c r="N1379" s="29">
        <v>10.42</v>
      </c>
      <c r="O1379" s="35">
        <v>-27.014627544436362</v>
      </c>
      <c r="P1379" s="29">
        <v>-0.44000000000060024</v>
      </c>
      <c r="Q1379" s="29">
        <v>-0.21000000000015007</v>
      </c>
      <c r="R1379" s="29">
        <v>-0.4875448697305626</v>
      </c>
      <c r="S1379" s="92">
        <v>10.42</v>
      </c>
      <c r="T1379" s="35">
        <v>-18.515039333358356</v>
      </c>
      <c r="U1379" s="29">
        <v>-0.27999999999934516</v>
      </c>
      <c r="V1379" s="29">
        <v>-0.18000000000017735</v>
      </c>
      <c r="W1379" s="29">
        <v>-0.33286633954140982</v>
      </c>
      <c r="X1379" s="92">
        <v>10.38</v>
      </c>
      <c r="Y1379" s="311" t="s">
        <v>3007</v>
      </c>
    </row>
    <row r="1380" spans="1:25" x14ac:dyDescent="0.25">
      <c r="A1380" s="42" t="s">
        <v>23</v>
      </c>
      <c r="B1380" s="140" t="s">
        <v>1255</v>
      </c>
      <c r="C1380" s="149" t="s">
        <v>21</v>
      </c>
      <c r="D1380" s="140">
        <v>110</v>
      </c>
      <c r="E1380" s="144" t="s">
        <v>1268</v>
      </c>
      <c r="F1380" s="140">
        <v>10</v>
      </c>
      <c r="G1380" s="144" t="s">
        <v>3007</v>
      </c>
      <c r="H1380" s="297">
        <v>1</v>
      </c>
      <c r="I1380" s="140" t="s">
        <v>1195</v>
      </c>
      <c r="J1380" s="29">
        <v>-25.775851532586145</v>
      </c>
      <c r="K1380" s="29">
        <v>-0.41999999999825377</v>
      </c>
      <c r="L1380" s="29">
        <v>-0.2000000000007276</v>
      </c>
      <c r="M1380" s="29">
        <v>-0.46518813398325648</v>
      </c>
      <c r="N1380" s="29">
        <v>10.42</v>
      </c>
      <c r="O1380" s="35">
        <v>-41.0030453071331</v>
      </c>
      <c r="P1380" s="29">
        <v>-0.69999999999708962</v>
      </c>
      <c r="Q1380" s="29">
        <v>-0.24000000000160071</v>
      </c>
      <c r="R1380" s="29">
        <v>-0.73999999999776611</v>
      </c>
      <c r="S1380" s="92">
        <v>10.42</v>
      </c>
      <c r="T1380" s="35">
        <v>-28.923983321792591</v>
      </c>
      <c r="U1380" s="29">
        <v>-0.47999999999592546</v>
      </c>
      <c r="V1380" s="29">
        <v>-0.2000000000007276</v>
      </c>
      <c r="W1380" s="29">
        <v>-0.51999999999651869</v>
      </c>
      <c r="X1380" s="92">
        <v>10.38</v>
      </c>
      <c r="Y1380" s="311" t="s">
        <v>3007</v>
      </c>
    </row>
    <row r="1381" spans="1:25" ht="15.75" thickBot="1" x14ac:dyDescent="0.3">
      <c r="A1381" s="43" t="s">
        <v>23</v>
      </c>
      <c r="B1381" s="142" t="s">
        <v>1255</v>
      </c>
      <c r="C1381" s="320" t="s">
        <v>21</v>
      </c>
      <c r="D1381" s="142">
        <v>110</v>
      </c>
      <c r="E1381" s="148" t="s">
        <v>1269</v>
      </c>
      <c r="F1381" s="142">
        <v>10</v>
      </c>
      <c r="G1381" s="148" t="s">
        <v>3007</v>
      </c>
      <c r="H1381" s="307">
        <v>1</v>
      </c>
      <c r="I1381" s="142" t="s">
        <v>1195</v>
      </c>
      <c r="J1381" s="33">
        <v>-18.936766090485467</v>
      </c>
      <c r="K1381" s="33">
        <v>-0.31999999999970896</v>
      </c>
      <c r="L1381" s="33">
        <v>-0.11999999999898137</v>
      </c>
      <c r="M1381" s="33">
        <v>-0.34176014981207109</v>
      </c>
      <c r="N1381" s="33">
        <v>10.42</v>
      </c>
      <c r="O1381" s="36">
        <v>-21.026434730773982</v>
      </c>
      <c r="P1381" s="33">
        <v>-0.3599999999969441</v>
      </c>
      <c r="Q1381" s="33">
        <v>-0.12000000000080036</v>
      </c>
      <c r="R1381" s="33">
        <v>-0.37947331921755956</v>
      </c>
      <c r="S1381" s="95">
        <v>10.42</v>
      </c>
      <c r="T1381" s="36">
        <v>-23.963141087411469</v>
      </c>
      <c r="U1381" s="33">
        <v>-0.40000000000145519</v>
      </c>
      <c r="V1381" s="33">
        <v>-0.15999999999985448</v>
      </c>
      <c r="W1381" s="33">
        <v>-0.43081318457205742</v>
      </c>
      <c r="X1381" s="95">
        <v>10.38</v>
      </c>
      <c r="Y1381" s="319" t="s">
        <v>3007</v>
      </c>
    </row>
    <row r="1382" spans="1:25" x14ac:dyDescent="0.25">
      <c r="A1382" s="41" t="s">
        <v>23</v>
      </c>
      <c r="B1382" s="138" t="s">
        <v>1260</v>
      </c>
      <c r="C1382" s="143" t="s">
        <v>22</v>
      </c>
      <c r="D1382" s="138">
        <v>35</v>
      </c>
      <c r="E1382" s="143" t="s">
        <v>1235</v>
      </c>
      <c r="F1382" s="138">
        <v>35</v>
      </c>
      <c r="G1382" s="143" t="s">
        <v>31</v>
      </c>
      <c r="H1382" s="138" t="s">
        <v>1188</v>
      </c>
      <c r="I1382" s="138" t="s">
        <v>30</v>
      </c>
      <c r="J1382" s="25">
        <v>25.468646954976258</v>
      </c>
      <c r="K1382" s="25">
        <v>1.6029486249984766</v>
      </c>
      <c r="L1382" s="25">
        <v>0.26424889099980464</v>
      </c>
      <c r="M1382" s="25">
        <v>1.624583568419653</v>
      </c>
      <c r="N1382" s="25" t="s">
        <v>1189</v>
      </c>
      <c r="O1382" s="88">
        <v>27.519780992091622</v>
      </c>
      <c r="P1382" s="25">
        <v>1.7319494999994132</v>
      </c>
      <c r="Q1382" s="25">
        <v>0.31847730500006038</v>
      </c>
      <c r="R1382" s="25">
        <v>1.7609874685381264</v>
      </c>
      <c r="S1382" s="89" t="s">
        <v>1189</v>
      </c>
      <c r="T1382" s="88">
        <v>28.777706397298129</v>
      </c>
      <c r="U1382" s="25">
        <v>1.8187031250000001</v>
      </c>
      <c r="V1382" s="25">
        <v>0.29430721100038498</v>
      </c>
      <c r="W1382" s="25">
        <v>1.8340000000000001</v>
      </c>
      <c r="X1382" s="89" t="s">
        <v>1189</v>
      </c>
      <c r="Y1382" s="310" t="s">
        <v>1190</v>
      </c>
    </row>
    <row r="1383" spans="1:25" x14ac:dyDescent="0.25">
      <c r="A1383" s="42" t="s">
        <v>23</v>
      </c>
      <c r="B1383" s="140" t="s">
        <v>1260</v>
      </c>
      <c r="C1383" s="149" t="s">
        <v>22</v>
      </c>
      <c r="D1383" s="140">
        <v>35</v>
      </c>
      <c r="E1383" s="144" t="s">
        <v>241</v>
      </c>
      <c r="F1383" s="140">
        <v>10</v>
      </c>
      <c r="G1383" s="144" t="s">
        <v>57</v>
      </c>
      <c r="H1383" s="140" t="s">
        <v>1189</v>
      </c>
      <c r="I1383" s="140" t="s">
        <v>1247</v>
      </c>
      <c r="J1383" s="29">
        <v>-0.83857049184416421</v>
      </c>
      <c r="K1383" s="29">
        <v>-1.5140625E-2</v>
      </c>
      <c r="L1383" s="29">
        <v>-2.1289099999921747E-4</v>
      </c>
      <c r="M1383" s="29">
        <v>-1.5142121646866586E-2</v>
      </c>
      <c r="N1383" s="29">
        <v>10.425557</v>
      </c>
      <c r="O1383" s="35">
        <v>-0.54674553057995168</v>
      </c>
      <c r="P1383" s="29">
        <v>-9.9375000000000002E-3</v>
      </c>
      <c r="Q1383" s="29">
        <v>-2.3730500000056055E-4</v>
      </c>
      <c r="R1383" s="29">
        <v>-9.940332988035424E-3</v>
      </c>
      <c r="S1383" s="92">
        <v>10.497063000000001</v>
      </c>
      <c r="T1383" s="35">
        <v>-0.47822271633438312</v>
      </c>
      <c r="U1383" s="29">
        <v>-8.7031250000000008E-3</v>
      </c>
      <c r="V1383" s="29">
        <v>-2.412110000004759E-4</v>
      </c>
      <c r="W1383" s="29">
        <v>-8.706466993686145E-3</v>
      </c>
      <c r="X1383" s="92">
        <v>10.511480000000001</v>
      </c>
      <c r="Y1383" s="311" t="s">
        <v>3007</v>
      </c>
    </row>
    <row r="1384" spans="1:25" x14ac:dyDescent="0.25">
      <c r="A1384" s="42" t="s">
        <v>23</v>
      </c>
      <c r="B1384" s="140" t="s">
        <v>1260</v>
      </c>
      <c r="C1384" s="149" t="s">
        <v>22</v>
      </c>
      <c r="D1384" s="140">
        <v>35</v>
      </c>
      <c r="E1384" s="144" t="s">
        <v>1209</v>
      </c>
      <c r="F1384" s="140">
        <v>10</v>
      </c>
      <c r="G1384" s="144" t="s">
        <v>36</v>
      </c>
      <c r="H1384" s="297">
        <v>1</v>
      </c>
      <c r="I1384" s="140" t="s">
        <v>1217</v>
      </c>
      <c r="J1384" s="29">
        <v>89.140264342416899</v>
      </c>
      <c r="K1384" s="29">
        <v>1.5878079999984767</v>
      </c>
      <c r="L1384" s="29">
        <v>0.26403599999980543</v>
      </c>
      <c r="M1384" s="29">
        <v>1.6096115227454915</v>
      </c>
      <c r="N1384" s="29">
        <v>10.425557</v>
      </c>
      <c r="O1384" s="35">
        <v>96.319233472320676</v>
      </c>
      <c r="P1384" s="29">
        <v>1.7220119999994132</v>
      </c>
      <c r="Q1384" s="29">
        <v>0.31824000000005981</v>
      </c>
      <c r="R1384" s="29">
        <v>1.7511716151599812</v>
      </c>
      <c r="S1384" s="92">
        <v>10.497063000000001</v>
      </c>
      <c r="T1384" s="35">
        <v>100.72197239054346</v>
      </c>
      <c r="U1384" s="29">
        <v>1.81</v>
      </c>
      <c r="V1384" s="29">
        <v>0.29406600000038452</v>
      </c>
      <c r="W1384" s="29">
        <v>1.8337324811313744</v>
      </c>
      <c r="X1384" s="92">
        <v>10.511480000000001</v>
      </c>
      <c r="Y1384" s="311" t="s">
        <v>3007</v>
      </c>
    </row>
    <row r="1385" spans="1:25" x14ac:dyDescent="0.25">
      <c r="A1385" s="46" t="s">
        <v>23</v>
      </c>
      <c r="B1385" s="141" t="s">
        <v>1260</v>
      </c>
      <c r="C1385" s="145" t="s">
        <v>22</v>
      </c>
      <c r="D1385" s="141">
        <v>35</v>
      </c>
      <c r="E1385" s="145" t="s">
        <v>1237</v>
      </c>
      <c r="F1385" s="141">
        <v>35</v>
      </c>
      <c r="G1385" s="145" t="s">
        <v>31</v>
      </c>
      <c r="H1385" s="141" t="s">
        <v>1188</v>
      </c>
      <c r="I1385" s="141" t="s">
        <v>30</v>
      </c>
      <c r="J1385" s="31">
        <v>0</v>
      </c>
      <c r="K1385" s="31">
        <v>0</v>
      </c>
      <c r="L1385" s="31">
        <v>0</v>
      </c>
      <c r="M1385" s="31">
        <v>0</v>
      </c>
      <c r="N1385" s="31" t="s">
        <v>1189</v>
      </c>
      <c r="O1385" s="93">
        <v>0</v>
      </c>
      <c r="P1385" s="31">
        <v>0</v>
      </c>
      <c r="Q1385" s="31">
        <v>0</v>
      </c>
      <c r="R1385" s="31">
        <v>0</v>
      </c>
      <c r="S1385" s="94" t="s">
        <v>1189</v>
      </c>
      <c r="T1385" s="93">
        <v>0</v>
      </c>
      <c r="U1385" s="31">
        <v>0</v>
      </c>
      <c r="V1385" s="31">
        <v>0</v>
      </c>
      <c r="W1385" s="31">
        <v>0</v>
      </c>
      <c r="X1385" s="94" t="s">
        <v>1189</v>
      </c>
      <c r="Y1385" s="312" t="s">
        <v>3007</v>
      </c>
    </row>
    <row r="1386" spans="1:25" x14ac:dyDescent="0.25">
      <c r="A1386" s="42" t="s">
        <v>23</v>
      </c>
      <c r="B1386" s="140" t="s">
        <v>1260</v>
      </c>
      <c r="C1386" s="149" t="s">
        <v>22</v>
      </c>
      <c r="D1386" s="140">
        <v>35</v>
      </c>
      <c r="E1386" s="144" t="s">
        <v>567</v>
      </c>
      <c r="F1386" s="140">
        <v>10</v>
      </c>
      <c r="G1386" s="144" t="s">
        <v>57</v>
      </c>
      <c r="H1386" s="140" t="s">
        <v>1189</v>
      </c>
      <c r="I1386" s="140" t="s">
        <v>1248</v>
      </c>
      <c r="J1386" s="29">
        <v>0</v>
      </c>
      <c r="K1386" s="29">
        <v>0</v>
      </c>
      <c r="L1386" s="29">
        <v>0</v>
      </c>
      <c r="M1386" s="29">
        <v>0</v>
      </c>
      <c r="N1386" s="29">
        <v>10.41114</v>
      </c>
      <c r="O1386" s="35">
        <v>0</v>
      </c>
      <c r="P1386" s="29">
        <v>0</v>
      </c>
      <c r="Q1386" s="29">
        <v>0</v>
      </c>
      <c r="R1386" s="29">
        <v>0</v>
      </c>
      <c r="S1386" s="92">
        <v>10.490143</v>
      </c>
      <c r="T1386" s="35">
        <v>0</v>
      </c>
      <c r="U1386" s="29">
        <v>0</v>
      </c>
      <c r="V1386" s="29">
        <v>0</v>
      </c>
      <c r="W1386" s="29">
        <v>0</v>
      </c>
      <c r="X1386" s="92">
        <v>10.496486000000001</v>
      </c>
      <c r="Y1386" s="311" t="s">
        <v>3007</v>
      </c>
    </row>
    <row r="1387" spans="1:25" x14ac:dyDescent="0.25">
      <c r="A1387" s="42" t="s">
        <v>23</v>
      </c>
      <c r="B1387" s="140" t="s">
        <v>1260</v>
      </c>
      <c r="C1387" s="149" t="s">
        <v>22</v>
      </c>
      <c r="D1387" s="140">
        <v>35</v>
      </c>
      <c r="E1387" s="144" t="s">
        <v>1238</v>
      </c>
      <c r="F1387" s="140">
        <v>10</v>
      </c>
      <c r="G1387" s="144" t="s">
        <v>36</v>
      </c>
      <c r="H1387" s="140">
        <v>2</v>
      </c>
      <c r="I1387" s="140" t="s">
        <v>1223</v>
      </c>
      <c r="J1387" s="29">
        <v>0</v>
      </c>
      <c r="K1387" s="29">
        <v>0</v>
      </c>
      <c r="L1387" s="29">
        <v>0</v>
      </c>
      <c r="M1387" s="29">
        <v>0</v>
      </c>
      <c r="N1387" s="29">
        <v>10.41114</v>
      </c>
      <c r="O1387" s="35">
        <v>0</v>
      </c>
      <c r="P1387" s="29">
        <v>0</v>
      </c>
      <c r="Q1387" s="29">
        <v>0</v>
      </c>
      <c r="R1387" s="29">
        <v>0</v>
      </c>
      <c r="S1387" s="92">
        <v>10.490143</v>
      </c>
      <c r="T1387" s="35">
        <v>0</v>
      </c>
      <c r="U1387" s="29">
        <v>0</v>
      </c>
      <c r="V1387" s="29">
        <v>0</v>
      </c>
      <c r="W1387" s="29">
        <v>0</v>
      </c>
      <c r="X1387" s="92">
        <v>10.496486000000001</v>
      </c>
      <c r="Y1387" s="311" t="s">
        <v>1270</v>
      </c>
    </row>
    <row r="1388" spans="1:25" x14ac:dyDescent="0.25">
      <c r="A1388" s="42" t="s">
        <v>23</v>
      </c>
      <c r="B1388" s="140" t="s">
        <v>1260</v>
      </c>
      <c r="C1388" s="149" t="s">
        <v>22</v>
      </c>
      <c r="D1388" s="140">
        <v>35</v>
      </c>
      <c r="E1388" s="144" t="s">
        <v>3342</v>
      </c>
      <c r="F1388" s="140">
        <v>10</v>
      </c>
      <c r="G1388" s="144" t="s">
        <v>3007</v>
      </c>
      <c r="H1388" s="297">
        <v>1</v>
      </c>
      <c r="I1388" s="140" t="s">
        <v>1195</v>
      </c>
      <c r="J1388" s="29">
        <v>-6.8840476830509436</v>
      </c>
      <c r="K1388" s="29">
        <v>-0.1239020000000437</v>
      </c>
      <c r="L1388" s="29">
        <v>-1.0009999999965657E-2</v>
      </c>
      <c r="M1388" s="29">
        <v>-0.12430569457595313</v>
      </c>
      <c r="N1388" s="29">
        <v>10.425557</v>
      </c>
      <c r="O1388" s="35">
        <v>-6.9430783146154713</v>
      </c>
      <c r="P1388" s="29">
        <v>-0.1259780000000319</v>
      </c>
      <c r="Q1388" s="29">
        <v>-7.9959999999914544E-3</v>
      </c>
      <c r="R1388" s="29">
        <v>-0.12623150359560761</v>
      </c>
      <c r="S1388" s="92">
        <v>10.497063000000001</v>
      </c>
      <c r="T1388" s="35">
        <v>-6.7274719471698967</v>
      </c>
      <c r="U1388" s="29">
        <v>-0.12206999999989421</v>
      </c>
      <c r="V1388" s="29">
        <v>-1.000800000002755E-2</v>
      </c>
      <c r="W1388" s="29">
        <v>-0.12247956957784724</v>
      </c>
      <c r="X1388" s="92">
        <v>10.511480000000001</v>
      </c>
      <c r="Y1388" s="311" t="s">
        <v>3007</v>
      </c>
    </row>
    <row r="1389" spans="1:25" x14ac:dyDescent="0.25">
      <c r="A1389" s="42" t="s">
        <v>23</v>
      </c>
      <c r="B1389" s="140" t="s">
        <v>1260</v>
      </c>
      <c r="C1389" s="149" t="s">
        <v>22</v>
      </c>
      <c r="D1389" s="140">
        <v>35</v>
      </c>
      <c r="E1389" s="144" t="s">
        <v>1271</v>
      </c>
      <c r="F1389" s="140">
        <v>10</v>
      </c>
      <c r="G1389" s="144" t="s">
        <v>3007</v>
      </c>
      <c r="H1389" s="297">
        <v>1</v>
      </c>
      <c r="I1389" s="140" t="s">
        <v>1195</v>
      </c>
      <c r="J1389" s="29">
        <v>-17.097306379499376</v>
      </c>
      <c r="K1389" s="29">
        <v>-0.30395399999997608</v>
      </c>
      <c r="L1389" s="29">
        <v>-5.407799999989038E-2</v>
      </c>
      <c r="M1389" s="29">
        <v>-0.30872716790067828</v>
      </c>
      <c r="N1389" s="29">
        <v>10.425557</v>
      </c>
      <c r="O1389" s="35">
        <v>-19.248198714122569</v>
      </c>
      <c r="P1389" s="29">
        <v>-0.34204199999976481</v>
      </c>
      <c r="Q1389" s="29">
        <v>-7.3974000000134765E-2</v>
      </c>
      <c r="R1389" s="29">
        <v>-0.34994982846096534</v>
      </c>
      <c r="S1389" s="92">
        <v>10.497063000000001</v>
      </c>
      <c r="T1389" s="35">
        <v>-20.25608996940629</v>
      </c>
      <c r="U1389" s="29">
        <v>-0.36206199999969613</v>
      </c>
      <c r="V1389" s="29">
        <v>-7.0069999999986976E-2</v>
      </c>
      <c r="W1389" s="29">
        <v>-0.3687800113126769</v>
      </c>
      <c r="X1389" s="92">
        <v>10.511480000000001</v>
      </c>
      <c r="Y1389" s="311" t="s">
        <v>3007</v>
      </c>
    </row>
    <row r="1390" spans="1:25" x14ac:dyDescent="0.25">
      <c r="A1390" s="42" t="s">
        <v>23</v>
      </c>
      <c r="B1390" s="140" t="s">
        <v>1260</v>
      </c>
      <c r="C1390" s="149" t="s">
        <v>22</v>
      </c>
      <c r="D1390" s="140">
        <v>35</v>
      </c>
      <c r="E1390" s="144" t="s">
        <v>1272</v>
      </c>
      <c r="F1390" s="140">
        <v>10</v>
      </c>
      <c r="G1390" s="144" t="s">
        <v>3007</v>
      </c>
      <c r="H1390" s="297">
        <v>1</v>
      </c>
      <c r="I1390" s="140" t="s">
        <v>1195</v>
      </c>
      <c r="J1390" s="29">
        <v>-16.122968345970417</v>
      </c>
      <c r="K1390" s="29">
        <v>-0.28997000000004847</v>
      </c>
      <c r="L1390" s="29">
        <v>-2.6001999999948566E-2</v>
      </c>
      <c r="M1390" s="29">
        <v>-0.29113348296619102</v>
      </c>
      <c r="N1390" s="29">
        <v>10.425557</v>
      </c>
      <c r="O1390" s="35">
        <v>-16.376114398480095</v>
      </c>
      <c r="P1390" s="29">
        <v>-0.29600999999991928</v>
      </c>
      <c r="Q1390" s="29">
        <v>-3.1981999999970867E-2</v>
      </c>
      <c r="R1390" s="29">
        <v>-0.29773271305644322</v>
      </c>
      <c r="S1390" s="92">
        <v>10.497063000000001</v>
      </c>
      <c r="T1390" s="35">
        <v>-16.452314913430996</v>
      </c>
      <c r="U1390" s="29">
        <v>-0.29802599999994528</v>
      </c>
      <c r="V1390" s="29">
        <v>-2.9967999999939821E-2</v>
      </c>
      <c r="W1390" s="29">
        <v>-0.29952892631591321</v>
      </c>
      <c r="X1390" s="92">
        <v>10.511480000000001</v>
      </c>
      <c r="Y1390" s="311" t="s">
        <v>3007</v>
      </c>
    </row>
    <row r="1391" spans="1:25" x14ac:dyDescent="0.25">
      <c r="A1391" s="42" t="s">
        <v>23</v>
      </c>
      <c r="B1391" s="140" t="s">
        <v>1260</v>
      </c>
      <c r="C1391" s="149" t="s">
        <v>22</v>
      </c>
      <c r="D1391" s="140">
        <v>35</v>
      </c>
      <c r="E1391" s="144" t="s">
        <v>1273</v>
      </c>
      <c r="F1391" s="140">
        <v>10</v>
      </c>
      <c r="G1391" s="144" t="s">
        <v>3007</v>
      </c>
      <c r="H1391" s="297">
        <v>1</v>
      </c>
      <c r="I1391" s="140" t="s">
        <v>1195</v>
      </c>
      <c r="J1391" s="29">
        <v>-4.8626247379794343</v>
      </c>
      <c r="K1391" s="29">
        <v>-8.0080000000180007E-2</v>
      </c>
      <c r="L1391" s="29">
        <v>-3.6012000000027911E-2</v>
      </c>
      <c r="M1391" s="29">
        <v>-8.7804729622218178E-2</v>
      </c>
      <c r="N1391" s="29">
        <v>10.425557</v>
      </c>
      <c r="O1391" s="35">
        <v>-8.1860823307393407</v>
      </c>
      <c r="P1391" s="29">
        <v>-0.12793200000032812</v>
      </c>
      <c r="Q1391" s="29">
        <v>-7.6052000000117914E-2</v>
      </c>
      <c r="R1391" s="29">
        <v>-0.14883045161559474</v>
      </c>
      <c r="S1391" s="92">
        <v>10.497063000000001</v>
      </c>
      <c r="T1391" s="35">
        <v>-6.0045954362948404</v>
      </c>
      <c r="U1391" s="29">
        <v>-0.10009600000012142</v>
      </c>
      <c r="V1391" s="29">
        <v>-4.394800000000032E-2</v>
      </c>
      <c r="W1391" s="29">
        <v>-0.10931896413717217</v>
      </c>
      <c r="X1391" s="92">
        <v>10.511480000000001</v>
      </c>
      <c r="Y1391" s="311" t="s">
        <v>3007</v>
      </c>
    </row>
    <row r="1392" spans="1:25" x14ac:dyDescent="0.25">
      <c r="A1392" s="42" t="s">
        <v>23</v>
      </c>
      <c r="B1392" s="140" t="s">
        <v>1260</v>
      </c>
      <c r="C1392" s="149" t="s">
        <v>22</v>
      </c>
      <c r="D1392" s="140">
        <v>35</v>
      </c>
      <c r="E1392" s="144" t="s">
        <v>3343</v>
      </c>
      <c r="F1392" s="140">
        <v>10</v>
      </c>
      <c r="G1392" s="144" t="s">
        <v>3007</v>
      </c>
      <c r="H1392" s="140">
        <v>2</v>
      </c>
      <c r="I1392" s="140" t="s">
        <v>1195</v>
      </c>
      <c r="J1392" s="29">
        <v>-0.12400489471474253</v>
      </c>
      <c r="K1392" s="29">
        <v>-1.999999999981128E-3</v>
      </c>
      <c r="L1392" s="29">
        <v>-9.9999999999056399E-4</v>
      </c>
      <c r="M1392" s="29">
        <v>-2.23606797747869E-3</v>
      </c>
      <c r="N1392" s="29">
        <v>10.41114</v>
      </c>
      <c r="O1392" s="35">
        <v>-0.12292331803175018</v>
      </c>
      <c r="P1392" s="29">
        <v>-1.9979999999861775E-3</v>
      </c>
      <c r="Q1392" s="29">
        <v>-9.9799999999561351E-4</v>
      </c>
      <c r="R1392" s="29">
        <v>-2.2333848750128154E-3</v>
      </c>
      <c r="S1392" s="92">
        <v>10.490143</v>
      </c>
      <c r="T1392" s="35">
        <v>-0.12304585986876031</v>
      </c>
      <c r="U1392" s="29">
        <v>-2.0000000000095497E-3</v>
      </c>
      <c r="V1392" s="29">
        <v>-1.0019999999997253E-3</v>
      </c>
      <c r="W1392" s="29">
        <v>-2.2369631199547408E-3</v>
      </c>
      <c r="X1392" s="92">
        <v>10.496486000000001</v>
      </c>
      <c r="Y1392" s="311" t="s">
        <v>3007</v>
      </c>
    </row>
    <row r="1393" spans="1:25" x14ac:dyDescent="0.25">
      <c r="A1393" s="42" t="s">
        <v>23</v>
      </c>
      <c r="B1393" s="140" t="s">
        <v>1260</v>
      </c>
      <c r="C1393" s="149" t="s">
        <v>22</v>
      </c>
      <c r="D1393" s="140">
        <v>35</v>
      </c>
      <c r="E1393" s="144" t="s">
        <v>1274</v>
      </c>
      <c r="F1393" s="140">
        <v>10</v>
      </c>
      <c r="G1393" s="144" t="s">
        <v>3007</v>
      </c>
      <c r="H1393" s="140">
        <v>2</v>
      </c>
      <c r="I1393" s="140" t="s">
        <v>1195</v>
      </c>
      <c r="J1393" s="29">
        <v>-33.400703025327495</v>
      </c>
      <c r="K1393" s="29">
        <v>-0.59612199999975934</v>
      </c>
      <c r="L1393" s="29">
        <v>-8.5937999999941894E-2</v>
      </c>
      <c r="M1393" s="29">
        <v>-0.60228463265112708</v>
      </c>
      <c r="N1393" s="29">
        <v>10.41114</v>
      </c>
      <c r="O1393" s="35">
        <v>-37.27252809143269</v>
      </c>
      <c r="P1393" s="29">
        <v>-0.67197400000022756</v>
      </c>
      <c r="Q1393" s="29">
        <v>-8.3983999999873049E-2</v>
      </c>
      <c r="R1393" s="29">
        <v>-0.67720186719491882</v>
      </c>
      <c r="S1393" s="92">
        <v>10.490143</v>
      </c>
      <c r="T1393" s="35">
        <v>-41.020522352680551</v>
      </c>
      <c r="U1393" s="29">
        <v>-0.74004800000006066</v>
      </c>
      <c r="V1393" s="29">
        <v>-9.2039999999997235E-2</v>
      </c>
      <c r="W1393" s="29">
        <v>-0.74574955843372059</v>
      </c>
      <c r="X1393" s="92">
        <v>10.496486000000001</v>
      </c>
      <c r="Y1393" s="311" t="s">
        <v>3007</v>
      </c>
    </row>
    <row r="1394" spans="1:25" ht="15.75" thickBot="1" x14ac:dyDescent="0.3">
      <c r="A1394" s="43" t="s">
        <v>23</v>
      </c>
      <c r="B1394" s="142" t="s">
        <v>1260</v>
      </c>
      <c r="C1394" s="320" t="s">
        <v>22</v>
      </c>
      <c r="D1394" s="142">
        <v>35</v>
      </c>
      <c r="E1394" s="148" t="s">
        <v>1275</v>
      </c>
      <c r="F1394" s="142">
        <v>10</v>
      </c>
      <c r="G1394" s="148" t="s">
        <v>3007</v>
      </c>
      <c r="H1394" s="142">
        <v>2</v>
      </c>
      <c r="I1394" s="142" t="s">
        <v>1195</v>
      </c>
      <c r="J1394" s="33">
        <v>-11.167585674856221</v>
      </c>
      <c r="K1394" s="33">
        <v>-0.19604600000002392</v>
      </c>
      <c r="L1394" s="33">
        <v>-4.6019999999998618E-2</v>
      </c>
      <c r="M1394" s="33">
        <v>-0.20137496000250193</v>
      </c>
      <c r="N1394" s="33">
        <v>10.41114</v>
      </c>
      <c r="O1394" s="36">
        <v>-8.5976667931167867</v>
      </c>
      <c r="P1394" s="33">
        <v>-0.149902000000111</v>
      </c>
      <c r="Q1394" s="33">
        <v>-4.3944000000010419E-2</v>
      </c>
      <c r="R1394" s="33">
        <v>-0.15621038614648577</v>
      </c>
      <c r="S1394" s="95">
        <v>10.490143</v>
      </c>
      <c r="T1394" s="36">
        <v>-10.452489344783157</v>
      </c>
      <c r="U1394" s="33">
        <v>-0.18383799999992334</v>
      </c>
      <c r="V1394" s="33">
        <v>-4.8095999999986816E-2</v>
      </c>
      <c r="W1394" s="33">
        <v>-0.19002535478185681</v>
      </c>
      <c r="X1394" s="95">
        <v>10.496486000000001</v>
      </c>
      <c r="Y1394" s="319" t="s">
        <v>3007</v>
      </c>
    </row>
    <row r="1395" spans="1:25" x14ac:dyDescent="0.25">
      <c r="A1395" s="41" t="s">
        <v>23</v>
      </c>
      <c r="B1395" s="138" t="s">
        <v>1264</v>
      </c>
      <c r="C1395" s="143" t="s">
        <v>22</v>
      </c>
      <c r="D1395" s="138">
        <v>35</v>
      </c>
      <c r="E1395" s="143" t="s">
        <v>1235</v>
      </c>
      <c r="F1395" s="138">
        <v>35</v>
      </c>
      <c r="G1395" s="143" t="s">
        <v>31</v>
      </c>
      <c r="H1395" s="138" t="s">
        <v>1188</v>
      </c>
      <c r="I1395" s="138" t="s">
        <v>30</v>
      </c>
      <c r="J1395" s="25">
        <v>3.3924159612173086</v>
      </c>
      <c r="K1395" s="25">
        <v>0.15965000000000001</v>
      </c>
      <c r="L1395" s="25">
        <v>0.15331400000000001</v>
      </c>
      <c r="M1395" s="25">
        <v>0.22134431344852754</v>
      </c>
      <c r="N1395" s="25" t="s">
        <v>1189</v>
      </c>
      <c r="O1395" s="88">
        <v>6.6958709312282298</v>
      </c>
      <c r="P1395" s="25">
        <v>0.333314</v>
      </c>
      <c r="Q1395" s="25">
        <v>0.28171200000000002</v>
      </c>
      <c r="R1395" s="25">
        <v>0.43641708667282952</v>
      </c>
      <c r="S1395" s="89" t="s">
        <v>1189</v>
      </c>
      <c r="T1395" s="88">
        <v>5.1529930766110521</v>
      </c>
      <c r="U1395" s="25">
        <v>0.25980799999999998</v>
      </c>
      <c r="V1395" s="25">
        <v>0.21301200000000001</v>
      </c>
      <c r="W1395" s="25">
        <v>0.33596772018752041</v>
      </c>
      <c r="X1395" s="89" t="s">
        <v>1189</v>
      </c>
      <c r="Y1395" s="310" t="s">
        <v>1190</v>
      </c>
    </row>
    <row r="1396" spans="1:25" x14ac:dyDescent="0.25">
      <c r="A1396" s="42" t="s">
        <v>23</v>
      </c>
      <c r="B1396" s="140" t="s">
        <v>1264</v>
      </c>
      <c r="C1396" s="149" t="s">
        <v>22</v>
      </c>
      <c r="D1396" s="140">
        <v>35</v>
      </c>
      <c r="E1396" s="144" t="s">
        <v>241</v>
      </c>
      <c r="F1396" s="140">
        <v>10</v>
      </c>
      <c r="G1396" s="144" t="s">
        <v>57</v>
      </c>
      <c r="H1396" s="140" t="s">
        <v>1189</v>
      </c>
      <c r="I1396" s="140" t="s">
        <v>1214</v>
      </c>
      <c r="J1396" s="29">
        <v>-3.4951184610699772E-2</v>
      </c>
      <c r="K1396" s="29">
        <v>-6.4999999999999997E-4</v>
      </c>
      <c r="L1396" s="29">
        <v>-1.4E-5</v>
      </c>
      <c r="M1396" s="29">
        <v>-6.5015075174916167E-4</v>
      </c>
      <c r="N1396" s="29">
        <v>10.74</v>
      </c>
      <c r="O1396" s="35">
        <v>-3.301407467755918E-2</v>
      </c>
      <c r="P1396" s="29">
        <v>-6.1399999999999996E-4</v>
      </c>
      <c r="Q1396" s="29">
        <v>-1.2E-5</v>
      </c>
      <c r="R1396" s="29">
        <v>-6.1411725264805901E-4</v>
      </c>
      <c r="S1396" s="92">
        <v>10.74</v>
      </c>
      <c r="T1396" s="35">
        <v>-3.269158535800832E-2</v>
      </c>
      <c r="U1396" s="29">
        <v>-6.0800000000000003E-4</v>
      </c>
      <c r="V1396" s="29">
        <v>-1.2E-5</v>
      </c>
      <c r="W1396" s="29">
        <v>-6.0811840952235618E-4</v>
      </c>
      <c r="X1396" s="92">
        <v>10.74</v>
      </c>
      <c r="Y1396" s="311" t="s">
        <v>3007</v>
      </c>
    </row>
    <row r="1397" spans="1:25" x14ac:dyDescent="0.25">
      <c r="A1397" s="42" t="s">
        <v>23</v>
      </c>
      <c r="B1397" s="140" t="s">
        <v>1264</v>
      </c>
      <c r="C1397" s="149" t="s">
        <v>22</v>
      </c>
      <c r="D1397" s="140">
        <v>35</v>
      </c>
      <c r="E1397" s="144" t="s">
        <v>1265</v>
      </c>
      <c r="F1397" s="140">
        <v>10</v>
      </c>
      <c r="G1397" s="144" t="s">
        <v>36</v>
      </c>
      <c r="H1397" s="297">
        <v>1</v>
      </c>
      <c r="I1397" s="140" t="s">
        <v>1217</v>
      </c>
      <c r="J1397" s="29">
        <v>11.873455864260579</v>
      </c>
      <c r="K1397" s="29">
        <v>0.159</v>
      </c>
      <c r="L1397" s="29">
        <v>0.15330000000000002</v>
      </c>
      <c r="M1397" s="29">
        <v>0.22086622648109874</v>
      </c>
      <c r="N1397" s="29">
        <v>10.74</v>
      </c>
      <c r="O1397" s="35">
        <v>23.435548259298805</v>
      </c>
      <c r="P1397" s="29">
        <v>0.3327</v>
      </c>
      <c r="Q1397" s="29">
        <v>0.28170000000000001</v>
      </c>
      <c r="R1397" s="29">
        <v>0.43594056934403341</v>
      </c>
      <c r="S1397" s="92">
        <v>10.74</v>
      </c>
      <c r="T1397" s="35">
        <v>18.035475768138681</v>
      </c>
      <c r="U1397" s="29">
        <v>0.25919999999999999</v>
      </c>
      <c r="V1397" s="29">
        <v>0.21299999999999999</v>
      </c>
      <c r="W1397" s="29">
        <v>0.33549014888666995</v>
      </c>
      <c r="X1397" s="92">
        <v>10.74</v>
      </c>
      <c r="Y1397" s="311" t="s">
        <v>3007</v>
      </c>
    </row>
    <row r="1398" spans="1:25" x14ac:dyDescent="0.25">
      <c r="A1398" s="42" t="s">
        <v>23</v>
      </c>
      <c r="B1398" s="140" t="s">
        <v>1264</v>
      </c>
      <c r="C1398" s="149" t="s">
        <v>22</v>
      </c>
      <c r="D1398" s="140">
        <v>35</v>
      </c>
      <c r="E1398" s="144" t="s">
        <v>1276</v>
      </c>
      <c r="F1398" s="140">
        <v>10</v>
      </c>
      <c r="G1398" s="144" t="s">
        <v>3007</v>
      </c>
      <c r="H1398" s="297">
        <v>1</v>
      </c>
      <c r="I1398" s="140" t="s">
        <v>1195</v>
      </c>
      <c r="J1398" s="29">
        <v>-2.436611953387211</v>
      </c>
      <c r="K1398" s="29">
        <v>-4.1399999999999999E-2</v>
      </c>
      <c r="L1398" s="29">
        <v>-1.8449999999999998E-2</v>
      </c>
      <c r="M1398" s="29">
        <v>-4.532507584108382E-2</v>
      </c>
      <c r="N1398" s="29">
        <v>10.74</v>
      </c>
      <c r="O1398" s="35">
        <v>-2.8855518429114286</v>
      </c>
      <c r="P1398" s="29">
        <v>-4.9950000000000001E-2</v>
      </c>
      <c r="Q1398" s="29">
        <v>-1.9649999999999997E-2</v>
      </c>
      <c r="R1398" s="29">
        <v>-5.3676112005248668E-2</v>
      </c>
      <c r="S1398" s="92">
        <v>10.74</v>
      </c>
      <c r="T1398" s="35">
        <v>-3.2053429663598636</v>
      </c>
      <c r="U1398" s="29">
        <v>-5.6549999999999996E-2</v>
      </c>
      <c r="V1398" s="29">
        <v>-1.89E-2</v>
      </c>
      <c r="W1398" s="29">
        <v>-5.962476415047694E-2</v>
      </c>
      <c r="X1398" s="92">
        <v>10.74</v>
      </c>
      <c r="Y1398" s="311" t="s">
        <v>3007</v>
      </c>
    </row>
    <row r="1399" spans="1:25" x14ac:dyDescent="0.25">
      <c r="A1399" s="42" t="s">
        <v>23</v>
      </c>
      <c r="B1399" s="140" t="s">
        <v>1264</v>
      </c>
      <c r="C1399" s="149" t="s">
        <v>22</v>
      </c>
      <c r="D1399" s="140">
        <v>35</v>
      </c>
      <c r="E1399" s="144" t="s">
        <v>1277</v>
      </c>
      <c r="F1399" s="140">
        <v>10</v>
      </c>
      <c r="G1399" s="144" t="s">
        <v>3007</v>
      </c>
      <c r="H1399" s="297">
        <v>1</v>
      </c>
      <c r="I1399" s="140" t="s">
        <v>1195</v>
      </c>
      <c r="J1399" s="29">
        <v>-5.3264531474294516</v>
      </c>
      <c r="K1399" s="29">
        <v>-5.9799999999999999E-2</v>
      </c>
      <c r="L1399" s="29">
        <v>-7.9000000000000001E-2</v>
      </c>
      <c r="M1399" s="29">
        <v>-9.9080976983475483E-2</v>
      </c>
      <c r="N1399" s="29">
        <v>10.74</v>
      </c>
      <c r="O1399" s="35">
        <v>-13.719845016035002</v>
      </c>
      <c r="P1399" s="29">
        <v>-0.17150000000000001</v>
      </c>
      <c r="Q1399" s="29">
        <v>-0.189</v>
      </c>
      <c r="R1399" s="29">
        <v>-0.25521216663787799</v>
      </c>
      <c r="S1399" s="92">
        <v>10.74</v>
      </c>
      <c r="T1399" s="35">
        <v>-9.6529239607972706</v>
      </c>
      <c r="U1399" s="29">
        <v>-0.10990000000000001</v>
      </c>
      <c r="V1399" s="29">
        <v>-0.14199999999999999</v>
      </c>
      <c r="W1399" s="29">
        <v>-0.17956060258308335</v>
      </c>
      <c r="X1399" s="92">
        <v>10.74</v>
      </c>
      <c r="Y1399" s="311" t="s">
        <v>3007</v>
      </c>
    </row>
    <row r="1400" spans="1:25" x14ac:dyDescent="0.25">
      <c r="A1400" s="42" t="s">
        <v>23</v>
      </c>
      <c r="B1400" s="140" t="s">
        <v>1264</v>
      </c>
      <c r="C1400" s="149" t="s">
        <v>22</v>
      </c>
      <c r="D1400" s="140">
        <v>35</v>
      </c>
      <c r="E1400" s="144" t="s">
        <v>1278</v>
      </c>
      <c r="F1400" s="140">
        <v>10</v>
      </c>
      <c r="G1400" s="144" t="s">
        <v>3007</v>
      </c>
      <c r="H1400" s="297">
        <v>1</v>
      </c>
      <c r="I1400" s="140" t="s">
        <v>1195</v>
      </c>
      <c r="J1400" s="29">
        <v>-0.57349350338338945</v>
      </c>
      <c r="K1400" s="29">
        <v>-4.9500000000000004E-3</v>
      </c>
      <c r="L1400" s="29">
        <v>-9.4500000000000001E-3</v>
      </c>
      <c r="M1400" s="29">
        <v>-1.0667942632016729E-2</v>
      </c>
      <c r="N1400" s="29">
        <v>10.74</v>
      </c>
      <c r="O1400" s="35">
        <v>-1.2844730592787732</v>
      </c>
      <c r="P1400" s="29">
        <v>-1.77E-2</v>
      </c>
      <c r="Q1400" s="29">
        <v>-1.6050000000000002E-2</v>
      </c>
      <c r="R1400" s="29">
        <v>-2.3893356817324771E-2</v>
      </c>
      <c r="S1400" s="92">
        <v>10.74</v>
      </c>
      <c r="T1400" s="35">
        <v>-0.88128014839396773</v>
      </c>
      <c r="U1400" s="29">
        <v>-1.35E-2</v>
      </c>
      <c r="V1400" s="29">
        <v>-9.300000000000001E-3</v>
      </c>
      <c r="W1400" s="29">
        <v>-1.6393291310777103E-2</v>
      </c>
      <c r="X1400" s="92">
        <v>10.74</v>
      </c>
      <c r="Y1400" s="311" t="s">
        <v>3007</v>
      </c>
    </row>
    <row r="1401" spans="1:25" x14ac:dyDescent="0.25">
      <c r="A1401" s="42" t="s">
        <v>23</v>
      </c>
      <c r="B1401" s="140" t="s">
        <v>1264</v>
      </c>
      <c r="C1401" s="149" t="s">
        <v>22</v>
      </c>
      <c r="D1401" s="140">
        <v>35</v>
      </c>
      <c r="E1401" s="144" t="s">
        <v>1279</v>
      </c>
      <c r="F1401" s="140">
        <v>10</v>
      </c>
      <c r="G1401" s="144" t="s">
        <v>3007</v>
      </c>
      <c r="H1401" s="297">
        <v>1</v>
      </c>
      <c r="I1401" s="140" t="s">
        <v>1195</v>
      </c>
      <c r="J1401" s="29">
        <v>0</v>
      </c>
      <c r="K1401" s="29">
        <v>0</v>
      </c>
      <c r="L1401" s="29">
        <v>0</v>
      </c>
      <c r="M1401" s="29">
        <v>0</v>
      </c>
      <c r="N1401" s="29">
        <v>10.74</v>
      </c>
      <c r="O1401" s="35">
        <v>0</v>
      </c>
      <c r="P1401" s="29">
        <v>0</v>
      </c>
      <c r="Q1401" s="29">
        <v>0</v>
      </c>
      <c r="R1401" s="29">
        <v>0</v>
      </c>
      <c r="S1401" s="92">
        <v>10.74</v>
      </c>
      <c r="T1401" s="35">
        <v>0</v>
      </c>
      <c r="U1401" s="29">
        <v>0</v>
      </c>
      <c r="V1401" s="29">
        <v>0</v>
      </c>
      <c r="W1401" s="29">
        <v>0</v>
      </c>
      <c r="X1401" s="92">
        <v>10.74</v>
      </c>
      <c r="Y1401" s="311" t="s">
        <v>3090</v>
      </c>
    </row>
    <row r="1402" spans="1:25" ht="15.75" thickBot="1" x14ac:dyDescent="0.3">
      <c r="A1402" s="43" t="s">
        <v>23</v>
      </c>
      <c r="B1402" s="142" t="s">
        <v>1264</v>
      </c>
      <c r="C1402" s="320" t="s">
        <v>22</v>
      </c>
      <c r="D1402" s="142">
        <v>35</v>
      </c>
      <c r="E1402" s="148" t="s">
        <v>1280</v>
      </c>
      <c r="F1402" s="142">
        <v>10</v>
      </c>
      <c r="G1402" s="148" t="s">
        <v>3007</v>
      </c>
      <c r="H1402" s="307">
        <v>1</v>
      </c>
      <c r="I1402" s="142" t="s">
        <v>1195</v>
      </c>
      <c r="J1402" s="33">
        <v>-3.8806177573679763</v>
      </c>
      <c r="K1402" s="33">
        <v>-5.3100000000000001E-2</v>
      </c>
      <c r="L1402" s="33">
        <v>-4.8899999999999999E-2</v>
      </c>
      <c r="M1402" s="33">
        <v>-7.2186009724876737E-2</v>
      </c>
      <c r="N1402" s="33">
        <v>10.74</v>
      </c>
      <c r="O1402" s="36">
        <v>-5.3799667986605053</v>
      </c>
      <c r="P1402" s="33">
        <v>-8.5199999999999998E-2</v>
      </c>
      <c r="Q1402" s="33">
        <v>-5.2499999999999998E-2</v>
      </c>
      <c r="R1402" s="33">
        <v>-0.10007642079930716</v>
      </c>
      <c r="S1402" s="95">
        <v>10.74</v>
      </c>
      <c r="T1402" s="36">
        <v>-5.099509048762866</v>
      </c>
      <c r="U1402" s="33">
        <v>-8.0549999999999997E-2</v>
      </c>
      <c r="V1402" s="33">
        <v>-5.0099999999999999E-2</v>
      </c>
      <c r="W1402" s="33">
        <v>-9.4859435482191223E-2</v>
      </c>
      <c r="X1402" s="95">
        <v>10.74</v>
      </c>
      <c r="Y1402" s="319" t="s">
        <v>3007</v>
      </c>
    </row>
    <row r="1403" spans="1:25" x14ac:dyDescent="0.25">
      <c r="A1403" s="41" t="s">
        <v>23</v>
      </c>
      <c r="B1403" s="138" t="s">
        <v>1281</v>
      </c>
      <c r="C1403" s="143" t="s">
        <v>22</v>
      </c>
      <c r="D1403" s="138">
        <v>35</v>
      </c>
      <c r="E1403" s="143" t="s">
        <v>1235</v>
      </c>
      <c r="F1403" s="138">
        <v>35</v>
      </c>
      <c r="G1403" s="143" t="s">
        <v>31</v>
      </c>
      <c r="H1403" s="138" t="s">
        <v>1188</v>
      </c>
      <c r="I1403" s="138" t="s">
        <v>30</v>
      </c>
      <c r="J1403" s="25">
        <v>1.5308189945760244</v>
      </c>
      <c r="K1403" s="25">
        <v>8.3198000000000008E-2</v>
      </c>
      <c r="L1403" s="25">
        <v>4.4016E-2</v>
      </c>
      <c r="M1403" s="25">
        <v>9.412393670050144E-2</v>
      </c>
      <c r="N1403" s="25">
        <v>35.5</v>
      </c>
      <c r="O1403" s="88">
        <v>2.264877280092461</v>
      </c>
      <c r="P1403" s="25">
        <v>0.13097200000000001</v>
      </c>
      <c r="Q1403" s="25">
        <v>5.2814E-2</v>
      </c>
      <c r="R1403" s="25">
        <v>0.14121962816832512</v>
      </c>
      <c r="S1403" s="89">
        <v>36</v>
      </c>
      <c r="T1403" s="88">
        <v>2.415132511157529</v>
      </c>
      <c r="U1403" s="25">
        <v>0.139378</v>
      </c>
      <c r="V1403" s="25">
        <v>4.4814E-2</v>
      </c>
      <c r="W1403" s="25">
        <v>0.14640533282636942</v>
      </c>
      <c r="X1403" s="89">
        <v>35</v>
      </c>
      <c r="Y1403" s="310" t="s">
        <v>1207</v>
      </c>
    </row>
    <row r="1404" spans="1:25" x14ac:dyDescent="0.25">
      <c r="A1404" s="42" t="s">
        <v>23</v>
      </c>
      <c r="B1404" s="140" t="s">
        <v>1281</v>
      </c>
      <c r="C1404" s="149" t="s">
        <v>22</v>
      </c>
      <c r="D1404" s="140">
        <v>35</v>
      </c>
      <c r="E1404" s="144" t="s">
        <v>241</v>
      </c>
      <c r="F1404" s="140">
        <v>10</v>
      </c>
      <c r="G1404" s="144" t="s">
        <v>57</v>
      </c>
      <c r="H1404" s="140" t="s">
        <v>1189</v>
      </c>
      <c r="I1404" s="140" t="s">
        <v>1247</v>
      </c>
      <c r="J1404" s="29">
        <v>-6.5755475108291286E-2</v>
      </c>
      <c r="K1404" s="29">
        <v>-1.1979999999999998E-3</v>
      </c>
      <c r="L1404" s="29">
        <v>-1.5999999999999999E-5</v>
      </c>
      <c r="M1404" s="29">
        <v>-1.1981068399771365E-3</v>
      </c>
      <c r="N1404" s="29">
        <v>10.52</v>
      </c>
      <c r="O1404" s="35">
        <v>-5.3250392095697964E-2</v>
      </c>
      <c r="P1404" s="29">
        <v>-9.7199999999999999E-4</v>
      </c>
      <c r="Q1404" s="29">
        <v>-1.4E-5</v>
      </c>
      <c r="R1404" s="29">
        <v>-9.7210081781675306E-4</v>
      </c>
      <c r="S1404" s="92">
        <v>10.54</v>
      </c>
      <c r="T1404" s="35">
        <v>-3.1731570642547648E-2</v>
      </c>
      <c r="U1404" s="29">
        <v>-5.7799999999999995E-4</v>
      </c>
      <c r="V1404" s="29">
        <v>-1.4E-5</v>
      </c>
      <c r="W1404" s="29">
        <v>-5.7816952531242942E-4</v>
      </c>
      <c r="X1404" s="92">
        <v>10.52</v>
      </c>
      <c r="Y1404" s="311" t="s">
        <v>3007</v>
      </c>
    </row>
    <row r="1405" spans="1:25" x14ac:dyDescent="0.25">
      <c r="A1405" s="42" t="s">
        <v>23</v>
      </c>
      <c r="B1405" s="140" t="s">
        <v>1281</v>
      </c>
      <c r="C1405" s="149" t="s">
        <v>22</v>
      </c>
      <c r="D1405" s="140">
        <v>35</v>
      </c>
      <c r="E1405" s="144" t="s">
        <v>1282</v>
      </c>
      <c r="F1405" s="140">
        <v>10</v>
      </c>
      <c r="G1405" s="144" t="s">
        <v>36</v>
      </c>
      <c r="H1405" s="297">
        <v>1</v>
      </c>
      <c r="I1405" s="140" t="s">
        <v>1217</v>
      </c>
      <c r="J1405" s="29">
        <v>5.1073464484812146</v>
      </c>
      <c r="K1405" s="29">
        <v>8.2000000000000003E-2</v>
      </c>
      <c r="L1405" s="29">
        <v>4.3999999999999997E-2</v>
      </c>
      <c r="M1405" s="29">
        <v>9.3059120993054745E-2</v>
      </c>
      <c r="N1405" s="29">
        <v>10.52</v>
      </c>
      <c r="O1405" s="35">
        <v>7.6861797563821845</v>
      </c>
      <c r="P1405" s="29">
        <v>0.13</v>
      </c>
      <c r="Q1405" s="29">
        <v>5.28E-2</v>
      </c>
      <c r="R1405" s="29">
        <v>0.14031336358308855</v>
      </c>
      <c r="S1405" s="92">
        <v>10.54</v>
      </c>
      <c r="T1405" s="35">
        <v>8.0047069012715806</v>
      </c>
      <c r="U1405" s="29">
        <v>0.13880000000000001</v>
      </c>
      <c r="V1405" s="29">
        <v>4.48E-2</v>
      </c>
      <c r="W1405" s="29">
        <v>0.14585088275358501</v>
      </c>
      <c r="X1405" s="92">
        <v>10.52</v>
      </c>
      <c r="Y1405" s="311" t="s">
        <v>3007</v>
      </c>
    </row>
    <row r="1406" spans="1:25" x14ac:dyDescent="0.25">
      <c r="A1406" s="46" t="s">
        <v>23</v>
      </c>
      <c r="B1406" s="141" t="s">
        <v>1281</v>
      </c>
      <c r="C1406" s="145" t="s">
        <v>22</v>
      </c>
      <c r="D1406" s="141">
        <v>35</v>
      </c>
      <c r="E1406" s="145" t="s">
        <v>1237</v>
      </c>
      <c r="F1406" s="141">
        <v>35</v>
      </c>
      <c r="G1406" s="145" t="s">
        <v>31</v>
      </c>
      <c r="H1406" s="141" t="s">
        <v>1188</v>
      </c>
      <c r="I1406" s="141" t="s">
        <v>59</v>
      </c>
      <c r="J1406" s="31">
        <v>0.44247278595145423</v>
      </c>
      <c r="K1406" s="31">
        <v>2.0399999999999998E-2</v>
      </c>
      <c r="L1406" s="31">
        <v>1.7999999999999999E-2</v>
      </c>
      <c r="M1406" s="31">
        <v>2.7205881717011118E-2</v>
      </c>
      <c r="N1406" s="31">
        <v>35.5</v>
      </c>
      <c r="O1406" s="93">
        <v>0.91959589371587258</v>
      </c>
      <c r="P1406" s="31">
        <v>4.24E-2</v>
      </c>
      <c r="Q1406" s="31">
        <v>3.8600000000000002E-2</v>
      </c>
      <c r="R1406" s="31">
        <v>5.7338643164972086E-2</v>
      </c>
      <c r="S1406" s="94">
        <v>36</v>
      </c>
      <c r="T1406" s="93">
        <v>0.53463997093908666</v>
      </c>
      <c r="U1406" s="31">
        <v>2.64E-2</v>
      </c>
      <c r="V1406" s="31">
        <v>1.8800000000000001E-2</v>
      </c>
      <c r="W1406" s="31">
        <v>3.2409875038327436E-2</v>
      </c>
      <c r="X1406" s="94">
        <v>35</v>
      </c>
      <c r="Y1406" s="312" t="s">
        <v>1207</v>
      </c>
    </row>
    <row r="1407" spans="1:25" x14ac:dyDescent="0.25">
      <c r="A1407" s="42" t="s">
        <v>23</v>
      </c>
      <c r="B1407" s="140" t="s">
        <v>1281</v>
      </c>
      <c r="C1407" s="149" t="s">
        <v>22</v>
      </c>
      <c r="D1407" s="140">
        <v>35</v>
      </c>
      <c r="E1407" s="144" t="s">
        <v>567</v>
      </c>
      <c r="F1407" s="140">
        <v>10</v>
      </c>
      <c r="G1407" s="144" t="s">
        <v>57</v>
      </c>
      <c r="H1407" s="140" t="s">
        <v>1189</v>
      </c>
      <c r="I1407" s="140" t="s">
        <v>1248</v>
      </c>
      <c r="J1407" s="29">
        <v>0</v>
      </c>
      <c r="K1407" s="29">
        <v>0</v>
      </c>
      <c r="L1407" s="29">
        <v>0</v>
      </c>
      <c r="M1407" s="29">
        <v>0</v>
      </c>
      <c r="N1407" s="29">
        <v>10.3</v>
      </c>
      <c r="O1407" s="35">
        <v>0</v>
      </c>
      <c r="P1407" s="29">
        <v>0</v>
      </c>
      <c r="Q1407" s="29">
        <v>0</v>
      </c>
      <c r="R1407" s="29">
        <v>0</v>
      </c>
      <c r="S1407" s="92">
        <v>10.32</v>
      </c>
      <c r="T1407" s="35">
        <v>0</v>
      </c>
      <c r="U1407" s="29">
        <v>0</v>
      </c>
      <c r="V1407" s="29">
        <v>0</v>
      </c>
      <c r="W1407" s="29">
        <v>0</v>
      </c>
      <c r="X1407" s="92">
        <v>10.32</v>
      </c>
      <c r="Y1407" s="311" t="s">
        <v>3007</v>
      </c>
    </row>
    <row r="1408" spans="1:25" x14ac:dyDescent="0.25">
      <c r="A1408" s="42" t="s">
        <v>23</v>
      </c>
      <c r="B1408" s="140" t="s">
        <v>1281</v>
      </c>
      <c r="C1408" s="149" t="s">
        <v>22</v>
      </c>
      <c r="D1408" s="140">
        <v>35</v>
      </c>
      <c r="E1408" s="144" t="s">
        <v>1222</v>
      </c>
      <c r="F1408" s="140">
        <v>10</v>
      </c>
      <c r="G1408" s="144" t="s">
        <v>36</v>
      </c>
      <c r="H1408" s="140">
        <v>2</v>
      </c>
      <c r="I1408" s="140" t="s">
        <v>1223</v>
      </c>
      <c r="J1408" s="29">
        <v>1.5250275632307402</v>
      </c>
      <c r="K1408" s="29">
        <v>2.0399999999999998E-2</v>
      </c>
      <c r="L1408" s="29">
        <v>1.7999999999999999E-2</v>
      </c>
      <c r="M1408" s="29">
        <v>2.7205881717011118E-2</v>
      </c>
      <c r="N1408" s="29">
        <v>10.3</v>
      </c>
      <c r="O1408" s="35">
        <v>3.2078926524972298</v>
      </c>
      <c r="P1408" s="29">
        <v>4.24E-2</v>
      </c>
      <c r="Q1408" s="29">
        <v>3.8600000000000002E-2</v>
      </c>
      <c r="R1408" s="29">
        <v>5.7338643164972086E-2</v>
      </c>
      <c r="S1408" s="92">
        <v>10.32</v>
      </c>
      <c r="T1408" s="35">
        <v>1.8132169557042668</v>
      </c>
      <c r="U1408" s="29">
        <v>2.64E-2</v>
      </c>
      <c r="V1408" s="29">
        <v>1.8800000000000001E-2</v>
      </c>
      <c r="W1408" s="29">
        <v>3.2409875038327436E-2</v>
      </c>
      <c r="X1408" s="92">
        <v>10.32</v>
      </c>
      <c r="Y1408" s="311" t="s">
        <v>3007</v>
      </c>
    </row>
    <row r="1409" spans="1:25" x14ac:dyDescent="0.25">
      <c r="A1409" s="42" t="s">
        <v>23</v>
      </c>
      <c r="B1409" s="140" t="s">
        <v>1281</v>
      </c>
      <c r="C1409" s="149" t="s">
        <v>22</v>
      </c>
      <c r="D1409" s="140">
        <v>35</v>
      </c>
      <c r="E1409" s="144" t="s">
        <v>1283</v>
      </c>
      <c r="F1409" s="140">
        <v>10</v>
      </c>
      <c r="G1409" s="144" t="s">
        <v>3007</v>
      </c>
      <c r="H1409" s="297">
        <v>1</v>
      </c>
      <c r="I1409" s="140" t="s">
        <v>1195</v>
      </c>
      <c r="J1409" s="29">
        <v>-3.4963583440630752</v>
      </c>
      <c r="K1409" s="29">
        <v>-5.3999999999999999E-2</v>
      </c>
      <c r="L1409" s="29">
        <v>-3.3799999999999997E-2</v>
      </c>
      <c r="M1409" s="29">
        <v>-6.3705886698169428E-2</v>
      </c>
      <c r="N1409" s="29">
        <v>10.52</v>
      </c>
      <c r="O1409" s="35">
        <v>-4.7395803871743443</v>
      </c>
      <c r="P1409" s="29">
        <v>-7.8400000000000011E-2</v>
      </c>
      <c r="Q1409" s="29">
        <v>-3.6600000000000001E-2</v>
      </c>
      <c r="R1409" s="29">
        <v>-8.6522367050376067E-2</v>
      </c>
      <c r="S1409" s="92">
        <v>10.54</v>
      </c>
      <c r="T1409" s="35">
        <v>-5.6270276424873318</v>
      </c>
      <c r="U1409" s="29">
        <v>-9.6000000000000002E-2</v>
      </c>
      <c r="V1409" s="29">
        <v>-3.5999999999999997E-2</v>
      </c>
      <c r="W1409" s="29">
        <v>-0.10252804494381038</v>
      </c>
      <c r="X1409" s="92">
        <v>10.52</v>
      </c>
      <c r="Y1409" s="311" t="s">
        <v>3007</v>
      </c>
    </row>
    <row r="1410" spans="1:25" x14ac:dyDescent="0.25">
      <c r="A1410" s="42" t="s">
        <v>23</v>
      </c>
      <c r="B1410" s="140" t="s">
        <v>1281</v>
      </c>
      <c r="C1410" s="149" t="s">
        <v>22</v>
      </c>
      <c r="D1410" s="140">
        <v>35</v>
      </c>
      <c r="E1410" s="144" t="s">
        <v>1284</v>
      </c>
      <c r="F1410" s="140">
        <v>10</v>
      </c>
      <c r="G1410" s="144" t="s">
        <v>3007</v>
      </c>
      <c r="H1410" s="297">
        <v>1</v>
      </c>
      <c r="I1410" s="140" t="s">
        <v>1195</v>
      </c>
      <c r="J1410" s="29">
        <v>-1.6077011539591679</v>
      </c>
      <c r="K1410" s="29">
        <v>-2.63E-2</v>
      </c>
      <c r="L1410" s="29">
        <v>-1.29E-2</v>
      </c>
      <c r="M1410" s="29">
        <v>-2.9293343953874573E-2</v>
      </c>
      <c r="N1410" s="29">
        <v>10.52</v>
      </c>
      <c r="O1410" s="35">
        <v>-2.8354511758142018</v>
      </c>
      <c r="P1410" s="29">
        <v>-4.7700000000000006E-2</v>
      </c>
      <c r="Q1410" s="29">
        <v>-2.01E-2</v>
      </c>
      <c r="R1410" s="29">
        <v>-5.1761955140817474E-2</v>
      </c>
      <c r="S1410" s="92">
        <v>10.54</v>
      </c>
      <c r="T1410" s="35">
        <v>-2.2334675710167797</v>
      </c>
      <c r="U1410" s="29">
        <v>-3.8100000000000002E-2</v>
      </c>
      <c r="V1410" s="29">
        <v>-1.43E-2</v>
      </c>
      <c r="W1410" s="29">
        <v>-4.0695208563171173E-2</v>
      </c>
      <c r="X1410" s="92">
        <v>10.52</v>
      </c>
      <c r="Y1410" s="311" t="s">
        <v>3007</v>
      </c>
    </row>
    <row r="1411" spans="1:25" x14ac:dyDescent="0.25">
      <c r="A1411" s="42" t="s">
        <v>23</v>
      </c>
      <c r="B1411" s="140" t="s">
        <v>1281</v>
      </c>
      <c r="C1411" s="149" t="s">
        <v>22</v>
      </c>
      <c r="D1411" s="140">
        <v>35</v>
      </c>
      <c r="E1411" s="144" t="s">
        <v>1285</v>
      </c>
      <c r="F1411" s="140">
        <v>10</v>
      </c>
      <c r="G1411" s="144" t="s">
        <v>3007</v>
      </c>
      <c r="H1411" s="140">
        <v>2</v>
      </c>
      <c r="I1411" s="140" t="s">
        <v>1195</v>
      </c>
      <c r="J1411" s="29">
        <v>-0.75383126222098473</v>
      </c>
      <c r="K1411" s="29">
        <v>-1.26E-2</v>
      </c>
      <c r="L1411" s="29">
        <v>-4.7000000000000002E-3</v>
      </c>
      <c r="M1411" s="29">
        <v>-1.344804818551748E-2</v>
      </c>
      <c r="N1411" s="29">
        <v>10.3</v>
      </c>
      <c r="O1411" s="35">
        <v>-2.5525434352477565</v>
      </c>
      <c r="P1411" s="29">
        <v>-3.61E-2</v>
      </c>
      <c r="Q1411" s="29">
        <v>-2.7899999999999998E-2</v>
      </c>
      <c r="R1411" s="29">
        <v>-4.5624773972042863E-2</v>
      </c>
      <c r="S1411" s="92">
        <v>10.32</v>
      </c>
      <c r="T1411" s="35">
        <v>-1.1512058038932207</v>
      </c>
      <c r="U1411" s="29">
        <v>-1.9E-2</v>
      </c>
      <c r="V1411" s="29">
        <v>-7.9000000000000008E-3</v>
      </c>
      <c r="W1411" s="29">
        <v>-2.0576928828180359E-2</v>
      </c>
      <c r="X1411" s="92">
        <v>10.32</v>
      </c>
      <c r="Y1411" s="311" t="s">
        <v>3007</v>
      </c>
    </row>
    <row r="1412" spans="1:25" ht="15.75" thickBot="1" x14ac:dyDescent="0.3">
      <c r="A1412" s="43" t="s">
        <v>23</v>
      </c>
      <c r="B1412" s="142" t="s">
        <v>1281</v>
      </c>
      <c r="C1412" s="320" t="s">
        <v>22</v>
      </c>
      <c r="D1412" s="142">
        <v>35</v>
      </c>
      <c r="E1412" s="148" t="s">
        <v>1286</v>
      </c>
      <c r="F1412" s="142">
        <v>10</v>
      </c>
      <c r="G1412" s="148" t="s">
        <v>3007</v>
      </c>
      <c r="H1412" s="142">
        <v>2</v>
      </c>
      <c r="I1412" s="142" t="s">
        <v>1195</v>
      </c>
      <c r="J1412" s="33">
        <v>-0.79544887626874727</v>
      </c>
      <c r="K1412" s="33">
        <v>-6.9000000000000008E-3</v>
      </c>
      <c r="L1412" s="33">
        <v>-1.24E-2</v>
      </c>
      <c r="M1412" s="33">
        <v>-1.4190489773083945E-2</v>
      </c>
      <c r="N1412" s="33">
        <v>10.3</v>
      </c>
      <c r="O1412" s="36">
        <v>-0.77240531884551267</v>
      </c>
      <c r="P1412" s="33">
        <v>-7.0000000000000001E-3</v>
      </c>
      <c r="Q1412" s="33">
        <v>-1.1900000000000001E-2</v>
      </c>
      <c r="R1412" s="33">
        <v>-1.3806158046321215E-2</v>
      </c>
      <c r="S1412" s="95">
        <v>10.32</v>
      </c>
      <c r="T1412" s="36">
        <v>-0.79664265496390618</v>
      </c>
      <c r="U1412" s="33">
        <v>-7.0000000000000001E-3</v>
      </c>
      <c r="V1412" s="33">
        <v>-1.24E-2</v>
      </c>
      <c r="W1412" s="33">
        <v>-1.423938200906205E-2</v>
      </c>
      <c r="X1412" s="95">
        <v>10.32</v>
      </c>
      <c r="Y1412" s="319" t="s">
        <v>3007</v>
      </c>
    </row>
    <row r="1413" spans="1:25" x14ac:dyDescent="0.25">
      <c r="A1413" s="41" t="s">
        <v>23</v>
      </c>
      <c r="B1413" s="138" t="s">
        <v>1287</v>
      </c>
      <c r="C1413" s="143" t="s">
        <v>22</v>
      </c>
      <c r="D1413" s="138">
        <v>35</v>
      </c>
      <c r="E1413" s="143" t="s">
        <v>1235</v>
      </c>
      <c r="F1413" s="138">
        <v>35</v>
      </c>
      <c r="G1413" s="143" t="s">
        <v>31</v>
      </c>
      <c r="H1413" s="138" t="s">
        <v>1188</v>
      </c>
      <c r="I1413" s="138" t="s">
        <v>30</v>
      </c>
      <c r="J1413" s="25">
        <v>9.8882971202337746</v>
      </c>
      <c r="K1413" s="25">
        <v>0.59939999999999993</v>
      </c>
      <c r="L1413" s="25">
        <v>0.19201599999999999</v>
      </c>
      <c r="M1413" s="25">
        <v>0.62940488102333614</v>
      </c>
      <c r="N1413" s="25" t="s">
        <v>1189</v>
      </c>
      <c r="O1413" s="88">
        <v>14.445305800412521</v>
      </c>
      <c r="P1413" s="25">
        <v>0.86039999999999994</v>
      </c>
      <c r="Q1413" s="25">
        <v>0.30901600000000001</v>
      </c>
      <c r="R1413" s="25">
        <v>0.91420952098301833</v>
      </c>
      <c r="S1413" s="89" t="s">
        <v>1189</v>
      </c>
      <c r="T1413" s="88">
        <v>13.436762151027517</v>
      </c>
      <c r="U1413" s="25">
        <v>0.81840000000000002</v>
      </c>
      <c r="V1413" s="25">
        <v>0.231016</v>
      </c>
      <c r="W1413" s="25">
        <v>0.85038047499692748</v>
      </c>
      <c r="X1413" s="89" t="s">
        <v>1189</v>
      </c>
      <c r="Y1413" s="310" t="s">
        <v>1190</v>
      </c>
    </row>
    <row r="1414" spans="1:25" x14ac:dyDescent="0.25">
      <c r="A1414" s="42" t="s">
        <v>23</v>
      </c>
      <c r="B1414" s="140" t="s">
        <v>1287</v>
      </c>
      <c r="C1414" s="149" t="s">
        <v>22</v>
      </c>
      <c r="D1414" s="140">
        <v>35</v>
      </c>
      <c r="E1414" s="144" t="s">
        <v>241</v>
      </c>
      <c r="F1414" s="140">
        <v>10</v>
      </c>
      <c r="G1414" s="144" t="s">
        <v>57</v>
      </c>
      <c r="H1414" s="140" t="s">
        <v>1189</v>
      </c>
      <c r="I1414" s="140" t="s">
        <v>1247</v>
      </c>
      <c r="J1414" s="29">
        <v>-8.7979764654129552E-4</v>
      </c>
      <c r="K1414" s="29">
        <v>0</v>
      </c>
      <c r="L1414" s="29">
        <v>-1.5999999999999999E-5</v>
      </c>
      <c r="M1414" s="29">
        <v>-1.5999999999999999E-5</v>
      </c>
      <c r="N1414" s="29">
        <v>10.5</v>
      </c>
      <c r="O1414" s="35">
        <v>-8.8485395485475126E-4</v>
      </c>
      <c r="P1414" s="29">
        <v>0</v>
      </c>
      <c r="Q1414" s="29">
        <v>-1.5999999999999999E-5</v>
      </c>
      <c r="R1414" s="29">
        <v>-1.5999999999999999E-5</v>
      </c>
      <c r="S1414" s="92">
        <v>10.44</v>
      </c>
      <c r="T1414" s="35">
        <v>-8.8485395485475126E-4</v>
      </c>
      <c r="U1414" s="29">
        <v>0</v>
      </c>
      <c r="V1414" s="29">
        <v>-1.5999999999999999E-5</v>
      </c>
      <c r="W1414" s="29">
        <v>-1.5999999999999999E-5</v>
      </c>
      <c r="X1414" s="92">
        <v>10.44</v>
      </c>
      <c r="Y1414" s="311" t="s">
        <v>3007</v>
      </c>
    </row>
    <row r="1415" spans="1:25" x14ac:dyDescent="0.25">
      <c r="A1415" s="42" t="s">
        <v>23</v>
      </c>
      <c r="B1415" s="140" t="s">
        <v>1287</v>
      </c>
      <c r="C1415" s="149" t="s">
        <v>22</v>
      </c>
      <c r="D1415" s="140">
        <v>35</v>
      </c>
      <c r="E1415" s="144" t="s">
        <v>1282</v>
      </c>
      <c r="F1415" s="140">
        <v>10</v>
      </c>
      <c r="G1415" s="144" t="s">
        <v>36</v>
      </c>
      <c r="H1415" s="297">
        <v>1</v>
      </c>
      <c r="I1415" s="140" t="s">
        <v>1217</v>
      </c>
      <c r="J1415" s="29">
        <v>34.609039920818212</v>
      </c>
      <c r="K1415" s="29">
        <v>0.59939999999999993</v>
      </c>
      <c r="L1415" s="29">
        <v>0.192</v>
      </c>
      <c r="M1415" s="29">
        <v>0.62939999999999996</v>
      </c>
      <c r="N1415" s="29">
        <v>10.5</v>
      </c>
      <c r="O1415" s="35">
        <v>50.558570301443822</v>
      </c>
      <c r="P1415" s="29">
        <v>0.86039999999999994</v>
      </c>
      <c r="Q1415" s="29">
        <v>0.309</v>
      </c>
      <c r="R1415" s="29">
        <v>0.9142041128763313</v>
      </c>
      <c r="S1415" s="92">
        <v>10.44</v>
      </c>
      <c r="T1415" s="35">
        <v>47.028667528596309</v>
      </c>
      <c r="U1415" s="29">
        <v>0.81840000000000002</v>
      </c>
      <c r="V1415" s="29">
        <v>0.23100000000000001</v>
      </c>
      <c r="W1415" s="29">
        <v>0.85037612854548073</v>
      </c>
      <c r="X1415" s="92">
        <v>10.44</v>
      </c>
      <c r="Y1415" s="311" t="s">
        <v>3007</v>
      </c>
    </row>
    <row r="1416" spans="1:25" x14ac:dyDescent="0.25">
      <c r="A1416" s="46" t="s">
        <v>23</v>
      </c>
      <c r="B1416" s="141" t="s">
        <v>1287</v>
      </c>
      <c r="C1416" s="145" t="s">
        <v>22</v>
      </c>
      <c r="D1416" s="141">
        <v>35</v>
      </c>
      <c r="E1416" s="145" t="s">
        <v>1237</v>
      </c>
      <c r="F1416" s="141">
        <v>35</v>
      </c>
      <c r="G1416" s="145" t="s">
        <v>31</v>
      </c>
      <c r="H1416" s="141" t="s">
        <v>1188</v>
      </c>
      <c r="I1416" s="141" t="s">
        <v>59</v>
      </c>
      <c r="J1416" s="31">
        <v>3.0044767603065781</v>
      </c>
      <c r="K1416" s="31">
        <v>0.18727000000000002</v>
      </c>
      <c r="L1416" s="31">
        <v>6.4849999999999991E-2</v>
      </c>
      <c r="M1416" s="31">
        <v>0.1981806635370868</v>
      </c>
      <c r="N1416" s="31" t="s">
        <v>1189</v>
      </c>
      <c r="O1416" s="93">
        <v>4.0893168463803198</v>
      </c>
      <c r="P1416" s="31">
        <v>0.25672499999999998</v>
      </c>
      <c r="Q1416" s="31">
        <v>7.3249999999999996E-2</v>
      </c>
      <c r="R1416" s="31">
        <v>0.26697057539174612</v>
      </c>
      <c r="S1416" s="94" t="s">
        <v>1189</v>
      </c>
      <c r="T1416" s="93">
        <v>4.1706684398199183</v>
      </c>
      <c r="U1416" s="31">
        <v>0.26278499999999999</v>
      </c>
      <c r="V1416" s="31">
        <v>6.9045000000000009E-2</v>
      </c>
      <c r="W1416" s="31">
        <v>0.27170419255138478</v>
      </c>
      <c r="X1416" s="94" t="s">
        <v>1189</v>
      </c>
      <c r="Y1416" s="312" t="s">
        <v>1190</v>
      </c>
    </row>
    <row r="1417" spans="1:25" x14ac:dyDescent="0.25">
      <c r="A1417" s="42" t="s">
        <v>23</v>
      </c>
      <c r="B1417" s="140" t="s">
        <v>1287</v>
      </c>
      <c r="C1417" s="149" t="s">
        <v>22</v>
      </c>
      <c r="D1417" s="140">
        <v>35</v>
      </c>
      <c r="E1417" s="144" t="s">
        <v>567</v>
      </c>
      <c r="F1417" s="140">
        <v>10</v>
      </c>
      <c r="G1417" s="144" t="s">
        <v>57</v>
      </c>
      <c r="H1417" s="140" t="s">
        <v>1189</v>
      </c>
      <c r="I1417" s="140" t="s">
        <v>1248</v>
      </c>
      <c r="J1417" s="29">
        <v>-0.53788203380693245</v>
      </c>
      <c r="K1417" s="29">
        <v>-9.6699999999999998E-3</v>
      </c>
      <c r="L1417" s="29">
        <v>-5.0000000000000002E-5</v>
      </c>
      <c r="M1417" s="29">
        <v>-9.6701292649064418E-3</v>
      </c>
      <c r="N1417" s="29">
        <v>10.38</v>
      </c>
      <c r="O1417" s="35">
        <v>-0.52879792329297826</v>
      </c>
      <c r="P1417" s="29">
        <v>-9.5250000000000005E-3</v>
      </c>
      <c r="Q1417" s="29">
        <v>-5.0000000000000002E-5</v>
      </c>
      <c r="R1417" s="29">
        <v>-9.5251312326917574E-3</v>
      </c>
      <c r="S1417" s="92">
        <v>10.4</v>
      </c>
      <c r="T1417" s="35">
        <v>-0.53315276052837135</v>
      </c>
      <c r="U1417" s="29">
        <v>-9.5850000000000015E-3</v>
      </c>
      <c r="V1417" s="29">
        <v>-4.4999999999999996E-5</v>
      </c>
      <c r="W1417" s="29">
        <v>-9.5851056332207432E-3</v>
      </c>
      <c r="X1417" s="92">
        <v>10.38</v>
      </c>
      <c r="Y1417" s="311" t="s">
        <v>3007</v>
      </c>
    </row>
    <row r="1418" spans="1:25" x14ac:dyDescent="0.25">
      <c r="A1418" s="42" t="s">
        <v>23</v>
      </c>
      <c r="B1418" s="140" t="s">
        <v>1287</v>
      </c>
      <c r="C1418" s="149" t="s">
        <v>22</v>
      </c>
      <c r="D1418" s="140">
        <v>35</v>
      </c>
      <c r="E1418" s="144" t="s">
        <v>1222</v>
      </c>
      <c r="F1418" s="140">
        <v>10</v>
      </c>
      <c r="G1418" s="144" t="s">
        <v>36</v>
      </c>
      <c r="H1418" s="140">
        <v>2</v>
      </c>
      <c r="I1418" s="140" t="s">
        <v>1223</v>
      </c>
      <c r="J1418" s="29">
        <v>10.515668661073024</v>
      </c>
      <c r="K1418" s="29">
        <v>0.17760000000000001</v>
      </c>
      <c r="L1418" s="29">
        <v>6.4799999999999996E-2</v>
      </c>
      <c r="M1418" s="29">
        <v>0.18905237369575661</v>
      </c>
      <c r="N1418" s="29">
        <v>10.38</v>
      </c>
      <c r="O1418" s="35">
        <v>14.312608962331121</v>
      </c>
      <c r="P1418" s="29">
        <v>0.24719999999999998</v>
      </c>
      <c r="Q1418" s="29">
        <v>7.3200000000000001E-2</v>
      </c>
      <c r="R1418" s="29">
        <v>0.257810162716678</v>
      </c>
      <c r="S1418" s="92">
        <v>10.4</v>
      </c>
      <c r="T1418" s="35">
        <v>14.597339539369713</v>
      </c>
      <c r="U1418" s="29">
        <v>0.25319999999999998</v>
      </c>
      <c r="V1418" s="29">
        <v>6.9000000000000006E-2</v>
      </c>
      <c r="W1418" s="29">
        <v>0.26243330581311508</v>
      </c>
      <c r="X1418" s="92">
        <v>10.38</v>
      </c>
      <c r="Y1418" s="311" t="s">
        <v>3007</v>
      </c>
    </row>
    <row r="1419" spans="1:25" x14ac:dyDescent="0.25">
      <c r="A1419" s="42" t="s">
        <v>23</v>
      </c>
      <c r="B1419" s="140" t="s">
        <v>1287</v>
      </c>
      <c r="C1419" s="149" t="s">
        <v>22</v>
      </c>
      <c r="D1419" s="140">
        <v>35</v>
      </c>
      <c r="E1419" s="144" t="s">
        <v>1288</v>
      </c>
      <c r="F1419" s="140">
        <v>10</v>
      </c>
      <c r="G1419" s="144" t="s">
        <v>3007</v>
      </c>
      <c r="H1419" s="297">
        <v>1</v>
      </c>
      <c r="I1419" s="140" t="s">
        <v>1195</v>
      </c>
      <c r="J1419" s="29">
        <v>-11.08630676318062</v>
      </c>
      <c r="K1419" s="29">
        <v>-0.186</v>
      </c>
      <c r="L1419" s="29">
        <v>-7.7799999999999994E-2</v>
      </c>
      <c r="M1419" s="29">
        <v>-0.20161557479520276</v>
      </c>
      <c r="N1419" s="29">
        <v>10.5</v>
      </c>
      <c r="O1419" s="35">
        <v>-17.335185832512682</v>
      </c>
      <c r="P1419" s="29">
        <v>-0.29819999999999997</v>
      </c>
      <c r="Q1419" s="29">
        <v>-9.6599999999999991E-2</v>
      </c>
      <c r="R1419" s="29">
        <v>-0.31345621703836085</v>
      </c>
      <c r="S1419" s="92">
        <v>10.44</v>
      </c>
      <c r="T1419" s="35">
        <v>-15.385147662624442</v>
      </c>
      <c r="U1419" s="29">
        <v>-0.26539999999999997</v>
      </c>
      <c r="V1419" s="29">
        <v>-8.3400000000000002E-2</v>
      </c>
      <c r="W1419" s="29">
        <v>-0.27819547084738816</v>
      </c>
      <c r="X1419" s="92">
        <v>10.44</v>
      </c>
      <c r="Y1419" s="311" t="s">
        <v>3007</v>
      </c>
    </row>
    <row r="1420" spans="1:25" x14ac:dyDescent="0.25">
      <c r="A1420" s="42" t="s">
        <v>23</v>
      </c>
      <c r="B1420" s="140" t="s">
        <v>1287</v>
      </c>
      <c r="C1420" s="149" t="s">
        <v>22</v>
      </c>
      <c r="D1420" s="140">
        <v>35</v>
      </c>
      <c r="E1420" s="144" t="s">
        <v>1289</v>
      </c>
      <c r="F1420" s="140">
        <v>10</v>
      </c>
      <c r="G1420" s="144" t="s">
        <v>3007</v>
      </c>
      <c r="H1420" s="297">
        <v>1</v>
      </c>
      <c r="I1420" s="140" t="s">
        <v>1195</v>
      </c>
      <c r="J1420" s="29">
        <v>-8.0013835322118698</v>
      </c>
      <c r="K1420" s="29">
        <v>-0.1348</v>
      </c>
      <c r="L1420" s="29">
        <v>-5.4799999999999995E-2</v>
      </c>
      <c r="M1420" s="29">
        <v>-0.14551316091680505</v>
      </c>
      <c r="N1420" s="29">
        <v>10.5</v>
      </c>
      <c r="O1420" s="35">
        <v>-9.1662832765739779</v>
      </c>
      <c r="P1420" s="29">
        <v>-0.15159999999999998</v>
      </c>
      <c r="Q1420" s="29">
        <v>-6.7000000000000004E-2</v>
      </c>
      <c r="R1420" s="29">
        <v>-0.16574546750967278</v>
      </c>
      <c r="S1420" s="92">
        <v>10.44</v>
      </c>
      <c r="T1420" s="35">
        <v>-9.8207079919346665</v>
      </c>
      <c r="U1420" s="29">
        <v>-0.16319999999999998</v>
      </c>
      <c r="V1420" s="29">
        <v>-7.0000000000000007E-2</v>
      </c>
      <c r="W1420" s="29">
        <v>-0.17757882756680199</v>
      </c>
      <c r="X1420" s="92">
        <v>10.44</v>
      </c>
      <c r="Y1420" s="311" t="s">
        <v>3007</v>
      </c>
    </row>
    <row r="1421" spans="1:25" x14ac:dyDescent="0.25">
      <c r="A1421" s="42" t="s">
        <v>23</v>
      </c>
      <c r="B1421" s="140" t="s">
        <v>1287</v>
      </c>
      <c r="C1421" s="149" t="s">
        <v>22</v>
      </c>
      <c r="D1421" s="140">
        <v>35</v>
      </c>
      <c r="E1421" s="144" t="s">
        <v>1290</v>
      </c>
      <c r="F1421" s="140">
        <v>10</v>
      </c>
      <c r="G1421" s="144" t="s">
        <v>3007</v>
      </c>
      <c r="H1421" s="297">
        <v>1</v>
      </c>
      <c r="I1421" s="140" t="s">
        <v>1195</v>
      </c>
      <c r="J1421" s="29">
        <v>-4.0246422735743055</v>
      </c>
      <c r="K1421" s="29">
        <v>-7.2999999999999995E-2</v>
      </c>
      <c r="L1421" s="29">
        <v>-5.3E-3</v>
      </c>
      <c r="M1421" s="29">
        <v>-7.319214438722231E-2</v>
      </c>
      <c r="N1421" s="29">
        <v>10.5</v>
      </c>
      <c r="O1421" s="35">
        <v>-10.487210998396854</v>
      </c>
      <c r="P1421" s="29">
        <v>-0.1774</v>
      </c>
      <c r="Q1421" s="29">
        <v>-6.7000000000000004E-2</v>
      </c>
      <c r="R1421" s="29">
        <v>-0.18963058824989179</v>
      </c>
      <c r="S1421" s="92">
        <v>10.44</v>
      </c>
      <c r="T1421" s="35">
        <v>-6.9030682878362262</v>
      </c>
      <c r="U1421" s="29">
        <v>-0.124</v>
      </c>
      <c r="V1421" s="29">
        <v>-1.43E-2</v>
      </c>
      <c r="W1421" s="29">
        <v>-0.12482183302611767</v>
      </c>
      <c r="X1421" s="92">
        <v>10.44</v>
      </c>
      <c r="Y1421" s="311" t="s">
        <v>3007</v>
      </c>
    </row>
    <row r="1422" spans="1:25" x14ac:dyDescent="0.25">
      <c r="A1422" s="42" t="s">
        <v>23</v>
      </c>
      <c r="B1422" s="140" t="s">
        <v>1287</v>
      </c>
      <c r="C1422" s="149" t="s">
        <v>22</v>
      </c>
      <c r="D1422" s="140">
        <v>35</v>
      </c>
      <c r="E1422" s="144" t="s">
        <v>1291</v>
      </c>
      <c r="F1422" s="140">
        <v>10</v>
      </c>
      <c r="G1422" s="144" t="s">
        <v>3007</v>
      </c>
      <c r="H1422" s="297">
        <v>1</v>
      </c>
      <c r="I1422" s="140" t="s">
        <v>1195</v>
      </c>
      <c r="J1422" s="29">
        <v>-11.790704097820813</v>
      </c>
      <c r="K1422" s="29">
        <v>-0.2044</v>
      </c>
      <c r="L1422" s="29">
        <v>-6.4799999999999996E-2</v>
      </c>
      <c r="M1422" s="29">
        <v>-0.21442574472296932</v>
      </c>
      <c r="N1422" s="29">
        <v>10.5</v>
      </c>
      <c r="O1422" s="35">
        <v>-15.748073909990138</v>
      </c>
      <c r="P1422" s="29">
        <v>-0.26780000000000004</v>
      </c>
      <c r="Q1422" s="29">
        <v>-9.6799999999999997E-2</v>
      </c>
      <c r="R1422" s="29">
        <v>-0.28475793228635443</v>
      </c>
      <c r="S1422" s="92">
        <v>10.44</v>
      </c>
      <c r="T1422" s="35">
        <v>-17.746740973480449</v>
      </c>
      <c r="U1422" s="29">
        <v>-0.30960000000000004</v>
      </c>
      <c r="V1422" s="29">
        <v>-8.4400000000000003E-2</v>
      </c>
      <c r="W1422" s="29">
        <v>-0.32089799002175134</v>
      </c>
      <c r="X1422" s="92">
        <v>10.44</v>
      </c>
      <c r="Y1422" s="311" t="s">
        <v>3007</v>
      </c>
    </row>
    <row r="1423" spans="1:25" x14ac:dyDescent="0.25">
      <c r="A1423" s="42" t="s">
        <v>23</v>
      </c>
      <c r="B1423" s="140" t="s">
        <v>1287</v>
      </c>
      <c r="C1423" s="149" t="s">
        <v>22</v>
      </c>
      <c r="D1423" s="140">
        <v>35</v>
      </c>
      <c r="E1423" s="144" t="s">
        <v>2752</v>
      </c>
      <c r="F1423" s="140">
        <v>10</v>
      </c>
      <c r="G1423" s="144" t="s">
        <v>3007</v>
      </c>
      <c r="H1423" s="140">
        <v>2</v>
      </c>
      <c r="I1423" s="140" t="s">
        <v>1195</v>
      </c>
      <c r="J1423" s="29">
        <v>-9.9016331805927145</v>
      </c>
      <c r="K1423" s="29">
        <v>-0.1658</v>
      </c>
      <c r="L1423" s="29">
        <v>-6.4799999999999996E-2</v>
      </c>
      <c r="M1423" s="29">
        <v>-0.17801314558200471</v>
      </c>
      <c r="N1423" s="29">
        <v>10.38</v>
      </c>
      <c r="O1423" s="35">
        <v>-13.063683284888661</v>
      </c>
      <c r="P1423" s="29">
        <v>-0.22259999999999999</v>
      </c>
      <c r="Q1423" s="29">
        <v>-7.6299999999999993E-2</v>
      </c>
      <c r="R1423" s="29">
        <v>-0.23531351427404248</v>
      </c>
      <c r="S1423" s="92">
        <v>10.4</v>
      </c>
      <c r="T1423" s="35">
        <v>-12.928677909706177</v>
      </c>
      <c r="U1423" s="29">
        <v>-0.22180000000000002</v>
      </c>
      <c r="V1423" s="29">
        <v>-6.9500000000000006E-2</v>
      </c>
      <c r="W1423" s="29">
        <v>-0.23243384004916326</v>
      </c>
      <c r="X1423" s="92">
        <v>10.38</v>
      </c>
      <c r="Y1423" s="311" t="s">
        <v>3007</v>
      </c>
    </row>
    <row r="1424" spans="1:25" ht="15.75" thickBot="1" x14ac:dyDescent="0.3">
      <c r="A1424" s="43" t="s">
        <v>23</v>
      </c>
      <c r="B1424" s="142" t="s">
        <v>1287</v>
      </c>
      <c r="C1424" s="320" t="s">
        <v>22</v>
      </c>
      <c r="D1424" s="142">
        <v>35</v>
      </c>
      <c r="E1424" s="148" t="s">
        <v>1292</v>
      </c>
      <c r="F1424" s="142">
        <v>10</v>
      </c>
      <c r="G1424" s="148" t="s">
        <v>3007</v>
      </c>
      <c r="H1424" s="142">
        <v>2</v>
      </c>
      <c r="I1424" s="142" t="s">
        <v>1195</v>
      </c>
      <c r="J1424" s="33">
        <v>-0.53539889514091055</v>
      </c>
      <c r="K1424" s="33">
        <v>-8.4000000000000012E-3</v>
      </c>
      <c r="L1424" s="33">
        <v>-4.7000000000000002E-3</v>
      </c>
      <c r="M1424" s="33">
        <v>-9.6254870006665123E-3</v>
      </c>
      <c r="N1424" s="33">
        <v>10.38</v>
      </c>
      <c r="O1424" s="36">
        <v>-0.74948760688454796</v>
      </c>
      <c r="P1424" s="33">
        <v>-1.2500000000000001E-2</v>
      </c>
      <c r="Q1424" s="33">
        <v>-5.0999999999999995E-3</v>
      </c>
      <c r="R1424" s="33">
        <v>-1.3500370365289985E-2</v>
      </c>
      <c r="S1424" s="95">
        <v>10.4</v>
      </c>
      <c r="T1424" s="36">
        <v>-1.3485348087916269</v>
      </c>
      <c r="U1424" s="33">
        <v>-2.3300000000000001E-2</v>
      </c>
      <c r="V1424" s="33">
        <v>-6.7000000000000002E-3</v>
      </c>
      <c r="W1424" s="33">
        <v>-2.4244174558025276E-2</v>
      </c>
      <c r="X1424" s="95">
        <v>10.38</v>
      </c>
      <c r="Y1424" s="319" t="s">
        <v>3007</v>
      </c>
    </row>
    <row r="1425" spans="1:25" x14ac:dyDescent="0.25">
      <c r="A1425" s="41" t="s">
        <v>23</v>
      </c>
      <c r="B1425" s="138" t="s">
        <v>1293</v>
      </c>
      <c r="C1425" s="143" t="s">
        <v>22</v>
      </c>
      <c r="D1425" s="138">
        <v>35</v>
      </c>
      <c r="E1425" s="143" t="s">
        <v>1235</v>
      </c>
      <c r="F1425" s="138">
        <v>35</v>
      </c>
      <c r="G1425" s="143" t="s">
        <v>31</v>
      </c>
      <c r="H1425" s="138" t="s">
        <v>1188</v>
      </c>
      <c r="I1425" s="138" t="s">
        <v>30</v>
      </c>
      <c r="J1425" s="25">
        <v>15.790086624974965</v>
      </c>
      <c r="K1425" s="25">
        <v>0.96656999999999993</v>
      </c>
      <c r="L1425" s="25">
        <v>0.24086300000000002</v>
      </c>
      <c r="M1425" s="25">
        <v>0.99612878166881613</v>
      </c>
      <c r="N1425" s="25" t="s">
        <v>1189</v>
      </c>
      <c r="O1425" s="88">
        <v>16.72168158267894</v>
      </c>
      <c r="P1425" s="25">
        <v>1.0152600000000001</v>
      </c>
      <c r="Q1425" s="25">
        <v>0.24285400000000001</v>
      </c>
      <c r="R1425" s="25">
        <v>1.0439017831750266</v>
      </c>
      <c r="S1425" s="89" t="s">
        <v>1189</v>
      </c>
      <c r="T1425" s="88">
        <v>17.454415708866637</v>
      </c>
      <c r="U1425" s="25">
        <v>1.071169</v>
      </c>
      <c r="V1425" s="25">
        <v>0.29405699999999996</v>
      </c>
      <c r="W1425" s="25">
        <v>1.1107981570969587</v>
      </c>
      <c r="X1425" s="89" t="s">
        <v>1189</v>
      </c>
      <c r="Y1425" s="310" t="s">
        <v>1190</v>
      </c>
    </row>
    <row r="1426" spans="1:25" x14ac:dyDescent="0.25">
      <c r="A1426" s="42" t="s">
        <v>23</v>
      </c>
      <c r="B1426" s="140" t="s">
        <v>1293</v>
      </c>
      <c r="C1426" s="149" t="s">
        <v>22</v>
      </c>
      <c r="D1426" s="140">
        <v>35</v>
      </c>
      <c r="E1426" s="144" t="s">
        <v>241</v>
      </c>
      <c r="F1426" s="140">
        <v>10</v>
      </c>
      <c r="G1426" s="144" t="s">
        <v>57</v>
      </c>
      <c r="H1426" s="140" t="s">
        <v>1189</v>
      </c>
      <c r="I1426" s="140" t="s">
        <v>1214</v>
      </c>
      <c r="J1426" s="29">
        <v>-0.36687397804057975</v>
      </c>
      <c r="K1426" s="29">
        <v>-6.5700000000000003E-3</v>
      </c>
      <c r="L1426" s="29">
        <v>-6.3E-5</v>
      </c>
      <c r="M1426" s="29">
        <v>-6.5703020478513775E-3</v>
      </c>
      <c r="N1426" s="29">
        <v>10.34</v>
      </c>
      <c r="O1426" s="35">
        <v>-0.34169767323742667</v>
      </c>
      <c r="P1426" s="29">
        <v>-6.0599999999999994E-3</v>
      </c>
      <c r="Q1426" s="29">
        <v>-5.3999999999999998E-5</v>
      </c>
      <c r="R1426" s="29">
        <v>-6.0602405892835635E-3</v>
      </c>
      <c r="S1426" s="92">
        <v>10.24</v>
      </c>
      <c r="T1426" s="35">
        <v>-0.35224128299853308</v>
      </c>
      <c r="U1426" s="29">
        <v>-6.3689999999999997E-3</v>
      </c>
      <c r="V1426" s="29">
        <v>-5.7000000000000003E-5</v>
      </c>
      <c r="W1426" s="29">
        <v>-6.369255058482114E-3</v>
      </c>
      <c r="X1426" s="92">
        <v>10.44</v>
      </c>
      <c r="Y1426" s="311" t="s">
        <v>3007</v>
      </c>
    </row>
    <row r="1427" spans="1:25" x14ac:dyDescent="0.25">
      <c r="A1427" s="42" t="s">
        <v>23</v>
      </c>
      <c r="B1427" s="140" t="s">
        <v>1293</v>
      </c>
      <c r="C1427" s="149" t="s">
        <v>22</v>
      </c>
      <c r="D1427" s="140">
        <v>35</v>
      </c>
      <c r="E1427" s="144" t="s">
        <v>1216</v>
      </c>
      <c r="F1427" s="140">
        <v>10</v>
      </c>
      <c r="G1427" s="144" t="s">
        <v>36</v>
      </c>
      <c r="H1427" s="297">
        <v>1</v>
      </c>
      <c r="I1427" s="140" t="s">
        <v>1217</v>
      </c>
      <c r="J1427" s="29">
        <v>55.265303187412378</v>
      </c>
      <c r="K1427" s="29">
        <v>0.96</v>
      </c>
      <c r="L1427" s="29">
        <v>0.24080000000000001</v>
      </c>
      <c r="M1427" s="29">
        <v>0.98973968294698578</v>
      </c>
      <c r="N1427" s="29">
        <v>10.34</v>
      </c>
      <c r="O1427" s="35">
        <v>58.52588553937629</v>
      </c>
      <c r="P1427" s="29">
        <v>1.0092000000000001</v>
      </c>
      <c r="Q1427" s="29">
        <v>0.24280000000000002</v>
      </c>
      <c r="R1427" s="29">
        <v>1.0379963776430052</v>
      </c>
      <c r="S1427" s="92">
        <v>10.24</v>
      </c>
      <c r="T1427" s="35">
        <v>61.090454981033233</v>
      </c>
      <c r="U1427" s="29">
        <v>1.0648</v>
      </c>
      <c r="V1427" s="29">
        <v>0.29399999999999998</v>
      </c>
      <c r="W1427" s="29">
        <v>1.1046424942034414</v>
      </c>
      <c r="X1427" s="92">
        <v>10.44</v>
      </c>
      <c r="Y1427" s="311" t="s">
        <v>3007</v>
      </c>
    </row>
    <row r="1428" spans="1:25" x14ac:dyDescent="0.25">
      <c r="A1428" s="42" t="s">
        <v>23</v>
      </c>
      <c r="B1428" s="140" t="s">
        <v>1293</v>
      </c>
      <c r="C1428" s="149" t="s">
        <v>22</v>
      </c>
      <c r="D1428" s="140">
        <v>35</v>
      </c>
      <c r="E1428" s="144" t="s">
        <v>1294</v>
      </c>
      <c r="F1428" s="140">
        <v>10</v>
      </c>
      <c r="G1428" s="144" t="s">
        <v>3007</v>
      </c>
      <c r="H1428" s="297">
        <v>1</v>
      </c>
      <c r="I1428" s="140" t="s">
        <v>1195</v>
      </c>
      <c r="J1428" s="29">
        <v>-40.310649391086905</v>
      </c>
      <c r="K1428" s="29">
        <v>-0.70879999999999999</v>
      </c>
      <c r="L1428" s="29">
        <v>-0.13700000000000001</v>
      </c>
      <c r="M1428" s="29">
        <v>-0.72191858266704845</v>
      </c>
      <c r="N1428" s="29">
        <v>10.34</v>
      </c>
      <c r="O1428" s="35">
        <v>-43.043709495812983</v>
      </c>
      <c r="P1428" s="29">
        <v>-0.75020000000000009</v>
      </c>
      <c r="Q1428" s="29">
        <v>-0.1414</v>
      </c>
      <c r="R1428" s="29">
        <v>-0.76340945763070045</v>
      </c>
      <c r="S1428" s="92">
        <v>10.24</v>
      </c>
      <c r="T1428" s="35">
        <v>-44.476429767457084</v>
      </c>
      <c r="U1428" s="29">
        <v>-0.78500000000000003</v>
      </c>
      <c r="V1428" s="29">
        <v>-0.17480000000000001</v>
      </c>
      <c r="W1428" s="29">
        <v>-0.80422636116954038</v>
      </c>
      <c r="X1428" s="92">
        <v>10.44</v>
      </c>
      <c r="Y1428" s="311" t="s">
        <v>3007</v>
      </c>
    </row>
    <row r="1429" spans="1:25" x14ac:dyDescent="0.25">
      <c r="A1429" s="42" t="s">
        <v>23</v>
      </c>
      <c r="B1429" s="140" t="s">
        <v>1293</v>
      </c>
      <c r="C1429" s="149" t="s">
        <v>22</v>
      </c>
      <c r="D1429" s="140">
        <v>35</v>
      </c>
      <c r="E1429" s="144" t="s">
        <v>1295</v>
      </c>
      <c r="F1429" s="140">
        <v>10</v>
      </c>
      <c r="G1429" s="144" t="s">
        <v>3007</v>
      </c>
      <c r="H1429" s="297">
        <v>1</v>
      </c>
      <c r="I1429" s="140" t="s">
        <v>1195</v>
      </c>
      <c r="J1429" s="29">
        <v>-2.3362807771215248</v>
      </c>
      <c r="K1429" s="29">
        <v>-4.02E-2</v>
      </c>
      <c r="L1429" s="29">
        <v>-1.1599999999999999E-2</v>
      </c>
      <c r="M1429" s="29">
        <v>-4.1840172083776134E-2</v>
      </c>
      <c r="N1429" s="29">
        <v>10.34</v>
      </c>
      <c r="O1429" s="35">
        <v>-2.1674750607559834</v>
      </c>
      <c r="P1429" s="29">
        <v>-3.7600000000000001E-2</v>
      </c>
      <c r="Q1429" s="29">
        <v>-8.0000000000000002E-3</v>
      </c>
      <c r="R1429" s="29">
        <v>-3.8441644085548683E-2</v>
      </c>
      <c r="S1429" s="92">
        <v>10.24</v>
      </c>
      <c r="T1429" s="35">
        <v>-2.6785336371090804</v>
      </c>
      <c r="U1429" s="29">
        <v>-4.6600000000000003E-2</v>
      </c>
      <c r="V1429" s="29">
        <v>-1.32E-2</v>
      </c>
      <c r="W1429" s="29">
        <v>-4.843345950889736E-2</v>
      </c>
      <c r="X1429" s="92">
        <v>10.44</v>
      </c>
      <c r="Y1429" s="311" t="s">
        <v>3007</v>
      </c>
    </row>
    <row r="1430" spans="1:25" x14ac:dyDescent="0.25">
      <c r="A1430" s="42" t="s">
        <v>23</v>
      </c>
      <c r="B1430" s="140" t="s">
        <v>1293</v>
      </c>
      <c r="C1430" s="149" t="s">
        <v>22</v>
      </c>
      <c r="D1430" s="140">
        <v>35</v>
      </c>
      <c r="E1430" s="144" t="s">
        <v>1296</v>
      </c>
      <c r="F1430" s="140">
        <v>10</v>
      </c>
      <c r="G1430" s="144" t="s">
        <v>3007</v>
      </c>
      <c r="H1430" s="297">
        <v>1</v>
      </c>
      <c r="I1430" s="140" t="s">
        <v>1195</v>
      </c>
      <c r="J1430" s="29">
        <v>-3.5974724571621102</v>
      </c>
      <c r="K1430" s="29">
        <v>-6.4200000000000007E-2</v>
      </c>
      <c r="L1430" s="29">
        <v>-5.4000000000000003E-3</v>
      </c>
      <c r="M1430" s="29">
        <v>-6.4426702538621372E-2</v>
      </c>
      <c r="N1430" s="29">
        <v>10.34</v>
      </c>
      <c r="O1430" s="35">
        <v>-3.3405318137315683</v>
      </c>
      <c r="P1430" s="29">
        <v>-5.8999999999999997E-2</v>
      </c>
      <c r="Q1430" s="29">
        <v>-5.4000000000000003E-3</v>
      </c>
      <c r="R1430" s="29">
        <v>-5.9246603278162703E-2</v>
      </c>
      <c r="S1430" s="92">
        <v>10.24</v>
      </c>
      <c r="T1430" s="35">
        <v>-3.2985668403641184</v>
      </c>
      <c r="U1430" s="29">
        <v>-5.9400000000000001E-2</v>
      </c>
      <c r="V1430" s="29">
        <v>-5.4000000000000003E-3</v>
      </c>
      <c r="W1430" s="29">
        <v>-5.9644949492811211E-2</v>
      </c>
      <c r="X1430" s="92">
        <v>10.44</v>
      </c>
      <c r="Y1430" s="311" t="s">
        <v>3007</v>
      </c>
    </row>
    <row r="1431" spans="1:25" x14ac:dyDescent="0.25">
      <c r="A1431" s="42" t="s">
        <v>23</v>
      </c>
      <c r="B1431" s="140" t="s">
        <v>1293</v>
      </c>
      <c r="C1431" s="149" t="s">
        <v>22</v>
      </c>
      <c r="D1431" s="140">
        <v>35</v>
      </c>
      <c r="E1431" s="144" t="s">
        <v>1297</v>
      </c>
      <c r="F1431" s="140">
        <v>10</v>
      </c>
      <c r="G1431" s="144" t="s">
        <v>3007</v>
      </c>
      <c r="H1431" s="297">
        <v>1</v>
      </c>
      <c r="I1431" s="140" t="s">
        <v>1195</v>
      </c>
      <c r="J1431" s="29">
        <v>-4.3943828540697236</v>
      </c>
      <c r="K1431" s="29">
        <v>-7.3200000000000001E-2</v>
      </c>
      <c r="L1431" s="29">
        <v>-2.8899999999999999E-2</v>
      </c>
      <c r="M1431" s="29">
        <v>-7.8698475207592183E-2</v>
      </c>
      <c r="N1431" s="29">
        <v>10.34</v>
      </c>
      <c r="O1431" s="35">
        <v>-3.7647008165697327</v>
      </c>
      <c r="P1431" s="29">
        <v>-6.2899999999999998E-2</v>
      </c>
      <c r="Q1431" s="29">
        <v>-2.24E-2</v>
      </c>
      <c r="R1431" s="29">
        <v>-6.6769528978419479E-2</v>
      </c>
      <c r="S1431" s="92">
        <v>10.24</v>
      </c>
      <c r="T1431" s="35">
        <v>-4.4519729849457184</v>
      </c>
      <c r="U1431" s="29">
        <v>-7.5400000000000009E-2</v>
      </c>
      <c r="V1431" s="29">
        <v>-2.8199999999999999E-2</v>
      </c>
      <c r="W1431" s="29">
        <v>-8.0500931671627265E-2</v>
      </c>
      <c r="X1431" s="92">
        <v>10.44</v>
      </c>
      <c r="Y1431" s="311" t="s">
        <v>3007</v>
      </c>
    </row>
    <row r="1432" spans="1:25" ht="15.75" thickBot="1" x14ac:dyDescent="0.3">
      <c r="A1432" s="43" t="s">
        <v>23</v>
      </c>
      <c r="B1432" s="142" t="s">
        <v>1293</v>
      </c>
      <c r="C1432" s="320" t="s">
        <v>22</v>
      </c>
      <c r="D1432" s="142">
        <v>35</v>
      </c>
      <c r="E1432" s="148" t="s">
        <v>2753</v>
      </c>
      <c r="F1432" s="142">
        <v>10</v>
      </c>
      <c r="G1432" s="148" t="s">
        <v>3007</v>
      </c>
      <c r="H1432" s="307">
        <v>1</v>
      </c>
      <c r="I1432" s="142" t="s">
        <v>1195</v>
      </c>
      <c r="J1432" s="33">
        <v>-5.0834559520606897</v>
      </c>
      <c r="K1432" s="33">
        <v>-7.17E-2</v>
      </c>
      <c r="L1432" s="33">
        <v>-5.6100000000000004E-2</v>
      </c>
      <c r="M1432" s="33">
        <v>-9.1039002630740634E-2</v>
      </c>
      <c r="N1432" s="33">
        <v>10.34</v>
      </c>
      <c r="O1432" s="36">
        <v>-6.3178931241962122</v>
      </c>
      <c r="P1432" s="33">
        <v>-9.2799999999999994E-2</v>
      </c>
      <c r="Q1432" s="33">
        <v>-6.2799999999999995E-2</v>
      </c>
      <c r="R1432" s="33">
        <v>-0.11205213072494427</v>
      </c>
      <c r="S1432" s="95">
        <v>10.24</v>
      </c>
      <c r="T1432" s="36">
        <v>-6.6592700838484342</v>
      </c>
      <c r="U1432" s="33">
        <v>-9.74E-2</v>
      </c>
      <c r="V1432" s="33">
        <v>-7.0800000000000002E-2</v>
      </c>
      <c r="W1432" s="33">
        <v>-0.12041345439775408</v>
      </c>
      <c r="X1432" s="95">
        <v>10.44</v>
      </c>
      <c r="Y1432" s="319" t="s">
        <v>3007</v>
      </c>
    </row>
    <row r="1433" spans="1:25" x14ac:dyDescent="0.25">
      <c r="A1433" s="41" t="s">
        <v>23</v>
      </c>
      <c r="B1433" s="138" t="s">
        <v>1298</v>
      </c>
      <c r="C1433" s="143" t="s">
        <v>20</v>
      </c>
      <c r="D1433" s="138">
        <v>110</v>
      </c>
      <c r="E1433" s="143" t="s">
        <v>1187</v>
      </c>
      <c r="F1433" s="138">
        <v>110</v>
      </c>
      <c r="G1433" s="143" t="s">
        <v>31</v>
      </c>
      <c r="H1433" s="138" t="s">
        <v>1188</v>
      </c>
      <c r="I1433" s="138" t="s">
        <v>30</v>
      </c>
      <c r="J1433" s="25">
        <v>2.6125162156816386</v>
      </c>
      <c r="K1433" s="25">
        <v>0.52680000000022342</v>
      </c>
      <c r="L1433" s="25">
        <v>8.6999999999989086E-2</v>
      </c>
      <c r="M1433" s="25">
        <v>0.53393561409615065</v>
      </c>
      <c r="N1433" s="25">
        <v>118</v>
      </c>
      <c r="O1433" s="88">
        <v>2.7715729386868606</v>
      </c>
      <c r="P1433" s="25">
        <v>0.55619999999984882</v>
      </c>
      <c r="Q1433" s="25">
        <v>7.8000000000031378E-2</v>
      </c>
      <c r="R1433" s="25">
        <v>0.56164262658726027</v>
      </c>
      <c r="S1433" s="89">
        <v>117</v>
      </c>
      <c r="T1433" s="88">
        <v>3.0294417731920342</v>
      </c>
      <c r="U1433" s="25">
        <v>0.59729999999991379</v>
      </c>
      <c r="V1433" s="25">
        <v>0.1169999999999618</v>
      </c>
      <c r="W1433" s="25">
        <v>0.60865120553555796</v>
      </c>
      <c r="X1433" s="89">
        <v>116</v>
      </c>
      <c r="Y1433" s="310" t="s">
        <v>3091</v>
      </c>
    </row>
    <row r="1434" spans="1:25" x14ac:dyDescent="0.25">
      <c r="A1434" s="42" t="s">
        <v>23</v>
      </c>
      <c r="B1434" s="140" t="s">
        <v>1298</v>
      </c>
      <c r="C1434" s="149" t="s">
        <v>20</v>
      </c>
      <c r="D1434" s="140">
        <v>110</v>
      </c>
      <c r="E1434" s="144" t="s">
        <v>241</v>
      </c>
      <c r="F1434" s="140">
        <v>10</v>
      </c>
      <c r="G1434" s="144" t="s">
        <v>57</v>
      </c>
      <c r="H1434" s="140" t="s">
        <v>1189</v>
      </c>
      <c r="I1434" s="140" t="s">
        <v>1191</v>
      </c>
      <c r="J1434" s="29">
        <v>-0.92378752886864546</v>
      </c>
      <c r="K1434" s="29">
        <v>-1.6800000000005186E-2</v>
      </c>
      <c r="L1434" s="29">
        <v>0</v>
      </c>
      <c r="M1434" s="29">
        <v>-1.6800000000005186E-2</v>
      </c>
      <c r="N1434" s="29">
        <v>10.5</v>
      </c>
      <c r="O1434" s="35">
        <v>-0.89936045478764592</v>
      </c>
      <c r="P1434" s="29">
        <v>-1.619999999999891E-2</v>
      </c>
      <c r="Q1434" s="29">
        <v>0</v>
      </c>
      <c r="R1434" s="29">
        <v>-1.619999999999891E-2</v>
      </c>
      <c r="S1434" s="92">
        <v>10.4</v>
      </c>
      <c r="T1434" s="35">
        <v>-0.94172515078804231</v>
      </c>
      <c r="U1434" s="29">
        <v>-1.6799999999998361E-2</v>
      </c>
      <c r="V1434" s="29">
        <v>0</v>
      </c>
      <c r="W1434" s="29">
        <v>-1.6799999999998361E-2</v>
      </c>
      <c r="X1434" s="92">
        <v>10.3</v>
      </c>
      <c r="Y1434" s="311" t="s">
        <v>3007</v>
      </c>
    </row>
    <row r="1435" spans="1:25" x14ac:dyDescent="0.25">
      <c r="A1435" s="42" t="s">
        <v>23</v>
      </c>
      <c r="B1435" s="140" t="s">
        <v>1298</v>
      </c>
      <c r="C1435" s="149" t="s">
        <v>20</v>
      </c>
      <c r="D1435" s="140">
        <v>110</v>
      </c>
      <c r="E1435" s="144" t="s">
        <v>1299</v>
      </c>
      <c r="F1435" s="140">
        <v>10</v>
      </c>
      <c r="G1435" s="144" t="s">
        <v>36</v>
      </c>
      <c r="H1435" s="297">
        <v>1</v>
      </c>
      <c r="I1435" s="140" t="s">
        <v>1217</v>
      </c>
      <c r="J1435" s="29">
        <v>28.448662394688437</v>
      </c>
      <c r="K1435" s="29">
        <v>0.51000000000021828</v>
      </c>
      <c r="L1435" s="29">
        <v>8.6999999999989086E-2</v>
      </c>
      <c r="M1435" s="29">
        <v>0.51736737430980395</v>
      </c>
      <c r="N1435" s="29">
        <v>10.5</v>
      </c>
      <c r="O1435" s="35">
        <v>30.289807924514768</v>
      </c>
      <c r="P1435" s="29">
        <v>0.53999999999984993</v>
      </c>
      <c r="Q1435" s="29">
        <v>7.8000000000031378E-2</v>
      </c>
      <c r="R1435" s="29">
        <v>0.54560425218269959</v>
      </c>
      <c r="S1435" s="92">
        <v>10.4</v>
      </c>
      <c r="T1435" s="35">
        <v>33.194316445813456</v>
      </c>
      <c r="U1435" s="29">
        <v>0.58049999999991542</v>
      </c>
      <c r="V1435" s="29">
        <v>0.1169999999999618</v>
      </c>
      <c r="W1435" s="29">
        <v>0.59217332766673381</v>
      </c>
      <c r="X1435" s="92">
        <v>10.3</v>
      </c>
      <c r="Y1435" s="311" t="s">
        <v>3007</v>
      </c>
    </row>
    <row r="1436" spans="1:25" x14ac:dyDescent="0.25">
      <c r="A1436" s="42" t="s">
        <v>23</v>
      </c>
      <c r="B1436" s="140" t="s">
        <v>1298</v>
      </c>
      <c r="C1436" s="149" t="s">
        <v>20</v>
      </c>
      <c r="D1436" s="140">
        <v>110</v>
      </c>
      <c r="E1436" s="144" t="s">
        <v>2754</v>
      </c>
      <c r="F1436" s="140">
        <v>10</v>
      </c>
      <c r="G1436" s="144" t="s">
        <v>3007</v>
      </c>
      <c r="H1436" s="297">
        <v>1</v>
      </c>
      <c r="I1436" s="140" t="s">
        <v>1195</v>
      </c>
      <c r="J1436" s="29">
        <v>-8.9512925305715783</v>
      </c>
      <c r="K1436" s="29">
        <v>-0.15999999999985448</v>
      </c>
      <c r="L1436" s="29">
        <v>-3.0000000000654836E-2</v>
      </c>
      <c r="M1436" s="29">
        <v>-0.16278820596097471</v>
      </c>
      <c r="N1436" s="29">
        <v>10.5</v>
      </c>
      <c r="O1436" s="35">
        <v>-8.9516985124956001</v>
      </c>
      <c r="P1436" s="29">
        <v>-0.15999999999985448</v>
      </c>
      <c r="Q1436" s="29">
        <v>-2.0000000000436557E-2</v>
      </c>
      <c r="R1436" s="29">
        <v>-0.16124515496588074</v>
      </c>
      <c r="S1436" s="92">
        <v>10.4</v>
      </c>
      <c r="T1436" s="35">
        <v>-10.336043921732211</v>
      </c>
      <c r="U1436" s="29">
        <v>-0.18000000000029104</v>
      </c>
      <c r="V1436" s="29">
        <v>-3.999999999996362E-2</v>
      </c>
      <c r="W1436" s="29">
        <v>-0.18439088914613397</v>
      </c>
      <c r="X1436" s="92">
        <v>10.3</v>
      </c>
      <c r="Y1436" s="311" t="s">
        <v>3007</v>
      </c>
    </row>
    <row r="1437" spans="1:25" x14ac:dyDescent="0.25">
      <c r="A1437" s="42" t="s">
        <v>23</v>
      </c>
      <c r="B1437" s="140" t="s">
        <v>1298</v>
      </c>
      <c r="C1437" s="149" t="s">
        <v>20</v>
      </c>
      <c r="D1437" s="140">
        <v>110</v>
      </c>
      <c r="E1437" s="144" t="s">
        <v>2755</v>
      </c>
      <c r="F1437" s="140">
        <v>10</v>
      </c>
      <c r="G1437" s="144" t="s">
        <v>3007</v>
      </c>
      <c r="H1437" s="297">
        <v>1</v>
      </c>
      <c r="I1437" s="140" t="s">
        <v>1195</v>
      </c>
      <c r="J1437" s="29">
        <v>-15.865542776035568</v>
      </c>
      <c r="K1437" s="29">
        <v>-0.28499999999991132</v>
      </c>
      <c r="L1437" s="29">
        <v>-4.5000000000001705E-2</v>
      </c>
      <c r="M1437" s="29">
        <v>-0.28853076092498281</v>
      </c>
      <c r="N1437" s="29">
        <v>10.5</v>
      </c>
      <c r="O1437" s="35">
        <v>-17.665107675310438</v>
      </c>
      <c r="P1437" s="29">
        <v>-0.31499999999988404</v>
      </c>
      <c r="Q1437" s="29">
        <v>-4.5000000000001705E-2</v>
      </c>
      <c r="R1437" s="29">
        <v>-0.31819805153383185</v>
      </c>
      <c r="S1437" s="92">
        <v>10.4</v>
      </c>
      <c r="T1437" s="35">
        <v>-17.97480744504017</v>
      </c>
      <c r="U1437" s="29">
        <v>-0.31500000000005457</v>
      </c>
      <c r="V1437" s="29">
        <v>-6.0000000000030695E-2</v>
      </c>
      <c r="W1437" s="29">
        <v>-0.32066337489653862</v>
      </c>
      <c r="X1437" s="92">
        <v>10.3</v>
      </c>
      <c r="Y1437" s="311" t="s">
        <v>3007</v>
      </c>
    </row>
    <row r="1438" spans="1:25" x14ac:dyDescent="0.25">
      <c r="A1438" s="42" t="s">
        <v>23</v>
      </c>
      <c r="B1438" s="140" t="s">
        <v>1298</v>
      </c>
      <c r="C1438" s="149" t="s">
        <v>20</v>
      </c>
      <c r="D1438" s="140">
        <v>110</v>
      </c>
      <c r="E1438" s="144" t="s">
        <v>2756</v>
      </c>
      <c r="F1438" s="140">
        <v>10</v>
      </c>
      <c r="G1438" s="144" t="s">
        <v>3007</v>
      </c>
      <c r="H1438" s="297">
        <v>1</v>
      </c>
      <c r="I1438" s="140" t="s">
        <v>1195</v>
      </c>
      <c r="J1438" s="29">
        <v>-1.2295545900690985</v>
      </c>
      <c r="K1438" s="29">
        <v>-1.9999999999996021E-2</v>
      </c>
      <c r="L1438" s="29">
        <v>-1.0000000000005116E-2</v>
      </c>
      <c r="M1438" s="29">
        <v>-2.2360679774996627E-2</v>
      </c>
      <c r="N1438" s="29">
        <v>10.5</v>
      </c>
      <c r="O1438" s="35">
        <v>-1.2413772303589299</v>
      </c>
      <c r="P1438" s="29">
        <v>-2.0000000000010232E-2</v>
      </c>
      <c r="Q1438" s="29">
        <v>-1.0000000000005116E-2</v>
      </c>
      <c r="R1438" s="29">
        <v>-2.2360679775009336E-2</v>
      </c>
      <c r="S1438" s="92">
        <v>10.4</v>
      </c>
      <c r="T1438" s="35">
        <v>-1.4013767124821832</v>
      </c>
      <c r="U1438" s="29">
        <v>-1.9999999999996021E-2</v>
      </c>
      <c r="V1438" s="29">
        <v>-1.5000000000000568E-2</v>
      </c>
      <c r="W1438" s="29">
        <v>-2.4999999999997156E-2</v>
      </c>
      <c r="X1438" s="92">
        <v>10.3</v>
      </c>
      <c r="Y1438" s="311" t="s">
        <v>3007</v>
      </c>
    </row>
    <row r="1439" spans="1:25" x14ac:dyDescent="0.25">
      <c r="A1439" s="42" t="s">
        <v>23</v>
      </c>
      <c r="B1439" s="140" t="s">
        <v>1298</v>
      </c>
      <c r="C1439" s="149" t="s">
        <v>20</v>
      </c>
      <c r="D1439" s="140">
        <v>110</v>
      </c>
      <c r="E1439" s="144" t="s">
        <v>2757</v>
      </c>
      <c r="F1439" s="140">
        <v>10</v>
      </c>
      <c r="G1439" s="144" t="s">
        <v>3007</v>
      </c>
      <c r="H1439" s="297">
        <v>1</v>
      </c>
      <c r="I1439" s="140" t="s">
        <v>1195</v>
      </c>
      <c r="J1439" s="29">
        <v>-2.2069665764729698</v>
      </c>
      <c r="K1439" s="29">
        <v>-4.0000000000020464E-2</v>
      </c>
      <c r="L1439" s="29">
        <v>-3.3000000000011909E-3</v>
      </c>
      <c r="M1439" s="29">
        <v>-4.0135894159737423E-2</v>
      </c>
      <c r="N1439" s="29">
        <v>10.5</v>
      </c>
      <c r="O1439" s="35">
        <v>-2.2281874089374836</v>
      </c>
      <c r="P1439" s="29">
        <v>-3.9999999999992042E-2</v>
      </c>
      <c r="Q1439" s="29">
        <v>-3.3000000000011909E-3</v>
      </c>
      <c r="R1439" s="29">
        <v>-4.0135894159709105E-2</v>
      </c>
      <c r="S1439" s="92">
        <v>10.4</v>
      </c>
      <c r="T1439" s="35">
        <v>-3.3683872661898979</v>
      </c>
      <c r="U1439" s="29">
        <v>-6.0000000000002274E-2</v>
      </c>
      <c r="V1439" s="29">
        <v>-3.2999999999994145E-3</v>
      </c>
      <c r="W1439" s="29">
        <v>-6.0090681473921305E-2</v>
      </c>
      <c r="X1439" s="92">
        <v>10.3</v>
      </c>
      <c r="Y1439" s="311" t="s">
        <v>3007</v>
      </c>
    </row>
    <row r="1440" spans="1:25" ht="15.75" thickBot="1" x14ac:dyDescent="0.3">
      <c r="A1440" s="43" t="s">
        <v>23</v>
      </c>
      <c r="B1440" s="142" t="s">
        <v>1298</v>
      </c>
      <c r="C1440" s="320" t="s">
        <v>20</v>
      </c>
      <c r="D1440" s="142">
        <v>110</v>
      </c>
      <c r="E1440" s="148" t="s">
        <v>2758</v>
      </c>
      <c r="F1440" s="142">
        <v>10</v>
      </c>
      <c r="G1440" s="148" t="s">
        <v>3007</v>
      </c>
      <c r="H1440" s="307">
        <v>1</v>
      </c>
      <c r="I1440" s="142" t="s">
        <v>1195</v>
      </c>
      <c r="J1440" s="33">
        <v>-0.20850940305267443</v>
      </c>
      <c r="K1440" s="33">
        <v>-3.7000000000002586E-3</v>
      </c>
      <c r="L1440" s="33">
        <v>-8.3000000000010843E-4</v>
      </c>
      <c r="M1440" s="33">
        <v>-3.7919520039159374E-3</v>
      </c>
      <c r="N1440" s="33">
        <v>10.5</v>
      </c>
      <c r="O1440" s="36">
        <v>-0.21051430115895015</v>
      </c>
      <c r="P1440" s="33">
        <v>-3.7000000000002586E-3</v>
      </c>
      <c r="Q1440" s="33">
        <v>-8.3000000000010843E-4</v>
      </c>
      <c r="R1440" s="33">
        <v>-3.7919520039159374E-3</v>
      </c>
      <c r="S1440" s="95">
        <v>10.4</v>
      </c>
      <c r="T1440" s="36">
        <v>-0.21255812932554188</v>
      </c>
      <c r="U1440" s="33">
        <v>-3.7000000000002586E-3</v>
      </c>
      <c r="V1440" s="33">
        <v>-8.3000000000010843E-4</v>
      </c>
      <c r="W1440" s="33">
        <v>-3.7919520039159374E-3</v>
      </c>
      <c r="X1440" s="95">
        <v>10.3</v>
      </c>
      <c r="Y1440" s="319" t="s">
        <v>3007</v>
      </c>
    </row>
    <row r="1441" spans="1:25" x14ac:dyDescent="0.25">
      <c r="A1441" s="41" t="s">
        <v>23</v>
      </c>
      <c r="B1441" s="138" t="s">
        <v>1300</v>
      </c>
      <c r="C1441" s="143" t="s">
        <v>22</v>
      </c>
      <c r="D1441" s="138">
        <v>35</v>
      </c>
      <c r="E1441" s="143" t="s">
        <v>1235</v>
      </c>
      <c r="F1441" s="138">
        <v>35</v>
      </c>
      <c r="G1441" s="143" t="s">
        <v>31</v>
      </c>
      <c r="H1441" s="138" t="s">
        <v>1188</v>
      </c>
      <c r="I1441" s="138" t="s">
        <v>30</v>
      </c>
      <c r="J1441" s="25">
        <v>3.7955749719488341</v>
      </c>
      <c r="K1441" s="25">
        <v>0.2286</v>
      </c>
      <c r="L1441" s="25">
        <v>8.3099999999999993E-2</v>
      </c>
      <c r="M1441" s="25">
        <v>0.2432356265023691</v>
      </c>
      <c r="N1441" s="25">
        <v>37</v>
      </c>
      <c r="O1441" s="88">
        <v>4.2992916234387488</v>
      </c>
      <c r="P1441" s="25">
        <v>0.2571</v>
      </c>
      <c r="Q1441" s="25">
        <v>7.5900000000000009E-2</v>
      </c>
      <c r="R1441" s="25">
        <v>0.26806943130465288</v>
      </c>
      <c r="S1441" s="89">
        <v>36</v>
      </c>
      <c r="T1441" s="88">
        <v>4.518540507519309</v>
      </c>
      <c r="U1441" s="25">
        <v>0.27150000000000002</v>
      </c>
      <c r="V1441" s="25">
        <v>8.8800000000000004E-2</v>
      </c>
      <c r="W1441" s="25">
        <v>0.28565309380435566</v>
      </c>
      <c r="X1441" s="89">
        <v>36.5</v>
      </c>
      <c r="Y1441" s="310" t="s">
        <v>1207</v>
      </c>
    </row>
    <row r="1442" spans="1:25" x14ac:dyDescent="0.25">
      <c r="A1442" s="42" t="s">
        <v>23</v>
      </c>
      <c r="B1442" s="140" t="s">
        <v>1300</v>
      </c>
      <c r="C1442" s="149" t="s">
        <v>22</v>
      </c>
      <c r="D1442" s="140">
        <v>35</v>
      </c>
      <c r="E1442" s="144" t="s">
        <v>241</v>
      </c>
      <c r="F1442" s="140">
        <v>10</v>
      </c>
      <c r="G1442" s="144" t="s">
        <v>57</v>
      </c>
      <c r="H1442" s="140" t="s">
        <v>1189</v>
      </c>
      <c r="I1442" s="140" t="s">
        <v>1191</v>
      </c>
      <c r="J1442" s="29">
        <v>0</v>
      </c>
      <c r="K1442" s="29">
        <v>0</v>
      </c>
      <c r="L1442" s="29">
        <v>0</v>
      </c>
      <c r="M1442" s="29">
        <v>0</v>
      </c>
      <c r="N1442" s="29">
        <v>10.5</v>
      </c>
      <c r="O1442" s="35">
        <v>0</v>
      </c>
      <c r="P1442" s="29">
        <v>0</v>
      </c>
      <c r="Q1442" s="29">
        <v>0</v>
      </c>
      <c r="R1442" s="29">
        <v>0</v>
      </c>
      <c r="S1442" s="92">
        <v>10.3</v>
      </c>
      <c r="T1442" s="35">
        <v>0</v>
      </c>
      <c r="U1442" s="29">
        <v>0</v>
      </c>
      <c r="V1442" s="29">
        <v>0</v>
      </c>
      <c r="W1442" s="29">
        <v>0</v>
      </c>
      <c r="X1442" s="92">
        <v>10.4</v>
      </c>
      <c r="Y1442" s="311" t="s">
        <v>3007</v>
      </c>
    </row>
    <row r="1443" spans="1:25" x14ac:dyDescent="0.25">
      <c r="A1443" s="42" t="s">
        <v>23</v>
      </c>
      <c r="B1443" s="140" t="s">
        <v>1300</v>
      </c>
      <c r="C1443" s="149" t="s">
        <v>22</v>
      </c>
      <c r="D1443" s="140">
        <v>35</v>
      </c>
      <c r="E1443" s="144" t="s">
        <v>1192</v>
      </c>
      <c r="F1443" s="140">
        <v>10</v>
      </c>
      <c r="G1443" s="144" t="s">
        <v>36</v>
      </c>
      <c r="H1443" s="297">
        <v>1</v>
      </c>
      <c r="I1443" s="140" t="s">
        <v>1217</v>
      </c>
      <c r="J1443" s="29">
        <v>13.374883234486369</v>
      </c>
      <c r="K1443" s="29">
        <v>0.2286</v>
      </c>
      <c r="L1443" s="29">
        <v>8.3099999999999993E-2</v>
      </c>
      <c r="M1443" s="29">
        <v>0.2432356265023691</v>
      </c>
      <c r="N1443" s="29">
        <v>10.5</v>
      </c>
      <c r="O1443" s="35">
        <v>15.026650334349023</v>
      </c>
      <c r="P1443" s="29">
        <v>0.2571</v>
      </c>
      <c r="Q1443" s="29">
        <v>7.5900000000000009E-2</v>
      </c>
      <c r="R1443" s="29">
        <v>0.26806943130465288</v>
      </c>
      <c r="S1443" s="92">
        <v>10.3</v>
      </c>
      <c r="T1443" s="35">
        <v>15.858339281197575</v>
      </c>
      <c r="U1443" s="29">
        <v>0.27150000000000002</v>
      </c>
      <c r="V1443" s="29">
        <v>8.8800000000000004E-2</v>
      </c>
      <c r="W1443" s="29">
        <v>0.28565309380435566</v>
      </c>
      <c r="X1443" s="92">
        <v>10.4</v>
      </c>
      <c r="Y1443" s="311" t="s">
        <v>3007</v>
      </c>
    </row>
    <row r="1444" spans="1:25" x14ac:dyDescent="0.25">
      <c r="A1444" s="46" t="s">
        <v>23</v>
      </c>
      <c r="B1444" s="141" t="s">
        <v>1300</v>
      </c>
      <c r="C1444" s="145" t="s">
        <v>22</v>
      </c>
      <c r="D1444" s="141">
        <v>35</v>
      </c>
      <c r="E1444" s="145" t="s">
        <v>1237</v>
      </c>
      <c r="F1444" s="141">
        <v>35</v>
      </c>
      <c r="G1444" s="145" t="s">
        <v>31</v>
      </c>
      <c r="H1444" s="141" t="s">
        <v>1188</v>
      </c>
      <c r="I1444" s="141" t="s">
        <v>59</v>
      </c>
      <c r="J1444" s="31">
        <v>1.0252273562457119</v>
      </c>
      <c r="K1444" s="31">
        <v>5.9679999999999997E-2</v>
      </c>
      <c r="L1444" s="31">
        <v>2.7474999999999999E-2</v>
      </c>
      <c r="M1444" s="31">
        <v>6.5700669897650207E-2</v>
      </c>
      <c r="N1444" s="31">
        <v>37</v>
      </c>
      <c r="O1444" s="93">
        <v>1.0989256710450117</v>
      </c>
      <c r="P1444" s="31">
        <v>6.4094999999999999E-2</v>
      </c>
      <c r="Q1444" s="31">
        <v>2.4225000000000003E-2</v>
      </c>
      <c r="R1444" s="31">
        <v>6.8520213440998567E-2</v>
      </c>
      <c r="S1444" s="94">
        <v>36</v>
      </c>
      <c r="T1444" s="93">
        <v>1.1865310932046726</v>
      </c>
      <c r="U1444" s="31">
        <v>6.9559999999999997E-2</v>
      </c>
      <c r="V1444" s="31">
        <v>2.8069999999999998E-2</v>
      </c>
      <c r="W1444" s="31">
        <v>7.5010122650213007E-2</v>
      </c>
      <c r="X1444" s="94">
        <v>36.5</v>
      </c>
      <c r="Y1444" s="312" t="s">
        <v>3168</v>
      </c>
    </row>
    <row r="1445" spans="1:25" x14ac:dyDescent="0.25">
      <c r="A1445" s="42" t="s">
        <v>23</v>
      </c>
      <c r="B1445" s="140" t="s">
        <v>1300</v>
      </c>
      <c r="C1445" s="149" t="s">
        <v>22</v>
      </c>
      <c r="D1445" s="140">
        <v>35</v>
      </c>
      <c r="E1445" s="144" t="s">
        <v>567</v>
      </c>
      <c r="F1445" s="140">
        <v>10</v>
      </c>
      <c r="G1445" s="144" t="s">
        <v>57</v>
      </c>
      <c r="H1445" s="140" t="s">
        <v>1189</v>
      </c>
      <c r="I1445" s="140" t="s">
        <v>1191</v>
      </c>
      <c r="J1445" s="29">
        <v>-0.72252215219284976</v>
      </c>
      <c r="K1445" s="29">
        <v>-1.2279999999999999E-2</v>
      </c>
      <c r="L1445" s="29">
        <v>-4.6749999999999995E-3</v>
      </c>
      <c r="M1445" s="29">
        <v>-1.3139787859779166E-2</v>
      </c>
      <c r="N1445" s="29">
        <v>10.5</v>
      </c>
      <c r="O1445" s="35">
        <v>-0.69568077664600125</v>
      </c>
      <c r="P1445" s="29">
        <v>-1.1595000000000001E-2</v>
      </c>
      <c r="Q1445" s="29">
        <v>-4.4250000000000001E-3</v>
      </c>
      <c r="R1445" s="29">
        <v>-1.2410666783054004E-2</v>
      </c>
      <c r="S1445" s="92">
        <v>10.3</v>
      </c>
      <c r="T1445" s="35">
        <v>-0.728333064133872</v>
      </c>
      <c r="U1445" s="29">
        <v>-1.226E-2</v>
      </c>
      <c r="V1445" s="29">
        <v>-4.6699999999999997E-3</v>
      </c>
      <c r="W1445" s="29">
        <v>-1.3119317817630611E-2</v>
      </c>
      <c r="X1445" s="92">
        <v>10.4</v>
      </c>
      <c r="Y1445" s="311" t="s">
        <v>3007</v>
      </c>
    </row>
    <row r="1446" spans="1:25" x14ac:dyDescent="0.25">
      <c r="A1446" s="42" t="s">
        <v>23</v>
      </c>
      <c r="B1446" s="140" t="s">
        <v>1300</v>
      </c>
      <c r="C1446" s="149" t="s">
        <v>22</v>
      </c>
      <c r="D1446" s="140">
        <v>35</v>
      </c>
      <c r="E1446" s="144" t="s">
        <v>1222</v>
      </c>
      <c r="F1446" s="140">
        <v>10</v>
      </c>
      <c r="G1446" s="144" t="s">
        <v>36</v>
      </c>
      <c r="H1446" s="140">
        <v>2</v>
      </c>
      <c r="I1446" s="140" t="s">
        <v>1223</v>
      </c>
      <c r="J1446" s="29">
        <v>2.892251130840398</v>
      </c>
      <c r="K1446" s="29">
        <v>4.7399999999999998E-2</v>
      </c>
      <c r="L1446" s="29">
        <v>2.2800000000000001E-2</v>
      </c>
      <c r="M1446" s="29">
        <v>5.2598479065463478E-2</v>
      </c>
      <c r="N1446" s="29">
        <v>10.5</v>
      </c>
      <c r="O1446" s="35">
        <v>3.145228864032946</v>
      </c>
      <c r="P1446" s="29">
        <v>5.2499999999999998E-2</v>
      </c>
      <c r="Q1446" s="29">
        <v>1.9800000000000002E-2</v>
      </c>
      <c r="R1446" s="29">
        <v>5.6109624842802144E-2</v>
      </c>
      <c r="S1446" s="92">
        <v>10.3</v>
      </c>
      <c r="T1446" s="35">
        <v>3.4361043681044161</v>
      </c>
      <c r="U1446" s="29">
        <v>5.7299999999999997E-2</v>
      </c>
      <c r="V1446" s="29">
        <v>2.3399999999999997E-2</v>
      </c>
      <c r="W1446" s="29">
        <v>6.1893860761791222E-2</v>
      </c>
      <c r="X1446" s="92">
        <v>10.4</v>
      </c>
      <c r="Y1446" s="311" t="s">
        <v>3007</v>
      </c>
    </row>
    <row r="1447" spans="1:25" x14ac:dyDescent="0.25">
      <c r="A1447" s="42" t="s">
        <v>23</v>
      </c>
      <c r="B1447" s="140" t="s">
        <v>1300</v>
      </c>
      <c r="C1447" s="149" t="s">
        <v>22</v>
      </c>
      <c r="D1447" s="140">
        <v>35</v>
      </c>
      <c r="E1447" s="144" t="s">
        <v>2759</v>
      </c>
      <c r="F1447" s="140">
        <v>10</v>
      </c>
      <c r="G1447" s="144" t="s">
        <v>3007</v>
      </c>
      <c r="H1447" s="297">
        <v>1</v>
      </c>
      <c r="I1447" s="140" t="s">
        <v>1195</v>
      </c>
      <c r="J1447" s="29">
        <v>-1.2151801911453028</v>
      </c>
      <c r="K1447" s="29">
        <v>-2.12E-2</v>
      </c>
      <c r="L1447" s="29">
        <v>-6.2399999999999999E-3</v>
      </c>
      <c r="M1447" s="29">
        <v>-2.2099266956168477E-2</v>
      </c>
      <c r="N1447" s="29">
        <v>10.5</v>
      </c>
      <c r="O1447" s="35">
        <v>-1.114309343468074</v>
      </c>
      <c r="P1447" s="29">
        <v>-1.9519999999999999E-2</v>
      </c>
      <c r="Q1447" s="29">
        <v>-3.7599999999999999E-3</v>
      </c>
      <c r="R1447" s="29">
        <v>-1.9878832963733054E-2</v>
      </c>
      <c r="S1447" s="92">
        <v>10.3</v>
      </c>
      <c r="T1447" s="35">
        <v>-1.3068630851397287</v>
      </c>
      <c r="U1447" s="29">
        <v>-2.2719999999999997E-2</v>
      </c>
      <c r="V1447" s="29">
        <v>-6.1600000000000005E-3</v>
      </c>
      <c r="W1447" s="29">
        <v>-2.3540263380004905E-2</v>
      </c>
      <c r="X1447" s="92">
        <v>10.4</v>
      </c>
      <c r="Y1447" s="311" t="s">
        <v>3007</v>
      </c>
    </row>
    <row r="1448" spans="1:25" x14ac:dyDescent="0.25">
      <c r="A1448" s="42" t="s">
        <v>23</v>
      </c>
      <c r="B1448" s="140" t="s">
        <v>1300</v>
      </c>
      <c r="C1448" s="149" t="s">
        <v>22</v>
      </c>
      <c r="D1448" s="140">
        <v>35</v>
      </c>
      <c r="E1448" s="144" t="s">
        <v>2760</v>
      </c>
      <c r="F1448" s="140">
        <v>10</v>
      </c>
      <c r="G1448" s="144" t="s">
        <v>3007</v>
      </c>
      <c r="H1448" s="297">
        <v>1</v>
      </c>
      <c r="I1448" s="140" t="s">
        <v>1195</v>
      </c>
      <c r="J1448" s="29">
        <v>-12.120141891617719</v>
      </c>
      <c r="K1448" s="29">
        <v>-0.2069</v>
      </c>
      <c r="L1448" s="29">
        <v>-7.5999999999999998E-2</v>
      </c>
      <c r="M1448" s="29">
        <v>-0.22041690044095982</v>
      </c>
      <c r="N1448" s="29">
        <v>10.5</v>
      </c>
      <c r="O1448" s="35">
        <v>-13.878080304764829</v>
      </c>
      <c r="P1448" s="29">
        <v>-0.23699999999999999</v>
      </c>
      <c r="Q1448" s="29">
        <v>-7.1599999999999997E-2</v>
      </c>
      <c r="R1448" s="29">
        <v>-0.24757940140488263</v>
      </c>
      <c r="S1448" s="92">
        <v>10.3</v>
      </c>
      <c r="T1448" s="35">
        <v>-14.506308546984839</v>
      </c>
      <c r="U1448" s="29">
        <v>-0.248</v>
      </c>
      <c r="V1448" s="29">
        <v>-8.2299999999999998E-2</v>
      </c>
      <c r="W1448" s="29">
        <v>-0.26129923459512849</v>
      </c>
      <c r="X1448" s="92">
        <v>10.4</v>
      </c>
      <c r="Y1448" s="311" t="s">
        <v>3007</v>
      </c>
    </row>
    <row r="1449" spans="1:25" x14ac:dyDescent="0.25">
      <c r="A1449" s="42" t="s">
        <v>23</v>
      </c>
      <c r="B1449" s="140" t="s">
        <v>1300</v>
      </c>
      <c r="C1449" s="149" t="s">
        <v>22</v>
      </c>
      <c r="D1449" s="140">
        <v>35</v>
      </c>
      <c r="E1449" s="144" t="s">
        <v>2761</v>
      </c>
      <c r="F1449" s="140">
        <v>10</v>
      </c>
      <c r="G1449" s="144" t="s">
        <v>3007</v>
      </c>
      <c r="H1449" s="140">
        <v>2</v>
      </c>
      <c r="I1449" s="140" t="s">
        <v>1195</v>
      </c>
      <c r="J1449" s="29">
        <v>-2.8872968373216694</v>
      </c>
      <c r="K1449" s="29">
        <v>-4.7299999999999995E-2</v>
      </c>
      <c r="L1449" s="29">
        <v>-2.2800000000000001E-2</v>
      </c>
      <c r="M1449" s="29">
        <v>-5.2508380283531879E-2</v>
      </c>
      <c r="N1449" s="29">
        <v>10.5</v>
      </c>
      <c r="O1449" s="35">
        <v>-3.1314922070820455</v>
      </c>
      <c r="P1449" s="29">
        <v>-5.2200000000000003E-2</v>
      </c>
      <c r="Q1449" s="29">
        <v>-1.9899999999999998E-2</v>
      </c>
      <c r="R1449" s="29">
        <v>-5.5864568377460865E-2</v>
      </c>
      <c r="S1449" s="92">
        <v>10.3</v>
      </c>
      <c r="T1449" s="35">
        <v>-3.4340093368726068</v>
      </c>
      <c r="U1449" s="29">
        <v>-5.7299999999999997E-2</v>
      </c>
      <c r="V1449" s="29">
        <v>-2.3300000000000001E-2</v>
      </c>
      <c r="W1449" s="29">
        <v>-6.1856123383218893E-2</v>
      </c>
      <c r="X1449" s="92">
        <v>10.4</v>
      </c>
      <c r="Y1449" s="311" t="s">
        <v>3007</v>
      </c>
    </row>
    <row r="1450" spans="1:25" ht="15.75" thickBot="1" x14ac:dyDescent="0.3">
      <c r="A1450" s="43" t="s">
        <v>23</v>
      </c>
      <c r="B1450" s="142" t="s">
        <v>1300</v>
      </c>
      <c r="C1450" s="320" t="s">
        <v>22</v>
      </c>
      <c r="D1450" s="142">
        <v>35</v>
      </c>
      <c r="E1450" s="148" t="s">
        <v>2762</v>
      </c>
      <c r="F1450" s="142">
        <v>10</v>
      </c>
      <c r="G1450" s="148" t="s">
        <v>3007</v>
      </c>
      <c r="H1450" s="142">
        <v>2</v>
      </c>
      <c r="I1450" s="142" t="s">
        <v>1195</v>
      </c>
      <c r="J1450" s="33">
        <v>0</v>
      </c>
      <c r="K1450" s="33">
        <v>0</v>
      </c>
      <c r="L1450" s="33">
        <v>0</v>
      </c>
      <c r="M1450" s="33">
        <v>0</v>
      </c>
      <c r="N1450" s="33">
        <v>10.5</v>
      </c>
      <c r="O1450" s="36">
        <v>0</v>
      </c>
      <c r="P1450" s="33">
        <v>0</v>
      </c>
      <c r="Q1450" s="33">
        <v>0</v>
      </c>
      <c r="R1450" s="33">
        <v>0</v>
      </c>
      <c r="S1450" s="95">
        <v>10.3</v>
      </c>
      <c r="T1450" s="36">
        <v>0</v>
      </c>
      <c r="U1450" s="33">
        <v>0</v>
      </c>
      <c r="V1450" s="33">
        <v>0</v>
      </c>
      <c r="W1450" s="33">
        <v>0</v>
      </c>
      <c r="X1450" s="95">
        <v>10.4</v>
      </c>
      <c r="Y1450" s="319" t="s">
        <v>3088</v>
      </c>
    </row>
    <row r="1451" spans="1:25" x14ac:dyDescent="0.25">
      <c r="A1451" s="41" t="s">
        <v>23</v>
      </c>
      <c r="B1451" s="138" t="s">
        <v>1301</v>
      </c>
      <c r="C1451" s="143" t="s">
        <v>20</v>
      </c>
      <c r="D1451" s="138">
        <v>110</v>
      </c>
      <c r="E1451" s="143" t="s">
        <v>1187</v>
      </c>
      <c r="F1451" s="138">
        <v>110</v>
      </c>
      <c r="G1451" s="143" t="s">
        <v>31</v>
      </c>
      <c r="H1451" s="138" t="s">
        <v>1188</v>
      </c>
      <c r="I1451" s="138" t="s">
        <v>30</v>
      </c>
      <c r="J1451" s="25">
        <v>16.110373256335023</v>
      </c>
      <c r="K1451" s="25">
        <v>3.00848</v>
      </c>
      <c r="L1451" s="25">
        <v>0.42913999999999997</v>
      </c>
      <c r="M1451" s="25">
        <v>3.038932880140659</v>
      </c>
      <c r="N1451" s="25" t="s">
        <v>1189</v>
      </c>
      <c r="O1451" s="88">
        <v>28.560530522067292</v>
      </c>
      <c r="P1451" s="25">
        <v>5.4055600000000004</v>
      </c>
      <c r="Q1451" s="25">
        <v>0.64512000000000003</v>
      </c>
      <c r="R1451" s="25">
        <v>5.443919427030492</v>
      </c>
      <c r="S1451" s="89" t="s">
        <v>1189</v>
      </c>
      <c r="T1451" s="88">
        <v>29.168826545513586</v>
      </c>
      <c r="U1451" s="25">
        <v>5.46861</v>
      </c>
      <c r="V1451" s="25">
        <v>0.67812000000000006</v>
      </c>
      <c r="W1451" s="25">
        <v>5.5104938133074786</v>
      </c>
      <c r="X1451" s="89" t="s">
        <v>1189</v>
      </c>
      <c r="Y1451" s="310" t="s">
        <v>1190</v>
      </c>
    </row>
    <row r="1452" spans="1:25" x14ac:dyDescent="0.25">
      <c r="A1452" s="42" t="s">
        <v>23</v>
      </c>
      <c r="B1452" s="140" t="s">
        <v>1301</v>
      </c>
      <c r="C1452" s="149" t="s">
        <v>20</v>
      </c>
      <c r="D1452" s="140">
        <v>110</v>
      </c>
      <c r="E1452" s="144" t="s">
        <v>241</v>
      </c>
      <c r="F1452" s="140">
        <v>10</v>
      </c>
      <c r="G1452" s="144" t="s">
        <v>57</v>
      </c>
      <c r="H1452" s="140" t="s">
        <v>1189</v>
      </c>
      <c r="I1452" s="140" t="s">
        <v>1236</v>
      </c>
      <c r="J1452" s="29">
        <v>-0.80602005370979601</v>
      </c>
      <c r="K1452" s="29">
        <v>-1.448E-2</v>
      </c>
      <c r="L1452" s="29">
        <v>-1.4000000000000001E-4</v>
      </c>
      <c r="M1452" s="29">
        <v>-1.4480676779764128E-2</v>
      </c>
      <c r="N1452" s="29">
        <v>10.372779</v>
      </c>
      <c r="O1452" s="35">
        <v>-0.80039248847615796</v>
      </c>
      <c r="P1452" s="29">
        <v>-1.456E-2</v>
      </c>
      <c r="Q1452" s="29">
        <v>-1.1999999999999999E-4</v>
      </c>
      <c r="R1452" s="29">
        <v>-1.4560494497097273E-2</v>
      </c>
      <c r="S1452" s="92">
        <v>10.503287</v>
      </c>
      <c r="T1452" s="35">
        <v>-0.81031698428667254</v>
      </c>
      <c r="U1452" s="29">
        <v>-1.461E-2</v>
      </c>
      <c r="V1452" s="29">
        <v>-1.1999999999999999E-4</v>
      </c>
      <c r="W1452" s="29">
        <v>-1.461049280483037E-2</v>
      </c>
      <c r="X1452" s="92">
        <v>10.410271</v>
      </c>
      <c r="Y1452" s="311" t="s">
        <v>3007</v>
      </c>
    </row>
    <row r="1453" spans="1:25" x14ac:dyDescent="0.25">
      <c r="A1453" s="42" t="s">
        <v>23</v>
      </c>
      <c r="B1453" s="140" t="s">
        <v>1301</v>
      </c>
      <c r="C1453" s="149" t="s">
        <v>20</v>
      </c>
      <c r="D1453" s="140">
        <v>110</v>
      </c>
      <c r="E1453" s="144" t="s">
        <v>1302</v>
      </c>
      <c r="F1453" s="140">
        <v>10</v>
      </c>
      <c r="G1453" s="144" t="s">
        <v>36</v>
      </c>
      <c r="H1453" s="297">
        <v>1</v>
      </c>
      <c r="I1453" s="140" t="s">
        <v>1217</v>
      </c>
      <c r="J1453" s="29">
        <v>168.353400528701</v>
      </c>
      <c r="K1453" s="29">
        <v>2.9940000000000002</v>
      </c>
      <c r="L1453" s="29">
        <v>0.42899999999999999</v>
      </c>
      <c r="M1453" s="29">
        <v>3.0245788136532337</v>
      </c>
      <c r="N1453" s="29">
        <v>10.372779</v>
      </c>
      <c r="O1453" s="35">
        <v>298.45754395560317</v>
      </c>
      <c r="P1453" s="29">
        <v>5.391</v>
      </c>
      <c r="Q1453" s="29">
        <v>0.64500000000000002</v>
      </c>
      <c r="R1453" s="29">
        <v>5.4294480382447716</v>
      </c>
      <c r="S1453" s="92">
        <v>10.503287</v>
      </c>
      <c r="T1453" s="35">
        <v>304.81423740061695</v>
      </c>
      <c r="U1453" s="29">
        <v>5.4539999999999997</v>
      </c>
      <c r="V1453" s="29">
        <v>0.67800000000000005</v>
      </c>
      <c r="W1453" s="29">
        <v>5.495980349309848</v>
      </c>
      <c r="X1453" s="92">
        <v>10.410271</v>
      </c>
      <c r="Y1453" s="311" t="s">
        <v>3007</v>
      </c>
    </row>
    <row r="1454" spans="1:25" x14ac:dyDescent="0.25">
      <c r="A1454" s="46" t="s">
        <v>23</v>
      </c>
      <c r="B1454" s="141" t="s">
        <v>1301</v>
      </c>
      <c r="C1454" s="145" t="s">
        <v>20</v>
      </c>
      <c r="D1454" s="141">
        <v>110</v>
      </c>
      <c r="E1454" s="145" t="s">
        <v>1218</v>
      </c>
      <c r="F1454" s="141">
        <v>110</v>
      </c>
      <c r="G1454" s="145" t="s">
        <v>31</v>
      </c>
      <c r="H1454" s="141" t="s">
        <v>1188</v>
      </c>
      <c r="I1454" s="141" t="s">
        <v>59</v>
      </c>
      <c r="J1454" s="31">
        <v>18.959082753457672</v>
      </c>
      <c r="K1454" s="31">
        <v>3.4020000000000001</v>
      </c>
      <c r="L1454" s="31">
        <v>1.173</v>
      </c>
      <c r="M1454" s="31">
        <v>3.5985459563551503</v>
      </c>
      <c r="N1454" s="31" t="s">
        <v>1189</v>
      </c>
      <c r="O1454" s="93">
        <v>31.167562035425437</v>
      </c>
      <c r="P1454" s="31">
        <v>5.694</v>
      </c>
      <c r="Q1454" s="31">
        <v>1.4910000000000001</v>
      </c>
      <c r="R1454" s="31">
        <v>5.8859762996464742</v>
      </c>
      <c r="S1454" s="94" t="s">
        <v>1189</v>
      </c>
      <c r="T1454" s="93">
        <v>30.8376660005862</v>
      </c>
      <c r="U1454" s="31">
        <v>5.67</v>
      </c>
      <c r="V1454" s="31">
        <v>1.53</v>
      </c>
      <c r="W1454" s="31">
        <v>5.872801716387162</v>
      </c>
      <c r="X1454" s="94" t="s">
        <v>1189</v>
      </c>
      <c r="Y1454" s="312" t="s">
        <v>1190</v>
      </c>
    </row>
    <row r="1455" spans="1:25" x14ac:dyDescent="0.25">
      <c r="A1455" s="42" t="s">
        <v>23</v>
      </c>
      <c r="B1455" s="140" t="s">
        <v>1301</v>
      </c>
      <c r="C1455" s="149" t="s">
        <v>20</v>
      </c>
      <c r="D1455" s="140">
        <v>110</v>
      </c>
      <c r="E1455" s="144" t="s">
        <v>567</v>
      </c>
      <c r="F1455" s="140">
        <v>10</v>
      </c>
      <c r="G1455" s="144" t="s">
        <v>57</v>
      </c>
      <c r="H1455" s="140" t="s">
        <v>1189</v>
      </c>
      <c r="I1455" s="140" t="s">
        <v>1208</v>
      </c>
      <c r="J1455" s="29">
        <v>0</v>
      </c>
      <c r="K1455" s="29">
        <v>0</v>
      </c>
      <c r="L1455" s="29">
        <v>0</v>
      </c>
      <c r="M1455" s="29">
        <v>0</v>
      </c>
      <c r="N1455" s="29">
        <v>10.486862</v>
      </c>
      <c r="O1455" s="35">
        <v>0</v>
      </c>
      <c r="P1455" s="29">
        <v>0</v>
      </c>
      <c r="Q1455" s="29">
        <v>0</v>
      </c>
      <c r="R1455" s="29">
        <v>0</v>
      </c>
      <c r="S1455" s="92">
        <v>10.434016</v>
      </c>
      <c r="T1455" s="35">
        <v>0</v>
      </c>
      <c r="U1455" s="29">
        <v>0</v>
      </c>
      <c r="V1455" s="29">
        <v>0</v>
      </c>
      <c r="W1455" s="29">
        <v>0</v>
      </c>
      <c r="X1455" s="92">
        <v>10.522033</v>
      </c>
      <c r="Y1455" s="311" t="s">
        <v>3007</v>
      </c>
    </row>
    <row r="1456" spans="1:25" x14ac:dyDescent="0.25">
      <c r="A1456" s="42" t="s">
        <v>23</v>
      </c>
      <c r="B1456" s="140" t="s">
        <v>1301</v>
      </c>
      <c r="C1456" s="149" t="s">
        <v>20</v>
      </c>
      <c r="D1456" s="140">
        <v>110</v>
      </c>
      <c r="E1456" s="144" t="s">
        <v>1303</v>
      </c>
      <c r="F1456" s="140">
        <v>10</v>
      </c>
      <c r="G1456" s="144" t="s">
        <v>36</v>
      </c>
      <c r="H1456" s="140">
        <v>2</v>
      </c>
      <c r="I1456" s="140" t="s">
        <v>1223</v>
      </c>
      <c r="J1456" s="29">
        <v>198.12241477363264</v>
      </c>
      <c r="K1456" s="29">
        <v>3.4020000000000001</v>
      </c>
      <c r="L1456" s="29">
        <v>1.173</v>
      </c>
      <c r="M1456" s="29">
        <v>3.5985459563551503</v>
      </c>
      <c r="N1456" s="29">
        <v>10.486862</v>
      </c>
      <c r="O1456" s="35">
        <v>325.70102327019578</v>
      </c>
      <c r="P1456" s="29">
        <v>5.694</v>
      </c>
      <c r="Q1456" s="29">
        <v>1.4910000000000001</v>
      </c>
      <c r="R1456" s="29">
        <v>5.8859762996464742</v>
      </c>
      <c r="S1456" s="92">
        <v>10.434016</v>
      </c>
      <c r="T1456" s="35">
        <v>322.25360970612576</v>
      </c>
      <c r="U1456" s="29">
        <v>5.67</v>
      </c>
      <c r="V1456" s="29">
        <v>1.53</v>
      </c>
      <c r="W1456" s="29">
        <v>5.872801716387162</v>
      </c>
      <c r="X1456" s="92">
        <v>10.522033</v>
      </c>
      <c r="Y1456" s="311" t="s">
        <v>3007</v>
      </c>
    </row>
    <row r="1457" spans="1:25" x14ac:dyDescent="0.25">
      <c r="A1457" s="42" t="s">
        <v>23</v>
      </c>
      <c r="B1457" s="140" t="s">
        <v>1301</v>
      </c>
      <c r="C1457" s="149" t="s">
        <v>20</v>
      </c>
      <c r="D1457" s="140">
        <v>110</v>
      </c>
      <c r="E1457" s="144" t="s">
        <v>1304</v>
      </c>
      <c r="F1457" s="140">
        <v>10</v>
      </c>
      <c r="G1457" s="144" t="s">
        <v>3007</v>
      </c>
      <c r="H1457" s="297">
        <v>1</v>
      </c>
      <c r="I1457" s="140" t="s">
        <v>1195</v>
      </c>
      <c r="J1457" s="29">
        <v>-2.337794204696201</v>
      </c>
      <c r="K1457" s="29">
        <v>-4.2000000000000003E-2</v>
      </c>
      <c r="L1457" s="29">
        <v>0</v>
      </c>
      <c r="M1457" s="29">
        <v>-4.2000000000000003E-2</v>
      </c>
      <c r="N1457" s="29">
        <v>10.372779</v>
      </c>
      <c r="O1457" s="35">
        <v>-7.3879874390695282</v>
      </c>
      <c r="P1457" s="29">
        <v>-0.13440000000000002</v>
      </c>
      <c r="Q1457" s="29">
        <v>0</v>
      </c>
      <c r="R1457" s="29">
        <v>-0.13440000000000002</v>
      </c>
      <c r="S1457" s="92">
        <v>10.503287</v>
      </c>
      <c r="T1457" s="35">
        <v>-10.049588300279773</v>
      </c>
      <c r="U1457" s="29">
        <v>-0.1812</v>
      </c>
      <c r="V1457" s="29">
        <v>0</v>
      </c>
      <c r="W1457" s="29">
        <v>-0.1812</v>
      </c>
      <c r="X1457" s="92">
        <v>10.410271</v>
      </c>
      <c r="Y1457" s="311" t="s">
        <v>3007</v>
      </c>
    </row>
    <row r="1458" spans="1:25" x14ac:dyDescent="0.25">
      <c r="A1458" s="42" t="s">
        <v>23</v>
      </c>
      <c r="B1458" s="140" t="s">
        <v>1301</v>
      </c>
      <c r="C1458" s="149" t="s">
        <v>20</v>
      </c>
      <c r="D1458" s="140">
        <v>110</v>
      </c>
      <c r="E1458" s="144" t="s">
        <v>1305</v>
      </c>
      <c r="F1458" s="140">
        <v>10</v>
      </c>
      <c r="G1458" s="144" t="s">
        <v>3007</v>
      </c>
      <c r="H1458" s="297">
        <v>1</v>
      </c>
      <c r="I1458" s="140" t="s">
        <v>1195</v>
      </c>
      <c r="J1458" s="29">
        <v>-11.052320446985958</v>
      </c>
      <c r="K1458" s="29">
        <v>-0.18869999999999998</v>
      </c>
      <c r="L1458" s="29">
        <v>6.1799999999999994E-2</v>
      </c>
      <c r="M1458" s="29">
        <v>-0.19856215651528364</v>
      </c>
      <c r="N1458" s="29">
        <v>10.372779</v>
      </c>
      <c r="O1458" s="35">
        <v>-28.150795542442399</v>
      </c>
      <c r="P1458" s="29">
        <v>-0.50429999999999997</v>
      </c>
      <c r="Q1458" s="29">
        <v>-8.9099999999999999E-2</v>
      </c>
      <c r="R1458" s="29">
        <v>-0.51211063257854739</v>
      </c>
      <c r="S1458" s="92">
        <v>10.503287</v>
      </c>
      <c r="T1458" s="35">
        <v>-21.077223474353033</v>
      </c>
      <c r="U1458" s="29">
        <v>-0.37410000000000004</v>
      </c>
      <c r="V1458" s="29">
        <v>6.6900000000000001E-2</v>
      </c>
      <c r="W1458" s="29">
        <v>-0.38003476156793869</v>
      </c>
      <c r="X1458" s="92">
        <v>10.410271</v>
      </c>
      <c r="Y1458" s="311" t="s">
        <v>3007</v>
      </c>
    </row>
    <row r="1459" spans="1:25" x14ac:dyDescent="0.25">
      <c r="A1459" s="42" t="s">
        <v>23</v>
      </c>
      <c r="B1459" s="140" t="s">
        <v>1301</v>
      </c>
      <c r="C1459" s="149" t="s">
        <v>20</v>
      </c>
      <c r="D1459" s="140">
        <v>110</v>
      </c>
      <c r="E1459" s="144" t="s">
        <v>1306</v>
      </c>
      <c r="F1459" s="140">
        <v>10</v>
      </c>
      <c r="G1459" s="144" t="s">
        <v>3007</v>
      </c>
      <c r="H1459" s="297">
        <v>1</v>
      </c>
      <c r="I1459" s="140" t="s">
        <v>1195</v>
      </c>
      <c r="J1459" s="29">
        <v>-7.6891608663481188</v>
      </c>
      <c r="K1459" s="29">
        <v>-0.1368</v>
      </c>
      <c r="L1459" s="29">
        <v>-1.9199999999999998E-2</v>
      </c>
      <c r="M1459" s="29">
        <v>-0.13814079773911833</v>
      </c>
      <c r="N1459" s="29">
        <v>10.372779</v>
      </c>
      <c r="O1459" s="35">
        <v>-13.974306002917602</v>
      </c>
      <c r="P1459" s="29">
        <v>-0.2344</v>
      </c>
      <c r="Q1459" s="29">
        <v>-9.8400000000000001E-2</v>
      </c>
      <c r="R1459" s="29">
        <v>-0.25421628586697587</v>
      </c>
      <c r="S1459" s="92">
        <v>10.503287</v>
      </c>
      <c r="T1459" s="35">
        <v>-12.375702551477398</v>
      </c>
      <c r="U1459" s="29">
        <v>-0.2064</v>
      </c>
      <c r="V1459" s="29">
        <v>-8.48E-2</v>
      </c>
      <c r="W1459" s="29">
        <v>-0.22314121089570166</v>
      </c>
      <c r="X1459" s="92">
        <v>10.410271</v>
      </c>
      <c r="Y1459" s="311" t="s">
        <v>3007</v>
      </c>
    </row>
    <row r="1460" spans="1:25" x14ac:dyDescent="0.25">
      <c r="A1460" s="42" t="s">
        <v>23</v>
      </c>
      <c r="B1460" s="140" t="s">
        <v>1301</v>
      </c>
      <c r="C1460" s="149" t="s">
        <v>20</v>
      </c>
      <c r="D1460" s="140">
        <v>110</v>
      </c>
      <c r="E1460" s="144" t="s">
        <v>1307</v>
      </c>
      <c r="F1460" s="140">
        <v>10</v>
      </c>
      <c r="G1460" s="144" t="s">
        <v>3007</v>
      </c>
      <c r="H1460" s="297">
        <v>1</v>
      </c>
      <c r="I1460" s="140" t="s">
        <v>1189</v>
      </c>
      <c r="J1460" s="29">
        <v>0</v>
      </c>
      <c r="K1460" s="29">
        <v>0</v>
      </c>
      <c r="L1460" s="29">
        <v>0</v>
      </c>
      <c r="M1460" s="29">
        <v>0</v>
      </c>
      <c r="N1460" s="29">
        <v>10.372779</v>
      </c>
      <c r="O1460" s="29">
        <v>0</v>
      </c>
      <c r="P1460" s="29">
        <v>0</v>
      </c>
      <c r="Q1460" s="29">
        <v>0</v>
      </c>
      <c r="R1460" s="29">
        <v>0</v>
      </c>
      <c r="S1460" s="92">
        <v>10.503287</v>
      </c>
      <c r="T1460" s="29">
        <v>0</v>
      </c>
      <c r="U1460" s="29">
        <v>0</v>
      </c>
      <c r="V1460" s="29">
        <v>0</v>
      </c>
      <c r="W1460" s="29">
        <v>0</v>
      </c>
      <c r="X1460" s="92">
        <v>10.410271</v>
      </c>
      <c r="Y1460" s="311" t="s">
        <v>1308</v>
      </c>
    </row>
    <row r="1461" spans="1:25" x14ac:dyDescent="0.25">
      <c r="A1461" s="42" t="s">
        <v>23</v>
      </c>
      <c r="B1461" s="140" t="s">
        <v>1301</v>
      </c>
      <c r="C1461" s="149" t="s">
        <v>20</v>
      </c>
      <c r="D1461" s="140">
        <v>110</v>
      </c>
      <c r="E1461" s="144" t="s">
        <v>1309</v>
      </c>
      <c r="F1461" s="140">
        <v>10</v>
      </c>
      <c r="G1461" s="144" t="s">
        <v>3007</v>
      </c>
      <c r="H1461" s="297">
        <v>1</v>
      </c>
      <c r="I1461" s="140" t="s">
        <v>1195</v>
      </c>
      <c r="J1461" s="29">
        <v>-2.0592747479431197</v>
      </c>
      <c r="K1461" s="29">
        <v>-3.6600000000000001E-2</v>
      </c>
      <c r="L1461" s="29">
        <v>-5.4000000000000003E-3</v>
      </c>
      <c r="M1461" s="29">
        <v>-3.699621602272319E-2</v>
      </c>
      <c r="N1461" s="29">
        <v>10.372779</v>
      </c>
      <c r="O1461" s="35">
        <v>-3.609693142710376</v>
      </c>
      <c r="P1461" s="29">
        <v>-6.4200000000000007E-2</v>
      </c>
      <c r="Q1461" s="29">
        <v>-1.3800000000000002E-2</v>
      </c>
      <c r="R1461" s="29">
        <v>-6.5666429779606572E-2</v>
      </c>
      <c r="S1461" s="92">
        <v>10.503287</v>
      </c>
      <c r="T1461" s="35">
        <v>-2.317220807291581</v>
      </c>
      <c r="U1461" s="29">
        <v>-4.0799999999999996E-2</v>
      </c>
      <c r="V1461" s="29">
        <v>-8.9999999999999993E-3</v>
      </c>
      <c r="W1461" s="29">
        <v>-4.1780856860528834E-2</v>
      </c>
      <c r="X1461" s="92">
        <v>10.410271</v>
      </c>
      <c r="Y1461" s="311" t="s">
        <v>3007</v>
      </c>
    </row>
    <row r="1462" spans="1:25" x14ac:dyDescent="0.25">
      <c r="A1462" s="42" t="s">
        <v>23</v>
      </c>
      <c r="B1462" s="140" t="s">
        <v>1301</v>
      </c>
      <c r="C1462" s="149" t="s">
        <v>20</v>
      </c>
      <c r="D1462" s="140">
        <v>110</v>
      </c>
      <c r="E1462" s="144" t="s">
        <v>1310</v>
      </c>
      <c r="F1462" s="140">
        <v>10</v>
      </c>
      <c r="G1462" s="144" t="s">
        <v>3007</v>
      </c>
      <c r="H1462" s="297">
        <v>1</v>
      </c>
      <c r="I1462" s="140" t="s">
        <v>1195</v>
      </c>
      <c r="J1462" s="29">
        <v>-27.706620504573248</v>
      </c>
      <c r="K1462" s="29">
        <v>-0.48060000000000003</v>
      </c>
      <c r="L1462" s="29">
        <v>-0.12959999999999999</v>
      </c>
      <c r="M1462" s="29">
        <v>-0.49776753610495733</v>
      </c>
      <c r="N1462" s="29">
        <v>10.372779</v>
      </c>
      <c r="O1462" s="35">
        <v>-49.811436105896945</v>
      </c>
      <c r="P1462" s="29">
        <v>-0.89639999999999997</v>
      </c>
      <c r="Q1462" s="29">
        <v>-0.1326</v>
      </c>
      <c r="R1462" s="29">
        <v>-0.90615435771175323</v>
      </c>
      <c r="S1462" s="92">
        <v>10.503287</v>
      </c>
      <c r="T1462" s="35">
        <v>-52.413837396148672</v>
      </c>
      <c r="U1462" s="29">
        <v>-0.93</v>
      </c>
      <c r="V1462" s="29">
        <v>-0.16800000000000001</v>
      </c>
      <c r="W1462" s="29">
        <v>-0.9450523795007344</v>
      </c>
      <c r="X1462" s="92">
        <v>10.410271</v>
      </c>
      <c r="Y1462" s="311" t="s">
        <v>3007</v>
      </c>
    </row>
    <row r="1463" spans="1:25" x14ac:dyDescent="0.25">
      <c r="A1463" s="42" t="s">
        <v>23</v>
      </c>
      <c r="B1463" s="140" t="s">
        <v>1301</v>
      </c>
      <c r="C1463" s="149" t="s">
        <v>20</v>
      </c>
      <c r="D1463" s="140">
        <v>110</v>
      </c>
      <c r="E1463" s="144" t="s">
        <v>1311</v>
      </c>
      <c r="F1463" s="140">
        <v>10</v>
      </c>
      <c r="G1463" s="144" t="s">
        <v>3007</v>
      </c>
      <c r="H1463" s="297">
        <v>1</v>
      </c>
      <c r="I1463" s="140" t="s">
        <v>1195</v>
      </c>
      <c r="J1463" s="29">
        <v>0</v>
      </c>
      <c r="K1463" s="29">
        <v>0</v>
      </c>
      <c r="L1463" s="29">
        <v>0</v>
      </c>
      <c r="M1463" s="29">
        <v>0</v>
      </c>
      <c r="N1463" s="29">
        <v>10.372779</v>
      </c>
      <c r="O1463" s="35">
        <v>0</v>
      </c>
      <c r="P1463" s="29">
        <v>0</v>
      </c>
      <c r="Q1463" s="29">
        <v>0</v>
      </c>
      <c r="R1463" s="29">
        <v>0</v>
      </c>
      <c r="S1463" s="92">
        <v>10.503287</v>
      </c>
      <c r="T1463" s="35">
        <v>0</v>
      </c>
      <c r="U1463" s="29">
        <v>0</v>
      </c>
      <c r="V1463" s="29">
        <v>0</v>
      </c>
      <c r="W1463" s="29">
        <v>0</v>
      </c>
      <c r="X1463" s="92">
        <v>10.410271</v>
      </c>
      <c r="Y1463" s="311" t="s">
        <v>1312</v>
      </c>
    </row>
    <row r="1464" spans="1:25" x14ac:dyDescent="0.25">
      <c r="A1464" s="42" t="s">
        <v>23</v>
      </c>
      <c r="B1464" s="140" t="s">
        <v>1301</v>
      </c>
      <c r="C1464" s="149" t="s">
        <v>20</v>
      </c>
      <c r="D1464" s="140">
        <v>110</v>
      </c>
      <c r="E1464" s="144" t="s">
        <v>1313</v>
      </c>
      <c r="F1464" s="140">
        <v>10</v>
      </c>
      <c r="G1464" s="144" t="s">
        <v>3007</v>
      </c>
      <c r="H1464" s="297">
        <v>1</v>
      </c>
      <c r="I1464" s="140" t="s">
        <v>1195</v>
      </c>
      <c r="J1464" s="29">
        <v>-1.9772074984791441</v>
      </c>
      <c r="K1464" s="29">
        <v>-3.4200000000000001E-2</v>
      </c>
      <c r="L1464" s="29">
        <v>-9.5999999999999992E-3</v>
      </c>
      <c r="M1464" s="29">
        <v>-3.5521824277477639E-2</v>
      </c>
      <c r="N1464" s="29">
        <v>10.372779</v>
      </c>
      <c r="O1464" s="35">
        <v>-2.065597816758447</v>
      </c>
      <c r="P1464" s="29">
        <v>-3.7499999999999999E-2</v>
      </c>
      <c r="Q1464" s="29">
        <v>-2.3999999999999998E-3</v>
      </c>
      <c r="R1464" s="29">
        <v>-3.7576721517450139E-2</v>
      </c>
      <c r="S1464" s="92">
        <v>10.503287</v>
      </c>
      <c r="T1464" s="35">
        <v>-2.8297496550122667</v>
      </c>
      <c r="U1464" s="29">
        <v>-4.9799999999999997E-2</v>
      </c>
      <c r="V1464" s="29">
        <v>-1.11E-2</v>
      </c>
      <c r="W1464" s="29">
        <v>-5.1022054055084844E-2</v>
      </c>
      <c r="X1464" s="92">
        <v>10.410271</v>
      </c>
      <c r="Y1464" s="311" t="s">
        <v>3007</v>
      </c>
    </row>
    <row r="1465" spans="1:25" x14ac:dyDescent="0.25">
      <c r="A1465" s="42" t="s">
        <v>23</v>
      </c>
      <c r="B1465" s="140" t="s">
        <v>1301</v>
      </c>
      <c r="C1465" s="149" t="s">
        <v>20</v>
      </c>
      <c r="D1465" s="140">
        <v>110</v>
      </c>
      <c r="E1465" s="144" t="s">
        <v>1314</v>
      </c>
      <c r="F1465" s="140">
        <v>10</v>
      </c>
      <c r="G1465" s="144" t="s">
        <v>3007</v>
      </c>
      <c r="H1465" s="297">
        <v>1</v>
      </c>
      <c r="I1465" s="140" t="s">
        <v>1195</v>
      </c>
      <c r="J1465" s="29">
        <v>-22.686425127131805</v>
      </c>
      <c r="K1465" s="29">
        <v>-0.39</v>
      </c>
      <c r="L1465" s="29">
        <v>-0.11840000000000001</v>
      </c>
      <c r="M1465" s="29">
        <v>-0.40757644681703581</v>
      </c>
      <c r="N1465" s="29">
        <v>10.372779</v>
      </c>
      <c r="O1465" s="35">
        <v>-40.181200966256121</v>
      </c>
      <c r="P1465" s="29">
        <v>-0.71679999999999999</v>
      </c>
      <c r="Q1465" s="29">
        <v>-0.14319999999999999</v>
      </c>
      <c r="R1465" s="29">
        <v>-0.7309640757246556</v>
      </c>
      <c r="S1465" s="92">
        <v>10.503287</v>
      </c>
      <c r="T1465" s="35">
        <v>-38.876885145724138</v>
      </c>
      <c r="U1465" s="29">
        <v>-0.68559999999999999</v>
      </c>
      <c r="V1465" s="29">
        <v>-0.14599999999999999</v>
      </c>
      <c r="W1465" s="29">
        <v>-0.70097315212495837</v>
      </c>
      <c r="X1465" s="92">
        <v>10.410271</v>
      </c>
      <c r="Y1465" s="311" t="s">
        <v>3007</v>
      </c>
    </row>
    <row r="1466" spans="1:25" x14ac:dyDescent="0.25">
      <c r="A1466" s="42" t="s">
        <v>23</v>
      </c>
      <c r="B1466" s="140" t="s">
        <v>1301</v>
      </c>
      <c r="C1466" s="149" t="s">
        <v>20</v>
      </c>
      <c r="D1466" s="140">
        <v>110</v>
      </c>
      <c r="E1466" s="144" t="s">
        <v>1315</v>
      </c>
      <c r="F1466" s="140">
        <v>10</v>
      </c>
      <c r="G1466" s="144" t="s">
        <v>3007</v>
      </c>
      <c r="H1466" s="297">
        <v>1</v>
      </c>
      <c r="I1466" s="140" t="s">
        <v>1195</v>
      </c>
      <c r="J1466" s="29">
        <v>-53.6652410675078</v>
      </c>
      <c r="K1466" s="29">
        <v>-0.92159999999999997</v>
      </c>
      <c r="L1466" s="29">
        <v>-0.28320000000000001</v>
      </c>
      <c r="M1466" s="29">
        <v>-0.9641311114158696</v>
      </c>
      <c r="N1466" s="29">
        <v>10.372779</v>
      </c>
      <c r="O1466" s="35">
        <v>-98.034680019741899</v>
      </c>
      <c r="P1466" s="29">
        <v>-1.7544000000000002</v>
      </c>
      <c r="Q1466" s="29">
        <v>-0.32039999999999996</v>
      </c>
      <c r="R1466" s="29">
        <v>-1.7834168105072916</v>
      </c>
      <c r="S1466" s="92">
        <v>10.503287</v>
      </c>
      <c r="T1466" s="35">
        <v>-111.98811562523908</v>
      </c>
      <c r="U1466" s="29">
        <v>-1.98</v>
      </c>
      <c r="V1466" s="29">
        <v>-0.39600000000000002</v>
      </c>
      <c r="W1466" s="29">
        <v>-2.0192117273827428</v>
      </c>
      <c r="X1466" s="92">
        <v>10.410271</v>
      </c>
      <c r="Y1466" s="311" t="s">
        <v>3007</v>
      </c>
    </row>
    <row r="1467" spans="1:25" x14ac:dyDescent="0.25">
      <c r="A1467" s="42" t="s">
        <v>23</v>
      </c>
      <c r="B1467" s="140" t="s">
        <v>1301</v>
      </c>
      <c r="C1467" s="149" t="s">
        <v>20</v>
      </c>
      <c r="D1467" s="140">
        <v>110</v>
      </c>
      <c r="E1467" s="144" t="s">
        <v>1316</v>
      </c>
      <c r="F1467" s="140">
        <v>10</v>
      </c>
      <c r="G1467" s="144" t="s">
        <v>3007</v>
      </c>
      <c r="H1467" s="297">
        <v>1</v>
      </c>
      <c r="I1467" s="140" t="s">
        <v>1195</v>
      </c>
      <c r="J1467" s="29">
        <v>-3.1591571157231209</v>
      </c>
      <c r="K1467" s="29">
        <v>-5.5200000000000006E-2</v>
      </c>
      <c r="L1467" s="29">
        <v>-1.32E-2</v>
      </c>
      <c r="M1467" s="29">
        <v>-5.675632123385025E-2</v>
      </c>
      <c r="N1467" s="29">
        <v>10.372779</v>
      </c>
      <c r="O1467" s="35">
        <v>-12.724418978237713</v>
      </c>
      <c r="P1467" s="29">
        <v>-0.22919999999999999</v>
      </c>
      <c r="Q1467" s="29">
        <v>-3.2399999999999998E-2</v>
      </c>
      <c r="R1467" s="29">
        <v>-0.23147872472432535</v>
      </c>
      <c r="S1467" s="92">
        <v>10.503287</v>
      </c>
      <c r="T1467" s="35">
        <v>-6.9840031169509729</v>
      </c>
      <c r="U1467" s="29">
        <v>-0.12479999999999999</v>
      </c>
      <c r="V1467" s="29">
        <v>-1.6800000000000002E-2</v>
      </c>
      <c r="W1467" s="29">
        <v>-0.12592569237451107</v>
      </c>
      <c r="X1467" s="92">
        <v>10.410271</v>
      </c>
      <c r="Y1467" s="311" t="s">
        <v>3007</v>
      </c>
    </row>
    <row r="1468" spans="1:25" x14ac:dyDescent="0.25">
      <c r="A1468" s="42" t="s">
        <v>23</v>
      </c>
      <c r="B1468" s="140" t="s">
        <v>1301</v>
      </c>
      <c r="C1468" s="149" t="s">
        <v>20</v>
      </c>
      <c r="D1468" s="140">
        <v>110</v>
      </c>
      <c r="E1468" s="144" t="s">
        <v>1317</v>
      </c>
      <c r="F1468" s="140">
        <v>10</v>
      </c>
      <c r="G1468" s="144" t="s">
        <v>3007</v>
      </c>
      <c r="H1468" s="297">
        <v>1</v>
      </c>
      <c r="I1468" s="140" t="s">
        <v>1195</v>
      </c>
      <c r="J1468" s="29">
        <v>-3.7738677875810107</v>
      </c>
      <c r="K1468" s="29">
        <v>0</v>
      </c>
      <c r="L1468" s="29">
        <v>6.7799999999999999E-2</v>
      </c>
      <c r="M1468" s="29">
        <v>-6.7799999999999999E-2</v>
      </c>
      <c r="N1468" s="29">
        <v>10.372779</v>
      </c>
      <c r="O1468" s="35">
        <v>-3.6939937195347641</v>
      </c>
      <c r="P1468" s="29">
        <v>0</v>
      </c>
      <c r="Q1468" s="29">
        <v>6.720000000000001E-2</v>
      </c>
      <c r="R1468" s="29">
        <v>-6.720000000000001E-2</v>
      </c>
      <c r="S1468" s="92">
        <v>10.503287</v>
      </c>
      <c r="T1468" s="35">
        <v>-3.7602764169921001</v>
      </c>
      <c r="U1468" s="29">
        <v>0</v>
      </c>
      <c r="V1468" s="29">
        <v>6.7799999999999999E-2</v>
      </c>
      <c r="W1468" s="29">
        <v>-6.7799999999999999E-2</v>
      </c>
      <c r="X1468" s="92">
        <v>10.410271</v>
      </c>
      <c r="Y1468" s="311" t="s">
        <v>1318</v>
      </c>
    </row>
    <row r="1469" spans="1:25" x14ac:dyDescent="0.25">
      <c r="A1469" s="42" t="s">
        <v>23</v>
      </c>
      <c r="B1469" s="140" t="s">
        <v>1301</v>
      </c>
      <c r="C1469" s="149" t="s">
        <v>20</v>
      </c>
      <c r="D1469" s="140">
        <v>110</v>
      </c>
      <c r="E1469" s="144" t="s">
        <v>1319</v>
      </c>
      <c r="F1469" s="140">
        <v>10</v>
      </c>
      <c r="G1469" s="144" t="s">
        <v>3007</v>
      </c>
      <c r="H1469" s="297">
        <v>1</v>
      </c>
      <c r="I1469" s="140" t="s">
        <v>1195</v>
      </c>
      <c r="J1469" s="29">
        <v>-1.9164791687789657</v>
      </c>
      <c r="K1469" s="29">
        <v>-3.1800000000000002E-2</v>
      </c>
      <c r="L1469" s="29">
        <v>-1.32E-2</v>
      </c>
      <c r="M1469" s="29">
        <v>-3.4430800164968578E-2</v>
      </c>
      <c r="N1469" s="29">
        <v>10.372779</v>
      </c>
      <c r="O1469" s="35">
        <v>-3.5640498526173738</v>
      </c>
      <c r="P1469" s="29">
        <v>-6.3600000000000004E-2</v>
      </c>
      <c r="Q1469" s="29">
        <v>-1.26E-2</v>
      </c>
      <c r="R1469" s="29">
        <v>-6.483610105489071E-2</v>
      </c>
      <c r="S1469" s="92">
        <v>10.503287</v>
      </c>
      <c r="T1469" s="35">
        <v>-3.2775519175508134</v>
      </c>
      <c r="U1469" s="29">
        <v>-5.7000000000000002E-2</v>
      </c>
      <c r="V1469" s="29">
        <v>-1.5599999999999999E-2</v>
      </c>
      <c r="W1469" s="29">
        <v>-5.9096192770769926E-2</v>
      </c>
      <c r="X1469" s="92">
        <v>10.410271</v>
      </c>
      <c r="Y1469" s="311" t="s">
        <v>3007</v>
      </c>
    </row>
    <row r="1470" spans="1:25" x14ac:dyDescent="0.25">
      <c r="A1470" s="42" t="s">
        <v>23</v>
      </c>
      <c r="B1470" s="140" t="s">
        <v>1301</v>
      </c>
      <c r="C1470" s="149" t="s">
        <v>20</v>
      </c>
      <c r="D1470" s="140">
        <v>110</v>
      </c>
      <c r="E1470" s="144" t="s">
        <v>3092</v>
      </c>
      <c r="F1470" s="140">
        <v>10</v>
      </c>
      <c r="G1470" s="144" t="s">
        <v>3007</v>
      </c>
      <c r="H1470" s="297">
        <v>1</v>
      </c>
      <c r="I1470" s="140" t="s">
        <v>1195</v>
      </c>
      <c r="J1470" s="29">
        <v>0</v>
      </c>
      <c r="K1470" s="29">
        <v>0</v>
      </c>
      <c r="L1470" s="29">
        <v>0</v>
      </c>
      <c r="M1470" s="29">
        <v>0</v>
      </c>
      <c r="N1470" s="29">
        <v>10.372779</v>
      </c>
      <c r="O1470" s="35">
        <v>0</v>
      </c>
      <c r="P1470" s="29">
        <v>0</v>
      </c>
      <c r="Q1470" s="29">
        <v>0</v>
      </c>
      <c r="R1470" s="29">
        <v>0</v>
      </c>
      <c r="S1470" s="92">
        <v>10.503287</v>
      </c>
      <c r="T1470" s="35">
        <v>0</v>
      </c>
      <c r="U1470" s="29">
        <v>0</v>
      </c>
      <c r="V1470" s="29">
        <v>0</v>
      </c>
      <c r="W1470" s="29">
        <v>0</v>
      </c>
      <c r="X1470" s="92">
        <v>10.410271</v>
      </c>
      <c r="Y1470" s="311" t="s">
        <v>3007</v>
      </c>
    </row>
    <row r="1471" spans="1:25" x14ac:dyDescent="0.25">
      <c r="A1471" s="42" t="s">
        <v>23</v>
      </c>
      <c r="B1471" s="140" t="s">
        <v>1301</v>
      </c>
      <c r="C1471" s="149" t="s">
        <v>20</v>
      </c>
      <c r="D1471" s="140">
        <v>110</v>
      </c>
      <c r="E1471" s="144" t="s">
        <v>1320</v>
      </c>
      <c r="F1471" s="140">
        <v>10</v>
      </c>
      <c r="G1471" s="144" t="s">
        <v>3007</v>
      </c>
      <c r="H1471" s="297">
        <v>1</v>
      </c>
      <c r="I1471" s="140" t="s">
        <v>1195</v>
      </c>
      <c r="J1471" s="29">
        <v>-28.500529181211796</v>
      </c>
      <c r="K1471" s="29">
        <v>-0.51200000000000001</v>
      </c>
      <c r="L1471" s="29">
        <v>-5.5999999999999999E-3</v>
      </c>
      <c r="M1471" s="29">
        <v>-0.5120306240841459</v>
      </c>
      <c r="N1471" s="29">
        <v>10.372779</v>
      </c>
      <c r="O1471" s="35">
        <v>-32.946593617177754</v>
      </c>
      <c r="P1471" s="29">
        <v>-0.59920000000000007</v>
      </c>
      <c r="Q1471" s="29">
        <v>-1.3599999999999999E-2</v>
      </c>
      <c r="R1471" s="29">
        <v>-0.59935431924697102</v>
      </c>
      <c r="S1471" s="92">
        <v>10.503287</v>
      </c>
      <c r="T1471" s="35">
        <v>-35.688600637439301</v>
      </c>
      <c r="U1471" s="29">
        <v>-0.64319999999999999</v>
      </c>
      <c r="V1471" s="29">
        <v>-1.9199999999999998E-2</v>
      </c>
      <c r="W1471" s="29">
        <v>-0.64348650335496549</v>
      </c>
      <c r="X1471" s="92">
        <v>10.410271</v>
      </c>
      <c r="Y1471" s="311" t="s">
        <v>3007</v>
      </c>
    </row>
    <row r="1472" spans="1:25" x14ac:dyDescent="0.25">
      <c r="A1472" s="42" t="s">
        <v>23</v>
      </c>
      <c r="B1472" s="140" t="s">
        <v>1301</v>
      </c>
      <c r="C1472" s="149" t="s">
        <v>20</v>
      </c>
      <c r="D1472" s="140">
        <v>110</v>
      </c>
      <c r="E1472" s="144" t="s">
        <v>1321</v>
      </c>
      <c r="F1472" s="140">
        <v>10</v>
      </c>
      <c r="G1472" s="144" t="s">
        <v>3007</v>
      </c>
      <c r="H1472" s="297">
        <v>1</v>
      </c>
      <c r="I1472" s="140" t="s">
        <v>1195</v>
      </c>
      <c r="J1472" s="29">
        <v>0</v>
      </c>
      <c r="K1472" s="29">
        <v>0</v>
      </c>
      <c r="L1472" s="29">
        <v>0</v>
      </c>
      <c r="M1472" s="29">
        <v>0</v>
      </c>
      <c r="N1472" s="29">
        <v>10.372779</v>
      </c>
      <c r="O1472" s="35">
        <v>0</v>
      </c>
      <c r="P1472" s="29">
        <v>0</v>
      </c>
      <c r="Q1472" s="29">
        <v>0</v>
      </c>
      <c r="R1472" s="29">
        <v>0</v>
      </c>
      <c r="S1472" s="92">
        <v>10.503287</v>
      </c>
      <c r="T1472" s="35">
        <v>0</v>
      </c>
      <c r="U1472" s="29">
        <v>0</v>
      </c>
      <c r="V1472" s="29">
        <v>0</v>
      </c>
      <c r="W1472" s="29">
        <v>0</v>
      </c>
      <c r="X1472" s="92">
        <v>10.410271</v>
      </c>
      <c r="Y1472" s="311" t="s">
        <v>3169</v>
      </c>
    </row>
    <row r="1473" spans="1:25" x14ac:dyDescent="0.25">
      <c r="A1473" s="42" t="s">
        <v>23</v>
      </c>
      <c r="B1473" s="140" t="s">
        <v>1301</v>
      </c>
      <c r="C1473" s="149" t="s">
        <v>20</v>
      </c>
      <c r="D1473" s="140">
        <v>110</v>
      </c>
      <c r="E1473" s="144" t="s">
        <v>1322</v>
      </c>
      <c r="F1473" s="140">
        <v>10</v>
      </c>
      <c r="G1473" s="144" t="s">
        <v>3007</v>
      </c>
      <c r="H1473" s="297">
        <v>1</v>
      </c>
      <c r="I1473" s="140" t="s">
        <v>1195</v>
      </c>
      <c r="J1473" s="29">
        <v>-9.6517503593886023</v>
      </c>
      <c r="K1473" s="29">
        <v>-0.1734</v>
      </c>
      <c r="L1473" s="29">
        <v>0</v>
      </c>
      <c r="M1473" s="29">
        <v>-0.1734</v>
      </c>
      <c r="N1473" s="29">
        <v>10.372779</v>
      </c>
      <c r="O1473" s="35">
        <v>-9.6307693402156342</v>
      </c>
      <c r="P1473" s="29">
        <v>-0.17519999999999999</v>
      </c>
      <c r="Q1473" s="29">
        <v>0</v>
      </c>
      <c r="R1473" s="29">
        <v>-0.17519999999999999</v>
      </c>
      <c r="S1473" s="92">
        <v>10.503287</v>
      </c>
      <c r="T1473" s="35">
        <v>-10.814954296658694</v>
      </c>
      <c r="U1473" s="29">
        <v>-0.19500000000000001</v>
      </c>
      <c r="V1473" s="29">
        <v>0</v>
      </c>
      <c r="W1473" s="29">
        <v>-0.19500000000000001</v>
      </c>
      <c r="X1473" s="92">
        <v>10.410271</v>
      </c>
      <c r="Y1473" s="311" t="s">
        <v>3007</v>
      </c>
    </row>
    <row r="1474" spans="1:25" x14ac:dyDescent="0.25">
      <c r="A1474" s="42" t="s">
        <v>23</v>
      </c>
      <c r="B1474" s="140" t="s">
        <v>1301</v>
      </c>
      <c r="C1474" s="149" t="s">
        <v>20</v>
      </c>
      <c r="D1474" s="140">
        <v>110</v>
      </c>
      <c r="E1474" s="144" t="s">
        <v>1323</v>
      </c>
      <c r="F1474" s="140">
        <v>10</v>
      </c>
      <c r="G1474" s="144" t="s">
        <v>3007</v>
      </c>
      <c r="H1474" s="140">
        <v>2</v>
      </c>
      <c r="I1474" s="140" t="s">
        <v>1195</v>
      </c>
      <c r="J1474" s="29">
        <v>-3.8521117429572582</v>
      </c>
      <c r="K1474" s="29">
        <v>-4.3999999999999997E-2</v>
      </c>
      <c r="L1474" s="29">
        <v>5.4399999999999997E-2</v>
      </c>
      <c r="M1474" s="29">
        <v>-6.9966849293075922E-2</v>
      </c>
      <c r="N1474" s="29">
        <v>10.486862</v>
      </c>
      <c r="O1474" s="35">
        <v>-8.3188646312370604</v>
      </c>
      <c r="P1474" s="29">
        <v>-0.14799999999999999</v>
      </c>
      <c r="Q1474" s="29">
        <v>2.64E-2</v>
      </c>
      <c r="R1474" s="29">
        <v>-0.15033615666232789</v>
      </c>
      <c r="S1474" s="92">
        <v>10.434016</v>
      </c>
      <c r="T1474" s="35">
        <v>-5.0573963056703759</v>
      </c>
      <c r="U1474" s="29">
        <v>-7.4400000000000008E-2</v>
      </c>
      <c r="V1474" s="29">
        <v>5.4399999999999997E-2</v>
      </c>
      <c r="W1474" s="29">
        <v>-9.2166805304295982E-2</v>
      </c>
      <c r="X1474" s="92">
        <v>10.522033</v>
      </c>
      <c r="Y1474" s="311" t="s">
        <v>3007</v>
      </c>
    </row>
    <row r="1475" spans="1:25" x14ac:dyDescent="0.25">
      <c r="A1475" s="42" t="s">
        <v>23</v>
      </c>
      <c r="B1475" s="140" t="s">
        <v>1301</v>
      </c>
      <c r="C1475" s="149" t="s">
        <v>20</v>
      </c>
      <c r="D1475" s="140">
        <v>110</v>
      </c>
      <c r="E1475" s="144" t="s">
        <v>1324</v>
      </c>
      <c r="F1475" s="140">
        <v>10</v>
      </c>
      <c r="G1475" s="144" t="s">
        <v>3007</v>
      </c>
      <c r="H1475" s="140">
        <v>2</v>
      </c>
      <c r="I1475" s="140" t="s">
        <v>1195</v>
      </c>
      <c r="J1475" s="29">
        <v>-2.3713075328535393</v>
      </c>
      <c r="K1475" s="29">
        <v>-4.0799999999999996E-2</v>
      </c>
      <c r="L1475" s="29">
        <v>-1.3800000000000002E-2</v>
      </c>
      <c r="M1475" s="29">
        <v>-4.3070639651623464E-2</v>
      </c>
      <c r="N1475" s="29">
        <v>10.486862</v>
      </c>
      <c r="O1475" s="35">
        <v>-3.5618092659310183</v>
      </c>
      <c r="P1475" s="29">
        <v>-6.1799999999999994E-2</v>
      </c>
      <c r="Q1475" s="29">
        <v>-1.7999999999999999E-2</v>
      </c>
      <c r="R1475" s="29">
        <v>-6.4368004474272766E-2</v>
      </c>
      <c r="S1475" s="92">
        <v>10.434016</v>
      </c>
      <c r="T1475" s="35">
        <v>-3.5729014772543035</v>
      </c>
      <c r="U1475" s="29">
        <v>-6.2399999999999997E-2</v>
      </c>
      <c r="V1475" s="29">
        <v>-1.8600000000000002E-2</v>
      </c>
      <c r="W1475" s="29">
        <v>-6.5113132315992903E-2</v>
      </c>
      <c r="X1475" s="92">
        <v>10.522033</v>
      </c>
      <c r="Y1475" s="311" t="s">
        <v>3007</v>
      </c>
    </row>
    <row r="1476" spans="1:25" x14ac:dyDescent="0.25">
      <c r="A1476" s="42" t="s">
        <v>23</v>
      </c>
      <c r="B1476" s="140" t="s">
        <v>1301</v>
      </c>
      <c r="C1476" s="149" t="s">
        <v>20</v>
      </c>
      <c r="D1476" s="140">
        <v>110</v>
      </c>
      <c r="E1476" s="144" t="s">
        <v>1325</v>
      </c>
      <c r="F1476" s="140">
        <v>10</v>
      </c>
      <c r="G1476" s="144" t="s">
        <v>3007</v>
      </c>
      <c r="H1476" s="140">
        <v>2</v>
      </c>
      <c r="I1476" s="140" t="s">
        <v>1195</v>
      </c>
      <c r="J1476" s="29">
        <v>-60.462763275823519</v>
      </c>
      <c r="K1476" s="29">
        <v>-0.99960000000000004</v>
      </c>
      <c r="L1476" s="29">
        <v>-0.45480000000000004</v>
      </c>
      <c r="M1476" s="29">
        <v>-1.098199981788381</v>
      </c>
      <c r="N1476" s="29">
        <v>10.486862</v>
      </c>
      <c r="O1476" s="35">
        <v>-69.951554801260343</v>
      </c>
      <c r="P1476" s="29">
        <v>-1.1724000000000001</v>
      </c>
      <c r="Q1476" s="29">
        <v>-0.4728</v>
      </c>
      <c r="R1476" s="29">
        <v>-1.2641446119807656</v>
      </c>
      <c r="S1476" s="92">
        <v>10.434016</v>
      </c>
      <c r="T1476" s="35">
        <v>-71.155374221986676</v>
      </c>
      <c r="U1476" s="29">
        <v>-1.1987999999999999</v>
      </c>
      <c r="V1476" s="29">
        <v>-0.49439999999999995</v>
      </c>
      <c r="W1476" s="29">
        <v>-1.2967470069369735</v>
      </c>
      <c r="X1476" s="92">
        <v>10.522033</v>
      </c>
      <c r="Y1476" s="311" t="s">
        <v>3007</v>
      </c>
    </row>
    <row r="1477" spans="1:25" x14ac:dyDescent="0.25">
      <c r="A1477" s="42" t="s">
        <v>23</v>
      </c>
      <c r="B1477" s="140" t="s">
        <v>1301</v>
      </c>
      <c r="C1477" s="149" t="s">
        <v>20</v>
      </c>
      <c r="D1477" s="140">
        <v>110</v>
      </c>
      <c r="E1477" s="144" t="s">
        <v>1326</v>
      </c>
      <c r="F1477" s="140">
        <v>10</v>
      </c>
      <c r="G1477" s="144" t="s">
        <v>3007</v>
      </c>
      <c r="H1477" s="140">
        <v>2</v>
      </c>
      <c r="I1477" s="140" t="s">
        <v>1195</v>
      </c>
      <c r="J1477" s="29">
        <v>-1.8026862924540399</v>
      </c>
      <c r="K1477" s="29">
        <v>-3.1800000000000002E-2</v>
      </c>
      <c r="L1477" s="29">
        <v>7.7999999999999996E-3</v>
      </c>
      <c r="M1477" s="29">
        <v>-3.2742632759141403E-2</v>
      </c>
      <c r="N1477" s="29">
        <v>10.486862</v>
      </c>
      <c r="O1477" s="35">
        <v>-3.3900860708808778</v>
      </c>
      <c r="P1477" s="29">
        <v>-6.0600000000000001E-2</v>
      </c>
      <c r="Q1477" s="29">
        <v>-8.9999999999999993E-3</v>
      </c>
      <c r="R1477" s="29">
        <v>-6.1264671712170302E-2</v>
      </c>
      <c r="S1477" s="92">
        <v>10.434016</v>
      </c>
      <c r="T1477" s="35">
        <v>-1.9569310399985682</v>
      </c>
      <c r="U1477" s="29">
        <v>-3.4799999999999998E-2</v>
      </c>
      <c r="V1477" s="29">
        <v>7.7999999999999996E-3</v>
      </c>
      <c r="W1477" s="29">
        <v>-3.5663426644112588E-2</v>
      </c>
      <c r="X1477" s="92">
        <v>10.522033</v>
      </c>
      <c r="Y1477" s="311" t="s">
        <v>3007</v>
      </c>
    </row>
    <row r="1478" spans="1:25" x14ac:dyDescent="0.25">
      <c r="A1478" s="42" t="s">
        <v>23</v>
      </c>
      <c r="B1478" s="140" t="s">
        <v>1301</v>
      </c>
      <c r="C1478" s="149" t="s">
        <v>20</v>
      </c>
      <c r="D1478" s="140">
        <v>110</v>
      </c>
      <c r="E1478" s="144" t="s">
        <v>1327</v>
      </c>
      <c r="F1478" s="140">
        <v>10</v>
      </c>
      <c r="G1478" s="144" t="s">
        <v>3007</v>
      </c>
      <c r="H1478" s="140">
        <v>2</v>
      </c>
      <c r="I1478" s="140" t="s">
        <v>1195</v>
      </c>
      <c r="J1478" s="29">
        <v>-31.936371195790844</v>
      </c>
      <c r="K1478" s="29">
        <v>-0.57479999999999998</v>
      </c>
      <c r="L1478" s="29">
        <v>-7.8E-2</v>
      </c>
      <c r="M1478" s="29">
        <v>-0.58006813392911005</v>
      </c>
      <c r="N1478" s="29">
        <v>10.486862</v>
      </c>
      <c r="O1478" s="35">
        <v>-47.113920999746007</v>
      </c>
      <c r="P1478" s="29">
        <v>-0.84599999999999997</v>
      </c>
      <c r="Q1478" s="29">
        <v>-9.6000000000000002E-2</v>
      </c>
      <c r="R1478" s="29">
        <v>-0.85142938638503662</v>
      </c>
      <c r="S1478" s="92">
        <v>10.434016</v>
      </c>
      <c r="T1478" s="35">
        <v>-50.514726002644473</v>
      </c>
      <c r="U1478" s="29">
        <v>-0.91320000000000001</v>
      </c>
      <c r="V1478" s="29">
        <v>-0.1164</v>
      </c>
      <c r="W1478" s="29">
        <v>-0.9205885074233765</v>
      </c>
      <c r="X1478" s="92">
        <v>10.522033</v>
      </c>
      <c r="Y1478" s="311" t="s">
        <v>3007</v>
      </c>
    </row>
    <row r="1479" spans="1:25" x14ac:dyDescent="0.25">
      <c r="A1479" s="42" t="s">
        <v>23</v>
      </c>
      <c r="B1479" s="140" t="s">
        <v>1301</v>
      </c>
      <c r="C1479" s="149" t="s">
        <v>20</v>
      </c>
      <c r="D1479" s="140">
        <v>110</v>
      </c>
      <c r="E1479" s="144" t="s">
        <v>1328</v>
      </c>
      <c r="F1479" s="140">
        <v>10</v>
      </c>
      <c r="G1479" s="144" t="s">
        <v>3007</v>
      </c>
      <c r="H1479" s="140">
        <v>2</v>
      </c>
      <c r="I1479" s="140" t="s">
        <v>1195</v>
      </c>
      <c r="J1479" s="29">
        <v>-41.978021076682744</v>
      </c>
      <c r="K1479" s="29">
        <v>-0.64960000000000007</v>
      </c>
      <c r="L1479" s="29">
        <v>-0.3992</v>
      </c>
      <c r="M1479" s="29">
        <v>-0.76245708075930418</v>
      </c>
      <c r="N1479" s="29">
        <v>10.486862</v>
      </c>
      <c r="O1479" s="35">
        <v>-58.280458444693146</v>
      </c>
      <c r="P1479" s="29">
        <v>-0.89600000000000002</v>
      </c>
      <c r="Q1479" s="29">
        <v>-0.55359999999999998</v>
      </c>
      <c r="R1479" s="29">
        <v>-1.053227876577524</v>
      </c>
      <c r="S1479" s="92">
        <v>10.434016</v>
      </c>
      <c r="T1479" s="35">
        <v>-50.068478791809689</v>
      </c>
      <c r="U1479" s="29">
        <v>-0.77600000000000002</v>
      </c>
      <c r="V1479" s="29">
        <v>-0.48</v>
      </c>
      <c r="W1479" s="29">
        <v>-0.91245602633770795</v>
      </c>
      <c r="X1479" s="92">
        <v>10.522033</v>
      </c>
      <c r="Y1479" s="311" t="s">
        <v>3007</v>
      </c>
    </row>
    <row r="1480" spans="1:25" x14ac:dyDescent="0.25">
      <c r="A1480" s="42" t="s">
        <v>23</v>
      </c>
      <c r="B1480" s="140" t="s">
        <v>1301</v>
      </c>
      <c r="C1480" s="149" t="s">
        <v>20</v>
      </c>
      <c r="D1480" s="140">
        <v>110</v>
      </c>
      <c r="E1480" s="144" t="s">
        <v>1329</v>
      </c>
      <c r="F1480" s="140">
        <v>10</v>
      </c>
      <c r="G1480" s="144" t="s">
        <v>3007</v>
      </c>
      <c r="H1480" s="140">
        <v>2</v>
      </c>
      <c r="I1480" s="140" t="s">
        <v>1195</v>
      </c>
      <c r="J1480" s="29">
        <v>-3.2205783587260841</v>
      </c>
      <c r="K1480" s="29">
        <v>-5.2200000000000003E-2</v>
      </c>
      <c r="L1480" s="29">
        <v>-2.64E-2</v>
      </c>
      <c r="M1480" s="29">
        <v>-5.8496153719710502E-2</v>
      </c>
      <c r="N1480" s="29">
        <v>10.486862</v>
      </c>
      <c r="O1480" s="35">
        <v>-4.094647040004304</v>
      </c>
      <c r="P1480" s="29">
        <v>-7.0199999999999999E-2</v>
      </c>
      <c r="Q1480" s="29">
        <v>-2.3399999999999997E-2</v>
      </c>
      <c r="R1480" s="29">
        <v>-7.3997297247940075E-2</v>
      </c>
      <c r="S1480" s="92">
        <v>10.434016</v>
      </c>
      <c r="T1480" s="35">
        <v>-3.6838833311816743</v>
      </c>
      <c r="U1480" s="29">
        <v>-6.1200000000000004E-2</v>
      </c>
      <c r="V1480" s="29">
        <v>-2.7600000000000003E-2</v>
      </c>
      <c r="W1480" s="29">
        <v>-6.7135683507356964E-2</v>
      </c>
      <c r="X1480" s="92">
        <v>10.522033</v>
      </c>
      <c r="Y1480" s="311" t="s">
        <v>3007</v>
      </c>
    </row>
    <row r="1481" spans="1:25" x14ac:dyDescent="0.25">
      <c r="A1481" s="42" t="s">
        <v>23</v>
      </c>
      <c r="B1481" s="140" t="s">
        <v>1301</v>
      </c>
      <c r="C1481" s="149" t="s">
        <v>20</v>
      </c>
      <c r="D1481" s="140">
        <v>110</v>
      </c>
      <c r="E1481" s="144" t="s">
        <v>1330</v>
      </c>
      <c r="F1481" s="140">
        <v>10</v>
      </c>
      <c r="G1481" s="144" t="s">
        <v>3007</v>
      </c>
      <c r="H1481" s="140">
        <v>2</v>
      </c>
      <c r="I1481" s="140" t="s">
        <v>1195</v>
      </c>
      <c r="J1481" s="29">
        <v>-4.536099731225482</v>
      </c>
      <c r="K1481" s="29">
        <v>-8.0399999999999999E-2</v>
      </c>
      <c r="L1481" s="29">
        <v>-1.7999999999999999E-2</v>
      </c>
      <c r="M1481" s="29">
        <v>-8.2390290690104978E-2</v>
      </c>
      <c r="N1481" s="29">
        <v>10.486862</v>
      </c>
      <c r="O1481" s="35">
        <v>-11.102464058165122</v>
      </c>
      <c r="P1481" s="29">
        <v>-0.19919999999999999</v>
      </c>
      <c r="Q1481" s="29">
        <v>-2.4E-2</v>
      </c>
      <c r="R1481" s="29">
        <v>-0.2006405741618579</v>
      </c>
      <c r="S1481" s="92">
        <v>10.434016</v>
      </c>
      <c r="T1481" s="35">
        <v>-12.54633615320444</v>
      </c>
      <c r="U1481" s="29">
        <v>-0.22559999999999999</v>
      </c>
      <c r="V1481" s="29">
        <v>-3.7200000000000004E-2</v>
      </c>
      <c r="W1481" s="29">
        <v>-0.22864645197334682</v>
      </c>
      <c r="X1481" s="92">
        <v>10.522033</v>
      </c>
      <c r="Y1481" s="311" t="s">
        <v>3170</v>
      </c>
    </row>
    <row r="1482" spans="1:25" x14ac:dyDescent="0.25">
      <c r="A1482" s="42" t="s">
        <v>23</v>
      </c>
      <c r="B1482" s="140" t="s">
        <v>1301</v>
      </c>
      <c r="C1482" s="149" t="s">
        <v>20</v>
      </c>
      <c r="D1482" s="140">
        <v>110</v>
      </c>
      <c r="E1482" s="144" t="s">
        <v>1331</v>
      </c>
      <c r="F1482" s="140">
        <v>10</v>
      </c>
      <c r="G1482" s="144" t="s">
        <v>3007</v>
      </c>
      <c r="H1482" s="140">
        <v>2</v>
      </c>
      <c r="I1482" s="140" t="s">
        <v>1195</v>
      </c>
      <c r="J1482" s="29">
        <v>-2.520205086881071</v>
      </c>
      <c r="K1482" s="29">
        <v>-4.0000000000000001E-3</v>
      </c>
      <c r="L1482" s="29">
        <v>4.5600000000000002E-2</v>
      </c>
      <c r="M1482" s="29">
        <v>-4.5775102402943899E-2</v>
      </c>
      <c r="N1482" s="29">
        <v>10.486862</v>
      </c>
      <c r="O1482" s="35">
        <v>-2.5041802735912273</v>
      </c>
      <c r="P1482" s="29">
        <v>-6.4000000000000003E-3</v>
      </c>
      <c r="Q1482" s="29">
        <v>4.48E-2</v>
      </c>
      <c r="R1482" s="29">
        <v>-4.5254833995939041E-2</v>
      </c>
      <c r="S1482" s="92">
        <v>10.434016</v>
      </c>
      <c r="T1482" s="35">
        <v>-2.5596577400438787</v>
      </c>
      <c r="U1482" s="29">
        <v>-4.7999999999999996E-3</v>
      </c>
      <c r="V1482" s="29">
        <v>4.6399999999999997E-2</v>
      </c>
      <c r="W1482" s="29">
        <v>-4.6647615158762402E-2</v>
      </c>
      <c r="X1482" s="92">
        <v>10.522033</v>
      </c>
      <c r="Y1482" s="311" t="s">
        <v>3007</v>
      </c>
    </row>
    <row r="1483" spans="1:25" x14ac:dyDescent="0.25">
      <c r="A1483" s="42" t="s">
        <v>23</v>
      </c>
      <c r="B1483" s="140" t="s">
        <v>1301</v>
      </c>
      <c r="C1483" s="149" t="s">
        <v>20</v>
      </c>
      <c r="D1483" s="140">
        <v>110</v>
      </c>
      <c r="E1483" s="144" t="s">
        <v>1332</v>
      </c>
      <c r="F1483" s="140">
        <v>10</v>
      </c>
      <c r="G1483" s="144" t="s">
        <v>3007</v>
      </c>
      <c r="H1483" s="140">
        <v>2</v>
      </c>
      <c r="I1483" s="140" t="s">
        <v>1195</v>
      </c>
      <c r="J1483" s="29">
        <v>-45.078366713194555</v>
      </c>
      <c r="K1483" s="29">
        <v>-0.75600000000000001</v>
      </c>
      <c r="L1483" s="29">
        <v>-0.31439999999999996</v>
      </c>
      <c r="M1483" s="29">
        <v>-0.81876941809034365</v>
      </c>
      <c r="N1483" s="29">
        <v>10.486862</v>
      </c>
      <c r="O1483" s="35">
        <v>-91.714513478503093</v>
      </c>
      <c r="P1483" s="29">
        <v>-1.6224000000000001</v>
      </c>
      <c r="Q1483" s="29">
        <v>-0.33900000000000002</v>
      </c>
      <c r="R1483" s="29">
        <v>-1.6574386142479003</v>
      </c>
      <c r="S1483" s="92">
        <v>10.434016</v>
      </c>
      <c r="T1483" s="35">
        <v>-100.96675907639273</v>
      </c>
      <c r="U1483" s="29">
        <v>-1.7915999999999999</v>
      </c>
      <c r="V1483" s="29">
        <v>-0.4194</v>
      </c>
      <c r="W1483" s="29">
        <v>-1.8400344888072069</v>
      </c>
      <c r="X1483" s="92">
        <v>10.522033</v>
      </c>
      <c r="Y1483" s="311" t="s">
        <v>3007</v>
      </c>
    </row>
    <row r="1484" spans="1:25" x14ac:dyDescent="0.25">
      <c r="A1484" s="42" t="s">
        <v>23</v>
      </c>
      <c r="B1484" s="140" t="s">
        <v>1301</v>
      </c>
      <c r="C1484" s="149" t="s">
        <v>20</v>
      </c>
      <c r="D1484" s="140">
        <v>110</v>
      </c>
      <c r="E1484" s="144" t="s">
        <v>1333</v>
      </c>
      <c r="F1484" s="140">
        <v>10</v>
      </c>
      <c r="G1484" s="144" t="s">
        <v>3007</v>
      </c>
      <c r="H1484" s="140">
        <v>2</v>
      </c>
      <c r="I1484" s="140" t="s">
        <v>1195</v>
      </c>
      <c r="J1484" s="29">
        <v>0</v>
      </c>
      <c r="K1484" s="29">
        <v>0</v>
      </c>
      <c r="L1484" s="29">
        <v>0</v>
      </c>
      <c r="M1484" s="29">
        <v>0</v>
      </c>
      <c r="N1484" s="29">
        <v>10.486862</v>
      </c>
      <c r="O1484" s="35">
        <v>0</v>
      </c>
      <c r="P1484" s="29">
        <v>0</v>
      </c>
      <c r="Q1484" s="29">
        <v>0</v>
      </c>
      <c r="R1484" s="29">
        <v>0</v>
      </c>
      <c r="S1484" s="92">
        <v>10.434016</v>
      </c>
      <c r="T1484" s="35">
        <v>0</v>
      </c>
      <c r="U1484" s="29">
        <v>0</v>
      </c>
      <c r="V1484" s="29">
        <v>0</v>
      </c>
      <c r="W1484" s="29">
        <v>0</v>
      </c>
      <c r="X1484" s="92">
        <v>10.522033</v>
      </c>
      <c r="Y1484" s="311" t="s">
        <v>3171</v>
      </c>
    </row>
    <row r="1485" spans="1:25" x14ac:dyDescent="0.25">
      <c r="A1485" s="42" t="s">
        <v>23</v>
      </c>
      <c r="B1485" s="140" t="s">
        <v>1301</v>
      </c>
      <c r="C1485" s="149" t="s">
        <v>20</v>
      </c>
      <c r="D1485" s="140">
        <v>110</v>
      </c>
      <c r="E1485" s="144" t="s">
        <v>1334</v>
      </c>
      <c r="F1485" s="140">
        <v>10</v>
      </c>
      <c r="G1485" s="144" t="s">
        <v>3007</v>
      </c>
      <c r="H1485" s="140">
        <v>2</v>
      </c>
      <c r="I1485" s="140" t="s">
        <v>1195</v>
      </c>
      <c r="J1485" s="29">
        <v>-4.6003566813353372</v>
      </c>
      <c r="K1485" s="29">
        <v>-8.2200000000000009E-2</v>
      </c>
      <c r="L1485" s="29">
        <v>-1.4999999999999999E-2</v>
      </c>
      <c r="M1485" s="29">
        <v>-8.3557405416874939E-2</v>
      </c>
      <c r="N1485" s="29">
        <v>10.486862</v>
      </c>
      <c r="O1485" s="35">
        <v>-19.45425921250137</v>
      </c>
      <c r="P1485" s="29">
        <v>-0.34739999999999999</v>
      </c>
      <c r="Q1485" s="29">
        <v>-5.3999999999999999E-2</v>
      </c>
      <c r="R1485" s="29">
        <v>-0.35157184187588175</v>
      </c>
      <c r="S1485" s="92">
        <v>10.434016</v>
      </c>
      <c r="T1485" s="35">
        <v>-18.808932226317662</v>
      </c>
      <c r="U1485" s="29">
        <v>-0.33779999999999999</v>
      </c>
      <c r="V1485" s="29">
        <v>-5.8200000000000002E-2</v>
      </c>
      <c r="W1485" s="29">
        <v>-0.34277701206469491</v>
      </c>
      <c r="X1485" s="92">
        <v>10.522033</v>
      </c>
      <c r="Y1485" s="311" t="s">
        <v>3007</v>
      </c>
    </row>
    <row r="1486" spans="1:25" x14ac:dyDescent="0.25">
      <c r="A1486" s="42" t="s">
        <v>23</v>
      </c>
      <c r="B1486" s="140" t="s">
        <v>1301</v>
      </c>
      <c r="C1486" s="149" t="s">
        <v>20</v>
      </c>
      <c r="D1486" s="140">
        <v>110</v>
      </c>
      <c r="E1486" s="144" t="s">
        <v>1335</v>
      </c>
      <c r="F1486" s="140">
        <v>10</v>
      </c>
      <c r="G1486" s="144" t="s">
        <v>3007</v>
      </c>
      <c r="H1486" s="140">
        <v>2</v>
      </c>
      <c r="I1486" s="140" t="s">
        <v>1195</v>
      </c>
      <c r="J1486" s="29">
        <v>0</v>
      </c>
      <c r="K1486" s="29">
        <v>0</v>
      </c>
      <c r="L1486" s="29">
        <v>0</v>
      </c>
      <c r="M1486" s="29">
        <v>0</v>
      </c>
      <c r="N1486" s="29">
        <v>10.486862</v>
      </c>
      <c r="O1486" s="35">
        <v>0</v>
      </c>
      <c r="P1486" s="29">
        <v>0</v>
      </c>
      <c r="Q1486" s="29">
        <v>0</v>
      </c>
      <c r="R1486" s="29">
        <v>0</v>
      </c>
      <c r="S1486" s="92">
        <v>10.434016</v>
      </c>
      <c r="T1486" s="35">
        <v>0</v>
      </c>
      <c r="U1486" s="29">
        <v>0</v>
      </c>
      <c r="V1486" s="29">
        <v>0</v>
      </c>
      <c r="W1486" s="29">
        <v>0</v>
      </c>
      <c r="X1486" s="92">
        <v>10.522033</v>
      </c>
      <c r="Y1486" s="311" t="s">
        <v>1318</v>
      </c>
    </row>
    <row r="1487" spans="1:25" ht="15.75" thickBot="1" x14ac:dyDescent="0.3">
      <c r="A1487" s="43" t="s">
        <v>23</v>
      </c>
      <c r="B1487" s="142" t="s">
        <v>1301</v>
      </c>
      <c r="C1487" s="320" t="s">
        <v>20</v>
      </c>
      <c r="D1487" s="142">
        <v>110</v>
      </c>
      <c r="E1487" s="148" t="s">
        <v>1336</v>
      </c>
      <c r="F1487" s="142">
        <v>10</v>
      </c>
      <c r="G1487" s="148" t="s">
        <v>3007</v>
      </c>
      <c r="H1487" s="142">
        <v>2</v>
      </c>
      <c r="I1487" s="142" t="s">
        <v>1195</v>
      </c>
      <c r="J1487" s="33">
        <v>-4.4442358374591127</v>
      </c>
      <c r="K1487" s="33">
        <v>-8.0399999999999999E-2</v>
      </c>
      <c r="L1487" s="33">
        <v>-7.1999999999999998E-3</v>
      </c>
      <c r="M1487" s="33">
        <v>-8.0721744282442262E-2</v>
      </c>
      <c r="N1487" s="33">
        <v>10.486862</v>
      </c>
      <c r="O1487" s="36">
        <v>-15.879720624570387</v>
      </c>
      <c r="P1487" s="33">
        <v>-0.28499999999999998</v>
      </c>
      <c r="Q1487" s="33">
        <v>-3.3600000000000005E-2</v>
      </c>
      <c r="R1487" s="33">
        <v>-0.2869737967132191</v>
      </c>
      <c r="S1487" s="95">
        <v>10.434016</v>
      </c>
      <c r="T1487" s="36">
        <v>-10.127602549349639</v>
      </c>
      <c r="U1487" s="33">
        <v>-0.183</v>
      </c>
      <c r="V1487" s="33">
        <v>-2.4E-2</v>
      </c>
      <c r="W1487" s="33">
        <v>-0.18456706098326428</v>
      </c>
      <c r="X1487" s="95">
        <v>10.522033</v>
      </c>
      <c r="Y1487" s="319" t="s">
        <v>3007</v>
      </c>
    </row>
    <row r="1488" spans="1:25" x14ac:dyDescent="0.25">
      <c r="A1488" s="41" t="s">
        <v>23</v>
      </c>
      <c r="B1488" s="138" t="s">
        <v>1337</v>
      </c>
      <c r="C1488" s="143" t="s">
        <v>20</v>
      </c>
      <c r="D1488" s="138">
        <v>110</v>
      </c>
      <c r="E1488" s="143" t="s">
        <v>1187</v>
      </c>
      <c r="F1488" s="138">
        <v>110</v>
      </c>
      <c r="G1488" s="143" t="s">
        <v>31</v>
      </c>
      <c r="H1488" s="138" t="s">
        <v>1188</v>
      </c>
      <c r="I1488" s="138" t="s">
        <v>30</v>
      </c>
      <c r="J1488" s="25">
        <v>15.491475079355647</v>
      </c>
      <c r="K1488" s="25">
        <v>2.8480499999999997</v>
      </c>
      <c r="L1488" s="25">
        <v>1.2449700000000001</v>
      </c>
      <c r="M1488" s="25">
        <v>3.1082694708470822</v>
      </c>
      <c r="N1488" s="25">
        <v>115.845189</v>
      </c>
      <c r="O1488" s="88">
        <v>20.148077674794287</v>
      </c>
      <c r="P1488" s="25">
        <v>3.7192700000000003</v>
      </c>
      <c r="Q1488" s="25">
        <v>1.22096</v>
      </c>
      <c r="R1488" s="25">
        <v>3.9145513988834026</v>
      </c>
      <c r="S1488" s="89">
        <v>112.176141</v>
      </c>
      <c r="T1488" s="88">
        <v>21.940724444080111</v>
      </c>
      <c r="U1488" s="25">
        <v>4.0567899999999995</v>
      </c>
      <c r="V1488" s="25">
        <v>1.41597</v>
      </c>
      <c r="W1488" s="25">
        <v>4.2968030144515579</v>
      </c>
      <c r="X1488" s="89">
        <v>113.06979200000001</v>
      </c>
      <c r="Y1488" s="310" t="s">
        <v>1207</v>
      </c>
    </row>
    <row r="1489" spans="1:25" x14ac:dyDescent="0.25">
      <c r="A1489" s="42" t="s">
        <v>23</v>
      </c>
      <c r="B1489" s="140" t="s">
        <v>1337</v>
      </c>
      <c r="C1489" s="149" t="s">
        <v>20</v>
      </c>
      <c r="D1489" s="140">
        <v>110</v>
      </c>
      <c r="E1489" s="144" t="s">
        <v>241</v>
      </c>
      <c r="F1489" s="140">
        <v>10</v>
      </c>
      <c r="G1489" s="144" t="s">
        <v>57</v>
      </c>
      <c r="H1489" s="140" t="s">
        <v>1189</v>
      </c>
      <c r="I1489" s="140" t="s">
        <v>1191</v>
      </c>
      <c r="J1489" s="29">
        <v>-0.7192994693575413</v>
      </c>
      <c r="K1489" s="29">
        <v>-1.3050000000000001E-2</v>
      </c>
      <c r="L1489" s="29">
        <v>2.9999999999999997E-5</v>
      </c>
      <c r="M1489" s="29">
        <v>-1.3050034482713064E-2</v>
      </c>
      <c r="N1489" s="29">
        <v>10.475</v>
      </c>
      <c r="O1489" s="35">
        <v>-0.61971137054284364</v>
      </c>
      <c r="P1489" s="29">
        <v>-1.1269999999999999E-2</v>
      </c>
      <c r="Q1489" s="29">
        <v>4.0000000000000003E-5</v>
      </c>
      <c r="R1489" s="29">
        <v>-1.1270070984692154E-2</v>
      </c>
      <c r="S1489" s="92">
        <v>10.5</v>
      </c>
      <c r="T1489" s="35">
        <v>-0.54350495010008304</v>
      </c>
      <c r="U1489" s="29">
        <v>-9.7899999999999984E-3</v>
      </c>
      <c r="V1489" s="29">
        <v>2.9999999999999997E-5</v>
      </c>
      <c r="W1489" s="29">
        <v>-9.7900459651627768E-3</v>
      </c>
      <c r="X1489" s="92">
        <v>10.4</v>
      </c>
      <c r="Y1489" s="311" t="s">
        <v>3007</v>
      </c>
    </row>
    <row r="1490" spans="1:25" x14ac:dyDescent="0.25">
      <c r="A1490" s="42" t="s">
        <v>23</v>
      </c>
      <c r="B1490" s="140" t="s">
        <v>1337</v>
      </c>
      <c r="C1490" s="149" t="s">
        <v>20</v>
      </c>
      <c r="D1490" s="140">
        <v>110</v>
      </c>
      <c r="E1490" s="144" t="s">
        <v>1338</v>
      </c>
      <c r="F1490" s="140">
        <v>10</v>
      </c>
      <c r="G1490" s="144" t="s">
        <v>36</v>
      </c>
      <c r="H1490" s="297">
        <v>1</v>
      </c>
      <c r="I1490" s="140" t="s">
        <v>1217</v>
      </c>
      <c r="J1490" s="29">
        <v>170.6652521922033</v>
      </c>
      <c r="K1490" s="29">
        <v>2.835</v>
      </c>
      <c r="L1490" s="29">
        <v>1.2450000000000001</v>
      </c>
      <c r="M1490" s="29">
        <v>3.0963284709474865</v>
      </c>
      <c r="N1490" s="29">
        <v>10.475</v>
      </c>
      <c r="O1490" s="35">
        <v>214.66280146529485</v>
      </c>
      <c r="P1490" s="29">
        <v>3.7080000000000002</v>
      </c>
      <c r="Q1490" s="29">
        <v>1.2210000000000001</v>
      </c>
      <c r="R1490" s="29">
        <v>3.9038577074478522</v>
      </c>
      <c r="S1490" s="92">
        <v>10.5</v>
      </c>
      <c r="T1490" s="35">
        <v>238.02912321604231</v>
      </c>
      <c r="U1490" s="29">
        <v>4.0469999999999997</v>
      </c>
      <c r="V1490" s="29">
        <v>1.4159999999999999</v>
      </c>
      <c r="W1490" s="29">
        <v>4.2875709906659267</v>
      </c>
      <c r="X1490" s="92">
        <v>10.4</v>
      </c>
      <c r="Y1490" s="311" t="s">
        <v>3007</v>
      </c>
    </row>
    <row r="1491" spans="1:25" x14ac:dyDescent="0.25">
      <c r="A1491" s="46" t="s">
        <v>23</v>
      </c>
      <c r="B1491" s="141" t="s">
        <v>1337</v>
      </c>
      <c r="C1491" s="145" t="s">
        <v>20</v>
      </c>
      <c r="D1491" s="141">
        <v>110</v>
      </c>
      <c r="E1491" s="145" t="s">
        <v>1218</v>
      </c>
      <c r="F1491" s="141">
        <v>110</v>
      </c>
      <c r="G1491" s="145" t="s">
        <v>31</v>
      </c>
      <c r="H1491" s="141" t="s">
        <v>1188</v>
      </c>
      <c r="I1491" s="141" t="s">
        <v>59</v>
      </c>
      <c r="J1491" s="31">
        <v>18.047513330436711</v>
      </c>
      <c r="K1491" s="31">
        <v>3.3479999999999999</v>
      </c>
      <c r="L1491" s="31">
        <v>1.401</v>
      </c>
      <c r="M1491" s="31">
        <v>3.6293119182566826</v>
      </c>
      <c r="N1491" s="31">
        <v>116.107169</v>
      </c>
      <c r="O1491" s="93">
        <v>30.784827753783475</v>
      </c>
      <c r="P1491" s="31">
        <v>5.4809999999999999</v>
      </c>
      <c r="Q1491" s="31">
        <v>2.4300000000000002</v>
      </c>
      <c r="R1491" s="31">
        <v>5.9955200775245512</v>
      </c>
      <c r="S1491" s="94">
        <v>112.445543</v>
      </c>
      <c r="T1491" s="93">
        <v>28.164079862477642</v>
      </c>
      <c r="U1491" s="31">
        <v>5.04</v>
      </c>
      <c r="V1491" s="31">
        <v>2.286</v>
      </c>
      <c r="W1491" s="31">
        <v>5.5342023815541843</v>
      </c>
      <c r="X1491" s="94">
        <v>113.45184999999999</v>
      </c>
      <c r="Y1491" s="312" t="s">
        <v>1207</v>
      </c>
    </row>
    <row r="1492" spans="1:25" x14ac:dyDescent="0.25">
      <c r="A1492" s="42" t="s">
        <v>23</v>
      </c>
      <c r="B1492" s="140" t="s">
        <v>1337</v>
      </c>
      <c r="C1492" s="149" t="s">
        <v>20</v>
      </c>
      <c r="D1492" s="140">
        <v>110</v>
      </c>
      <c r="E1492" s="144" t="s">
        <v>1339</v>
      </c>
      <c r="F1492" s="140">
        <v>10</v>
      </c>
      <c r="G1492" s="144" t="s">
        <v>36</v>
      </c>
      <c r="H1492" s="140">
        <v>2</v>
      </c>
      <c r="I1492" s="140" t="s">
        <v>1223</v>
      </c>
      <c r="J1492" s="29">
        <v>201.48516156603537</v>
      </c>
      <c r="K1492" s="29">
        <v>3.3479999999999999</v>
      </c>
      <c r="L1492" s="29">
        <v>1.401</v>
      </c>
      <c r="M1492" s="29">
        <v>3.6293119182566826</v>
      </c>
      <c r="N1492" s="29">
        <v>10.4</v>
      </c>
      <c r="O1492" s="35">
        <v>334.05227241839839</v>
      </c>
      <c r="P1492" s="29">
        <v>5.4809999999999999</v>
      </c>
      <c r="Q1492" s="29">
        <v>2.4300000000000002</v>
      </c>
      <c r="R1492" s="29">
        <v>5.9955200775245512</v>
      </c>
      <c r="S1492" s="92">
        <v>10.362500000000001</v>
      </c>
      <c r="T1492" s="35">
        <v>305.03741899244238</v>
      </c>
      <c r="U1492" s="29">
        <v>5.04</v>
      </c>
      <c r="V1492" s="29">
        <v>2.286</v>
      </c>
      <c r="W1492" s="29">
        <v>5.5342023815541843</v>
      </c>
      <c r="X1492" s="92">
        <v>10.475</v>
      </c>
      <c r="Y1492" s="311" t="s">
        <v>3007</v>
      </c>
    </row>
    <row r="1493" spans="1:25" x14ac:dyDescent="0.25">
      <c r="A1493" s="42" t="s">
        <v>23</v>
      </c>
      <c r="B1493" s="140" t="s">
        <v>1337</v>
      </c>
      <c r="C1493" s="149" t="s">
        <v>20</v>
      </c>
      <c r="D1493" s="140">
        <v>110</v>
      </c>
      <c r="E1493" s="144" t="s">
        <v>1340</v>
      </c>
      <c r="F1493" s="140">
        <v>10</v>
      </c>
      <c r="G1493" s="144" t="s">
        <v>3007</v>
      </c>
      <c r="H1493" s="297">
        <v>1</v>
      </c>
      <c r="I1493" s="140" t="s">
        <v>1195</v>
      </c>
      <c r="J1493" s="29">
        <v>-61.982433776609639</v>
      </c>
      <c r="K1493" s="29">
        <v>-0.98039999999999994</v>
      </c>
      <c r="L1493" s="29">
        <v>-0.55079999999999996</v>
      </c>
      <c r="M1493" s="29">
        <v>-1.1245287012788956</v>
      </c>
      <c r="N1493" s="29">
        <v>10.475</v>
      </c>
      <c r="O1493" s="35">
        <v>-69.769021212785773</v>
      </c>
      <c r="P1493" s="29">
        <v>-1.1784000000000001</v>
      </c>
      <c r="Q1493" s="29">
        <v>-0.47039999999999998</v>
      </c>
      <c r="R1493" s="29">
        <v>-1.2688194197757221</v>
      </c>
      <c r="S1493" s="92">
        <v>10.5</v>
      </c>
      <c r="T1493" s="35">
        <v>-77.653666565550935</v>
      </c>
      <c r="U1493" s="29">
        <v>-1.302</v>
      </c>
      <c r="V1493" s="29">
        <v>-0.51119999999999999</v>
      </c>
      <c r="W1493" s="29">
        <v>-1.398759965111956</v>
      </c>
      <c r="X1493" s="92">
        <v>10.4</v>
      </c>
      <c r="Y1493" s="311" t="s">
        <v>3007</v>
      </c>
    </row>
    <row r="1494" spans="1:25" x14ac:dyDescent="0.25">
      <c r="A1494" s="42" t="s">
        <v>23</v>
      </c>
      <c r="B1494" s="140" t="s">
        <v>1337</v>
      </c>
      <c r="C1494" s="149" t="s">
        <v>20</v>
      </c>
      <c r="D1494" s="140">
        <v>110</v>
      </c>
      <c r="E1494" s="144" t="s">
        <v>1341</v>
      </c>
      <c r="F1494" s="140">
        <v>10</v>
      </c>
      <c r="G1494" s="144" t="s">
        <v>3007</v>
      </c>
      <c r="H1494" s="297">
        <v>1</v>
      </c>
      <c r="I1494" s="140" t="s">
        <v>1195</v>
      </c>
      <c r="J1494" s="29">
        <v>-34.804681811642411</v>
      </c>
      <c r="K1494" s="29">
        <v>-0.6</v>
      </c>
      <c r="L1494" s="29">
        <v>-0.1968</v>
      </c>
      <c r="M1494" s="29">
        <v>-0.63145090070408483</v>
      </c>
      <c r="N1494" s="29">
        <v>10.475</v>
      </c>
      <c r="O1494" s="35">
        <v>-40.727244779868634</v>
      </c>
      <c r="P1494" s="29">
        <v>-0.72299999999999998</v>
      </c>
      <c r="Q1494" s="29">
        <v>-0.1608</v>
      </c>
      <c r="R1494" s="29">
        <v>-0.740665673566691</v>
      </c>
      <c r="S1494" s="92">
        <v>10.5</v>
      </c>
      <c r="T1494" s="35">
        <v>-47.391093931890865</v>
      </c>
      <c r="U1494" s="29">
        <v>-0.82679999999999998</v>
      </c>
      <c r="V1494" s="29">
        <v>-0.21240000000000001</v>
      </c>
      <c r="W1494" s="29">
        <v>-0.85364629677636383</v>
      </c>
      <c r="X1494" s="92">
        <v>10.4</v>
      </c>
      <c r="Y1494" s="311" t="s">
        <v>3007</v>
      </c>
    </row>
    <row r="1495" spans="1:25" x14ac:dyDescent="0.25">
      <c r="A1495" s="42" t="s">
        <v>23</v>
      </c>
      <c r="B1495" s="140" t="s">
        <v>1337</v>
      </c>
      <c r="C1495" s="149" t="s">
        <v>20</v>
      </c>
      <c r="D1495" s="140">
        <v>110</v>
      </c>
      <c r="E1495" s="144" t="s">
        <v>1342</v>
      </c>
      <c r="F1495" s="140">
        <v>10</v>
      </c>
      <c r="G1495" s="144" t="s">
        <v>3007</v>
      </c>
      <c r="H1495" s="297">
        <v>1</v>
      </c>
      <c r="I1495" s="140" t="s">
        <v>1195</v>
      </c>
      <c r="J1495" s="29">
        <v>0</v>
      </c>
      <c r="K1495" s="29">
        <v>0</v>
      </c>
      <c r="L1495" s="29">
        <v>0</v>
      </c>
      <c r="M1495" s="29">
        <v>0</v>
      </c>
      <c r="N1495" s="29">
        <v>10.475</v>
      </c>
      <c r="O1495" s="35">
        <v>0</v>
      </c>
      <c r="P1495" s="29">
        <v>0</v>
      </c>
      <c r="Q1495" s="29">
        <v>0</v>
      </c>
      <c r="R1495" s="29">
        <v>0</v>
      </c>
      <c r="S1495" s="92">
        <v>10.5</v>
      </c>
      <c r="T1495" s="35">
        <v>0</v>
      </c>
      <c r="U1495" s="29">
        <v>0</v>
      </c>
      <c r="V1495" s="29">
        <v>0</v>
      </c>
      <c r="W1495" s="29">
        <v>0</v>
      </c>
      <c r="X1495" s="92">
        <v>10.4</v>
      </c>
      <c r="Y1495" s="311" t="s">
        <v>1197</v>
      </c>
    </row>
    <row r="1496" spans="1:25" x14ac:dyDescent="0.25">
      <c r="A1496" s="42" t="s">
        <v>23</v>
      </c>
      <c r="B1496" s="140" t="s">
        <v>1337</v>
      </c>
      <c r="C1496" s="149" t="s">
        <v>20</v>
      </c>
      <c r="D1496" s="140">
        <v>110</v>
      </c>
      <c r="E1496" s="144" t="s">
        <v>1343</v>
      </c>
      <c r="F1496" s="140">
        <v>10</v>
      </c>
      <c r="G1496" s="144" t="s">
        <v>3007</v>
      </c>
      <c r="H1496" s="297">
        <v>1</v>
      </c>
      <c r="I1496" s="140" t="s">
        <v>1195</v>
      </c>
      <c r="J1496" s="29">
        <v>-75.119141203305816</v>
      </c>
      <c r="K1496" s="29">
        <v>-1.2672000000000001</v>
      </c>
      <c r="L1496" s="29">
        <v>-0.50160000000000005</v>
      </c>
      <c r="M1496" s="29">
        <v>-1.3628640431092165</v>
      </c>
      <c r="N1496" s="29">
        <v>10.475</v>
      </c>
      <c r="O1496" s="35">
        <v>-105.25884482867795</v>
      </c>
      <c r="P1496" s="29">
        <v>-1.8240000000000001</v>
      </c>
      <c r="Q1496" s="29">
        <v>-0.58079999999999998</v>
      </c>
      <c r="R1496" s="29">
        <v>-1.9142373520543372</v>
      </c>
      <c r="S1496" s="92">
        <v>10.5</v>
      </c>
      <c r="T1496" s="35">
        <v>-113.90258816688264</v>
      </c>
      <c r="U1496" s="29">
        <v>-1.9356</v>
      </c>
      <c r="V1496" s="29">
        <v>-0.6804</v>
      </c>
      <c r="W1496" s="29">
        <v>-2.0517045401324236</v>
      </c>
      <c r="X1496" s="92">
        <v>10.4</v>
      </c>
      <c r="Y1496" s="311" t="s">
        <v>3007</v>
      </c>
    </row>
    <row r="1497" spans="1:25" x14ac:dyDescent="0.25">
      <c r="A1497" s="42" t="s">
        <v>23</v>
      </c>
      <c r="B1497" s="140" t="s">
        <v>1337</v>
      </c>
      <c r="C1497" s="149" t="s">
        <v>20</v>
      </c>
      <c r="D1497" s="140">
        <v>110</v>
      </c>
      <c r="E1497" s="144" t="s">
        <v>1344</v>
      </c>
      <c r="F1497" s="140">
        <v>10</v>
      </c>
      <c r="G1497" s="144" t="s">
        <v>3007</v>
      </c>
      <c r="H1497" s="140">
        <v>2</v>
      </c>
      <c r="I1497" s="140" t="s">
        <v>1195</v>
      </c>
      <c r="J1497" s="29">
        <v>-19.136803393300152</v>
      </c>
      <c r="K1497" s="29">
        <v>-0.33360000000000001</v>
      </c>
      <c r="L1497" s="29">
        <v>-8.6800000000000002E-2</v>
      </c>
      <c r="M1497" s="29">
        <v>-0.34470741216283701</v>
      </c>
      <c r="N1497" s="29">
        <v>10.4</v>
      </c>
      <c r="O1497" s="35">
        <v>-20.530502801842445</v>
      </c>
      <c r="P1497" s="29">
        <v>-0.35960000000000003</v>
      </c>
      <c r="Q1497" s="29">
        <v>-8.0399999999999999E-2</v>
      </c>
      <c r="R1497" s="29">
        <v>-0.36847838471204797</v>
      </c>
      <c r="S1497" s="92">
        <v>10.362500000000001</v>
      </c>
      <c r="T1497" s="35">
        <v>-25.748176108598546</v>
      </c>
      <c r="U1497" s="29">
        <v>-0.45639999999999997</v>
      </c>
      <c r="V1497" s="29">
        <v>-9.9599999999999994E-2</v>
      </c>
      <c r="W1497" s="29">
        <v>-0.46714143468547081</v>
      </c>
      <c r="X1497" s="92">
        <v>10.475</v>
      </c>
      <c r="Y1497" s="311" t="s">
        <v>3007</v>
      </c>
    </row>
    <row r="1498" spans="1:25" x14ac:dyDescent="0.25">
      <c r="A1498" s="42" t="s">
        <v>23</v>
      </c>
      <c r="B1498" s="140" t="s">
        <v>1337</v>
      </c>
      <c r="C1498" s="149" t="s">
        <v>20</v>
      </c>
      <c r="D1498" s="140">
        <v>110</v>
      </c>
      <c r="E1498" s="144" t="s">
        <v>1345</v>
      </c>
      <c r="F1498" s="140">
        <v>10</v>
      </c>
      <c r="G1498" s="144" t="s">
        <v>3007</v>
      </c>
      <c r="H1498" s="140">
        <v>2</v>
      </c>
      <c r="I1498" s="140" t="s">
        <v>1195</v>
      </c>
      <c r="J1498" s="29">
        <v>-33.128381818605746</v>
      </c>
      <c r="K1498" s="29">
        <v>-0.56100000000000005</v>
      </c>
      <c r="L1498" s="29">
        <v>-0.2034</v>
      </c>
      <c r="M1498" s="29">
        <v>-0.59673491602218154</v>
      </c>
      <c r="N1498" s="29">
        <v>10.4</v>
      </c>
      <c r="O1498" s="35">
        <v>-46.257826021358511</v>
      </c>
      <c r="P1498" s="29">
        <v>-0.75839999999999996</v>
      </c>
      <c r="Q1498" s="29">
        <v>-0.33779999999999999</v>
      </c>
      <c r="R1498" s="29">
        <v>-0.8302285227574393</v>
      </c>
      <c r="S1498" s="92">
        <v>10.362500000000001</v>
      </c>
      <c r="T1498" s="35">
        <v>-47.018689481658363</v>
      </c>
      <c r="U1498" s="29">
        <v>-0.76619999999999999</v>
      </c>
      <c r="V1498" s="29">
        <v>-0.375</v>
      </c>
      <c r="W1498" s="29">
        <v>-0.85304597765888324</v>
      </c>
      <c r="X1498" s="92">
        <v>10.475</v>
      </c>
      <c r="Y1498" s="311" t="s">
        <v>3007</v>
      </c>
    </row>
    <row r="1499" spans="1:25" x14ac:dyDescent="0.25">
      <c r="A1499" s="42" t="s">
        <v>23</v>
      </c>
      <c r="B1499" s="140" t="s">
        <v>1337</v>
      </c>
      <c r="C1499" s="149" t="s">
        <v>20</v>
      </c>
      <c r="D1499" s="140">
        <v>110</v>
      </c>
      <c r="E1499" s="144" t="s">
        <v>1346</v>
      </c>
      <c r="F1499" s="140">
        <v>10</v>
      </c>
      <c r="G1499" s="144" t="s">
        <v>3007</v>
      </c>
      <c r="H1499" s="140">
        <v>2</v>
      </c>
      <c r="I1499" s="140" t="s">
        <v>1195</v>
      </c>
      <c r="J1499" s="29">
        <v>-37.114854127436018</v>
      </c>
      <c r="K1499" s="29">
        <v>-0.64739999999999998</v>
      </c>
      <c r="L1499" s="29">
        <v>-0.1668</v>
      </c>
      <c r="M1499" s="29">
        <v>-0.66854244442667965</v>
      </c>
      <c r="N1499" s="29">
        <v>10.4</v>
      </c>
      <c r="O1499" s="35">
        <v>-47.757080015198852</v>
      </c>
      <c r="P1499" s="29">
        <v>-0.83279999999999998</v>
      </c>
      <c r="Q1499" s="29">
        <v>-0.20280000000000001</v>
      </c>
      <c r="R1499" s="29">
        <v>-0.85713690855078684</v>
      </c>
      <c r="S1499" s="92">
        <v>10.362500000000001</v>
      </c>
      <c r="T1499" s="35">
        <v>-53.756291304638523</v>
      </c>
      <c r="U1499" s="29">
        <v>-0.94620000000000004</v>
      </c>
      <c r="V1499" s="29">
        <v>-0.2364</v>
      </c>
      <c r="W1499" s="29">
        <v>-0.9752842662526654</v>
      </c>
      <c r="X1499" s="92">
        <v>10.475</v>
      </c>
      <c r="Y1499" s="311" t="s">
        <v>3007</v>
      </c>
    </row>
    <row r="1500" spans="1:25" x14ac:dyDescent="0.25">
      <c r="A1500" s="42" t="s">
        <v>23</v>
      </c>
      <c r="B1500" s="140" t="s">
        <v>1337</v>
      </c>
      <c r="C1500" s="149" t="s">
        <v>20</v>
      </c>
      <c r="D1500" s="140">
        <v>110</v>
      </c>
      <c r="E1500" s="144" t="s">
        <v>1347</v>
      </c>
      <c r="F1500" s="140">
        <v>10</v>
      </c>
      <c r="G1500" s="144" t="s">
        <v>3007</v>
      </c>
      <c r="H1500" s="140">
        <v>2</v>
      </c>
      <c r="I1500" s="140" t="s">
        <v>1195</v>
      </c>
      <c r="J1500" s="29">
        <v>-15.805769470422522</v>
      </c>
      <c r="K1500" s="29">
        <v>-0.2676</v>
      </c>
      <c r="L1500" s="29">
        <v>9.7200000000000009E-2</v>
      </c>
      <c r="M1500" s="29">
        <v>-0.28470616431682683</v>
      </c>
      <c r="N1500" s="29">
        <v>10.4</v>
      </c>
      <c r="O1500" s="35">
        <v>-19.875645508902391</v>
      </c>
      <c r="P1500" s="29">
        <v>-0.33960000000000001</v>
      </c>
      <c r="Q1500" s="29">
        <v>0.10920000000000001</v>
      </c>
      <c r="R1500" s="29">
        <v>-0.35672510424695375</v>
      </c>
      <c r="S1500" s="92">
        <v>10.362500000000001</v>
      </c>
      <c r="T1500" s="35">
        <v>-17.76668994157323</v>
      </c>
      <c r="U1500" s="29">
        <v>-0.3024</v>
      </c>
      <c r="V1500" s="29">
        <v>0.11159999999999999</v>
      </c>
      <c r="W1500" s="29">
        <v>-0.32233572560298063</v>
      </c>
      <c r="X1500" s="92">
        <v>10.475</v>
      </c>
      <c r="Y1500" s="311" t="s">
        <v>3007</v>
      </c>
    </row>
    <row r="1501" spans="1:25" x14ac:dyDescent="0.25">
      <c r="A1501" s="42" t="s">
        <v>23</v>
      </c>
      <c r="B1501" s="140" t="s">
        <v>1337</v>
      </c>
      <c r="C1501" s="149" t="s">
        <v>20</v>
      </c>
      <c r="D1501" s="140">
        <v>110</v>
      </c>
      <c r="E1501" s="144" t="s">
        <v>1348</v>
      </c>
      <c r="F1501" s="140">
        <v>10</v>
      </c>
      <c r="G1501" s="144" t="s">
        <v>3007</v>
      </c>
      <c r="H1501" s="140">
        <v>2</v>
      </c>
      <c r="I1501" s="140" t="s">
        <v>1195</v>
      </c>
      <c r="J1501" s="29">
        <v>-3.1362407496508475</v>
      </c>
      <c r="K1501" s="29">
        <v>-4.8600000000000004E-2</v>
      </c>
      <c r="L1501" s="29">
        <v>-2.8799999999999999E-2</v>
      </c>
      <c r="M1501" s="29">
        <v>-5.6492477375310782E-2</v>
      </c>
      <c r="N1501" s="29">
        <v>10.4</v>
      </c>
      <c r="O1501" s="35">
        <v>-8.5699380774749656</v>
      </c>
      <c r="P1501" s="29">
        <v>-0.1356</v>
      </c>
      <c r="Q1501" s="29">
        <v>-7.2599999999999998E-2</v>
      </c>
      <c r="R1501" s="29">
        <v>-0.15381196312380907</v>
      </c>
      <c r="S1501" s="92">
        <v>10.362500000000001</v>
      </c>
      <c r="T1501" s="35">
        <v>-3.3236097012421166</v>
      </c>
      <c r="U1501" s="29">
        <v>-5.16E-2</v>
      </c>
      <c r="V1501" s="29">
        <v>-3.1199999999999999E-2</v>
      </c>
      <c r="W1501" s="29">
        <v>-6.0299253726725344E-2</v>
      </c>
      <c r="X1501" s="92">
        <v>10.475</v>
      </c>
      <c r="Y1501" s="311" t="s">
        <v>3007</v>
      </c>
    </row>
    <row r="1502" spans="1:25" x14ac:dyDescent="0.25">
      <c r="A1502" s="42" t="s">
        <v>23</v>
      </c>
      <c r="B1502" s="140" t="s">
        <v>1337</v>
      </c>
      <c r="C1502" s="149" t="s">
        <v>20</v>
      </c>
      <c r="D1502" s="140">
        <v>110</v>
      </c>
      <c r="E1502" s="144" t="s">
        <v>1349</v>
      </c>
      <c r="F1502" s="140">
        <v>10</v>
      </c>
      <c r="G1502" s="144" t="s">
        <v>3007</v>
      </c>
      <c r="H1502" s="140">
        <v>2</v>
      </c>
      <c r="I1502" s="140" t="s">
        <v>1195</v>
      </c>
      <c r="J1502" s="29">
        <v>-41.372940956694798</v>
      </c>
      <c r="K1502" s="29">
        <v>-0.62520000000000009</v>
      </c>
      <c r="L1502" s="29">
        <v>-0.40560000000000002</v>
      </c>
      <c r="M1502" s="29">
        <v>-0.74524251086475213</v>
      </c>
      <c r="N1502" s="29">
        <v>10.4</v>
      </c>
      <c r="O1502" s="35">
        <v>-84.009204445153131</v>
      </c>
      <c r="P1502" s="29">
        <v>-1.3128</v>
      </c>
      <c r="Q1502" s="29">
        <v>-0.74160000000000004</v>
      </c>
      <c r="R1502" s="29">
        <v>-1.5077846000009418</v>
      </c>
      <c r="S1502" s="92">
        <v>10.362500000000001</v>
      </c>
      <c r="T1502" s="35">
        <v>-62.301873551363521</v>
      </c>
      <c r="U1502" s="29">
        <v>-0.93359999999999999</v>
      </c>
      <c r="V1502" s="29">
        <v>-0.6372000000000001</v>
      </c>
      <c r="W1502" s="29">
        <v>-1.130324201280323</v>
      </c>
      <c r="X1502" s="92">
        <v>10.475</v>
      </c>
      <c r="Y1502" s="311" t="s">
        <v>3007</v>
      </c>
    </row>
    <row r="1503" spans="1:25" x14ac:dyDescent="0.25">
      <c r="A1503" s="42" t="s">
        <v>23</v>
      </c>
      <c r="B1503" s="140" t="s">
        <v>1337</v>
      </c>
      <c r="C1503" s="149" t="s">
        <v>20</v>
      </c>
      <c r="D1503" s="140">
        <v>110</v>
      </c>
      <c r="E1503" s="144" t="s">
        <v>1350</v>
      </c>
      <c r="F1503" s="140">
        <v>10</v>
      </c>
      <c r="G1503" s="144" t="s">
        <v>3007</v>
      </c>
      <c r="H1503" s="140">
        <v>2</v>
      </c>
      <c r="I1503" s="140" t="s">
        <v>1195</v>
      </c>
      <c r="J1503" s="29">
        <v>-8.3545775876212289</v>
      </c>
      <c r="K1503" s="29">
        <v>-0.14000000000000001</v>
      </c>
      <c r="L1503" s="29">
        <v>-5.5200000000000006E-2</v>
      </c>
      <c r="M1503" s="29">
        <v>-0.15048933517030369</v>
      </c>
      <c r="N1503" s="29">
        <v>10.4</v>
      </c>
      <c r="O1503" s="35">
        <v>-23.105890062025384</v>
      </c>
      <c r="P1503" s="29">
        <v>-0.37360000000000004</v>
      </c>
      <c r="Q1503" s="29">
        <v>-0.18</v>
      </c>
      <c r="R1503" s="29">
        <v>-0.41470104894972237</v>
      </c>
      <c r="S1503" s="92">
        <v>10.362500000000001</v>
      </c>
      <c r="T1503" s="35">
        <v>-22.245020701170592</v>
      </c>
      <c r="U1503" s="29">
        <v>-0.35919999999999996</v>
      </c>
      <c r="V1503" s="29">
        <v>-0.184</v>
      </c>
      <c r="W1503" s="29">
        <v>-0.40358473707512771</v>
      </c>
      <c r="X1503" s="92">
        <v>10.475</v>
      </c>
      <c r="Y1503" s="311" t="s">
        <v>3007</v>
      </c>
    </row>
    <row r="1504" spans="1:25" ht="15.75" thickBot="1" x14ac:dyDescent="0.3">
      <c r="A1504" s="43" t="s">
        <v>23</v>
      </c>
      <c r="B1504" s="142" t="s">
        <v>1337</v>
      </c>
      <c r="C1504" s="320" t="s">
        <v>20</v>
      </c>
      <c r="D1504" s="142">
        <v>110</v>
      </c>
      <c r="E1504" s="148" t="s">
        <v>1351</v>
      </c>
      <c r="F1504" s="142">
        <v>10</v>
      </c>
      <c r="G1504" s="148" t="s">
        <v>3007</v>
      </c>
      <c r="H1504" s="142">
        <v>2</v>
      </c>
      <c r="I1504" s="142" t="s">
        <v>1195</v>
      </c>
      <c r="J1504" s="33">
        <v>-46.108299855895339</v>
      </c>
      <c r="K1504" s="33">
        <v>-0.72</v>
      </c>
      <c r="L1504" s="33">
        <v>-0.41399999999999998</v>
      </c>
      <c r="M1504" s="33">
        <v>-0.83053958364427161</v>
      </c>
      <c r="N1504" s="33">
        <v>10.4</v>
      </c>
      <c r="O1504" s="36">
        <v>-87.020326969330952</v>
      </c>
      <c r="P1504" s="33">
        <v>-1.365</v>
      </c>
      <c r="Q1504" s="33">
        <v>-0.75900000000000001</v>
      </c>
      <c r="R1504" s="33">
        <v>-1.5618277753965064</v>
      </c>
      <c r="S1504" s="95">
        <v>10.362500000000001</v>
      </c>
      <c r="T1504" s="36">
        <v>-77.49965474815275</v>
      </c>
      <c r="U1504" s="33">
        <v>-1.2287999999999999</v>
      </c>
      <c r="V1504" s="33">
        <v>-0.68340000000000001</v>
      </c>
      <c r="W1504" s="33">
        <v>-1.406052986199311</v>
      </c>
      <c r="X1504" s="95">
        <v>10.475</v>
      </c>
      <c r="Y1504" s="319" t="s">
        <v>3007</v>
      </c>
    </row>
    <row r="1505" spans="1:25" x14ac:dyDescent="0.25">
      <c r="A1505" s="41" t="s">
        <v>23</v>
      </c>
      <c r="B1505" s="138" t="s">
        <v>1352</v>
      </c>
      <c r="C1505" s="143" t="s">
        <v>20</v>
      </c>
      <c r="D1505" s="138">
        <v>110</v>
      </c>
      <c r="E1505" s="143" t="s">
        <v>1187</v>
      </c>
      <c r="F1505" s="138">
        <v>110</v>
      </c>
      <c r="G1505" s="143" t="s">
        <v>31</v>
      </c>
      <c r="H1505" s="138" t="s">
        <v>1188</v>
      </c>
      <c r="I1505" s="138" t="s">
        <v>30</v>
      </c>
      <c r="J1505" s="25">
        <v>2.7429824249422587</v>
      </c>
      <c r="K1505" s="25">
        <v>0.50607999999999997</v>
      </c>
      <c r="L1505" s="25">
        <v>0.20585999999999999</v>
      </c>
      <c r="M1505" s="25">
        <v>0.54634723939999907</v>
      </c>
      <c r="N1505" s="25">
        <v>115</v>
      </c>
      <c r="O1505" s="88">
        <v>3.4390476614490195</v>
      </c>
      <c r="P1505" s="25">
        <v>0.61136000000000001</v>
      </c>
      <c r="Q1505" s="25">
        <v>0.23566000000000001</v>
      </c>
      <c r="R1505" s="25">
        <v>0.6552073604592672</v>
      </c>
      <c r="S1505" s="89">
        <v>110</v>
      </c>
      <c r="T1505" s="88">
        <v>3.1343544732842732</v>
      </c>
      <c r="U1505" s="25">
        <v>0.56342000000000003</v>
      </c>
      <c r="V1505" s="25">
        <v>0.2137</v>
      </c>
      <c r="W1505" s="25">
        <v>0.60258591619784807</v>
      </c>
      <c r="X1505" s="89">
        <v>111</v>
      </c>
      <c r="Y1505" s="310" t="s">
        <v>3093</v>
      </c>
    </row>
    <row r="1506" spans="1:25" x14ac:dyDescent="0.25">
      <c r="A1506" s="42" t="s">
        <v>23</v>
      </c>
      <c r="B1506" s="140" t="s">
        <v>1352</v>
      </c>
      <c r="C1506" s="149" t="s">
        <v>20</v>
      </c>
      <c r="D1506" s="140">
        <v>110</v>
      </c>
      <c r="E1506" s="144" t="s">
        <v>241</v>
      </c>
      <c r="F1506" s="140">
        <v>10</v>
      </c>
      <c r="G1506" s="144" t="s">
        <v>57</v>
      </c>
      <c r="H1506" s="140" t="s">
        <v>1189</v>
      </c>
      <c r="I1506" s="140" t="s">
        <v>1191</v>
      </c>
      <c r="J1506" s="29">
        <v>-1.010100449664612</v>
      </c>
      <c r="K1506" s="29">
        <v>-1.8079999999999999E-2</v>
      </c>
      <c r="L1506" s="29">
        <v>-1.8600000000000001E-3</v>
      </c>
      <c r="M1506" s="29">
        <v>-1.817542296619256E-2</v>
      </c>
      <c r="N1506" s="29">
        <v>10.388960000000001</v>
      </c>
      <c r="O1506" s="35">
        <v>-0.97536916788969175</v>
      </c>
      <c r="P1506" s="29">
        <v>-1.736E-2</v>
      </c>
      <c r="Q1506" s="29">
        <v>-1.66E-3</v>
      </c>
      <c r="R1506" s="29">
        <v>-1.7439185760808901E-2</v>
      </c>
      <c r="S1506" s="92">
        <v>10.323079999999999</v>
      </c>
      <c r="T1506" s="35">
        <v>-0.98427540441589423</v>
      </c>
      <c r="U1506" s="29">
        <v>-1.7420000000000001E-2</v>
      </c>
      <c r="V1506" s="29">
        <v>-1.6999999999999999E-3</v>
      </c>
      <c r="W1506" s="29">
        <v>-1.7502754069002972E-2</v>
      </c>
      <c r="X1506" s="92">
        <v>10.266959999999999</v>
      </c>
      <c r="Y1506" s="311" t="s">
        <v>3007</v>
      </c>
    </row>
    <row r="1507" spans="1:25" x14ac:dyDescent="0.25">
      <c r="A1507" s="42" t="s">
        <v>23</v>
      </c>
      <c r="B1507" s="140" t="s">
        <v>1352</v>
      </c>
      <c r="C1507" s="149" t="s">
        <v>20</v>
      </c>
      <c r="D1507" s="140">
        <v>110</v>
      </c>
      <c r="E1507" s="144" t="s">
        <v>1353</v>
      </c>
      <c r="F1507" s="140">
        <v>10</v>
      </c>
      <c r="G1507" s="144" t="s">
        <v>36</v>
      </c>
      <c r="H1507" s="297">
        <v>1</v>
      </c>
      <c r="I1507" s="140" t="s">
        <v>1217</v>
      </c>
      <c r="J1507" s="29">
        <v>29.394958259699468</v>
      </c>
      <c r="K1507" s="29">
        <v>0.48799999999999999</v>
      </c>
      <c r="L1507" s="29">
        <v>0.20399999999999999</v>
      </c>
      <c r="M1507" s="29">
        <v>0.52892343491284255</v>
      </c>
      <c r="N1507" s="29">
        <v>10.388960000000001</v>
      </c>
      <c r="O1507" s="35">
        <v>35.707187578341085</v>
      </c>
      <c r="P1507" s="29">
        <v>0.59399999999999997</v>
      </c>
      <c r="Q1507" s="29">
        <v>0.23400000000000001</v>
      </c>
      <c r="R1507" s="29">
        <v>0.63842932263485519</v>
      </c>
      <c r="S1507" s="92">
        <v>10.323079999999999</v>
      </c>
      <c r="T1507" s="35">
        <v>32.937852769373301</v>
      </c>
      <c r="U1507" s="29">
        <v>0.54600000000000004</v>
      </c>
      <c r="V1507" s="29">
        <v>0.21199999999999999</v>
      </c>
      <c r="W1507" s="29">
        <v>0.58571324041718575</v>
      </c>
      <c r="X1507" s="92">
        <v>10.266959999999999</v>
      </c>
      <c r="Y1507" s="311" t="s">
        <v>3007</v>
      </c>
    </row>
    <row r="1508" spans="1:25" x14ac:dyDescent="0.25">
      <c r="A1508" s="46" t="s">
        <v>23</v>
      </c>
      <c r="B1508" s="141" t="s">
        <v>1352</v>
      </c>
      <c r="C1508" s="145" t="s">
        <v>20</v>
      </c>
      <c r="D1508" s="141">
        <v>110</v>
      </c>
      <c r="E1508" s="145" t="s">
        <v>1218</v>
      </c>
      <c r="F1508" s="141">
        <v>110</v>
      </c>
      <c r="G1508" s="145" t="s">
        <v>31</v>
      </c>
      <c r="H1508" s="141" t="s">
        <v>1188</v>
      </c>
      <c r="I1508" s="141" t="s">
        <v>59</v>
      </c>
      <c r="J1508" s="31">
        <v>8.4604631653619826</v>
      </c>
      <c r="K1508" s="31">
        <v>1.6020000000000001</v>
      </c>
      <c r="L1508" s="31">
        <v>0.58599999999999997</v>
      </c>
      <c r="M1508" s="31">
        <v>1.705813588877753</v>
      </c>
      <c r="N1508" s="31">
        <v>116.4098</v>
      </c>
      <c r="O1508" s="93">
        <v>10.105442464613887</v>
      </c>
      <c r="P1508" s="31">
        <v>1.8720000000000001</v>
      </c>
      <c r="Q1508" s="31">
        <v>0.57999999999999996</v>
      </c>
      <c r="R1508" s="31">
        <v>1.9597918256794522</v>
      </c>
      <c r="S1508" s="94">
        <v>111.9713</v>
      </c>
      <c r="T1508" s="93">
        <v>10.468764668162255</v>
      </c>
      <c r="U1508" s="31">
        <v>1.966</v>
      </c>
      <c r="V1508" s="31">
        <v>0.60199999999999998</v>
      </c>
      <c r="W1508" s="31">
        <v>2.0561031102549308</v>
      </c>
      <c r="X1508" s="94">
        <v>113.39700000000001</v>
      </c>
      <c r="Y1508" s="312" t="s">
        <v>1354</v>
      </c>
    </row>
    <row r="1509" spans="1:25" x14ac:dyDescent="0.25">
      <c r="A1509" s="42" t="s">
        <v>23</v>
      </c>
      <c r="B1509" s="140" t="s">
        <v>1352</v>
      </c>
      <c r="C1509" s="149" t="s">
        <v>20</v>
      </c>
      <c r="D1509" s="140">
        <v>110</v>
      </c>
      <c r="E1509" s="144" t="s">
        <v>567</v>
      </c>
      <c r="F1509" s="140">
        <v>10</v>
      </c>
      <c r="G1509" s="144" t="s">
        <v>57</v>
      </c>
      <c r="H1509" s="140" t="s">
        <v>1189</v>
      </c>
      <c r="I1509" s="140" t="s">
        <v>1191</v>
      </c>
      <c r="J1509" s="29">
        <v>0</v>
      </c>
      <c r="K1509" s="29">
        <v>0</v>
      </c>
      <c r="L1509" s="29">
        <v>0</v>
      </c>
      <c r="M1509" s="29">
        <v>0</v>
      </c>
      <c r="N1509" s="29">
        <v>10.513400000000001</v>
      </c>
      <c r="O1509" s="35">
        <v>0</v>
      </c>
      <c r="P1509" s="29">
        <v>0</v>
      </c>
      <c r="Q1509" s="29">
        <v>0</v>
      </c>
      <c r="R1509" s="29">
        <v>0</v>
      </c>
      <c r="S1509" s="92">
        <v>10.459720000000001</v>
      </c>
      <c r="T1509" s="35">
        <v>0</v>
      </c>
      <c r="U1509" s="29">
        <v>0</v>
      </c>
      <c r="V1509" s="29">
        <v>0</v>
      </c>
      <c r="W1509" s="29">
        <v>0</v>
      </c>
      <c r="X1509" s="92">
        <v>10.384080000000001</v>
      </c>
      <c r="Y1509" s="311" t="s">
        <v>3007</v>
      </c>
    </row>
    <row r="1510" spans="1:25" x14ac:dyDescent="0.25">
      <c r="A1510" s="42" t="s">
        <v>23</v>
      </c>
      <c r="B1510" s="140" t="s">
        <v>1352</v>
      </c>
      <c r="C1510" s="149" t="s">
        <v>20</v>
      </c>
      <c r="D1510" s="140">
        <v>110</v>
      </c>
      <c r="E1510" s="144" t="s">
        <v>1355</v>
      </c>
      <c r="F1510" s="140">
        <v>10</v>
      </c>
      <c r="G1510" s="144" t="s">
        <v>36</v>
      </c>
      <c r="H1510" s="140">
        <v>2</v>
      </c>
      <c r="I1510" s="140" t="s">
        <v>1223</v>
      </c>
      <c r="J1510" s="29">
        <v>93.67862204302655</v>
      </c>
      <c r="K1510" s="29">
        <v>1.6020000000000001</v>
      </c>
      <c r="L1510" s="29">
        <v>0.58599999999999997</v>
      </c>
      <c r="M1510" s="29">
        <v>1.705813588877753</v>
      </c>
      <c r="N1510" s="29">
        <v>10.513400000000001</v>
      </c>
      <c r="O1510" s="35">
        <v>108.17875907175534</v>
      </c>
      <c r="P1510" s="29">
        <v>1.8720000000000001</v>
      </c>
      <c r="Q1510" s="29">
        <v>0.57999999999999996</v>
      </c>
      <c r="R1510" s="29">
        <v>1.9597918256794522</v>
      </c>
      <c r="S1510" s="92">
        <v>10.459720000000001</v>
      </c>
      <c r="T1510" s="35">
        <v>114.32177978940794</v>
      </c>
      <c r="U1510" s="29">
        <v>1.966</v>
      </c>
      <c r="V1510" s="29">
        <v>0.60199999999999998</v>
      </c>
      <c r="W1510" s="29">
        <v>2.0561031102549308</v>
      </c>
      <c r="X1510" s="92">
        <v>10.384080000000001</v>
      </c>
      <c r="Y1510" s="311" t="s">
        <v>3007</v>
      </c>
    </row>
    <row r="1511" spans="1:25" x14ac:dyDescent="0.25">
      <c r="A1511" s="42" t="s">
        <v>23</v>
      </c>
      <c r="B1511" s="140" t="s">
        <v>1352</v>
      </c>
      <c r="C1511" s="149" t="s">
        <v>20</v>
      </c>
      <c r="D1511" s="140">
        <v>110</v>
      </c>
      <c r="E1511" s="144" t="s">
        <v>1356</v>
      </c>
      <c r="F1511" s="140">
        <v>10</v>
      </c>
      <c r="G1511" s="144" t="s">
        <v>3007</v>
      </c>
      <c r="H1511" s="297">
        <v>1</v>
      </c>
      <c r="I1511" s="140" t="s">
        <v>1195</v>
      </c>
      <c r="J1511" s="29">
        <v>-3.6565694887756632</v>
      </c>
      <c r="K1511" s="29">
        <v>-6.54E-2</v>
      </c>
      <c r="L1511" s="29">
        <v>-7.1999999999999998E-3</v>
      </c>
      <c r="M1511" s="29">
        <v>-6.579513659838393E-2</v>
      </c>
      <c r="N1511" s="29">
        <v>10.388960000000001</v>
      </c>
      <c r="O1511" s="35">
        <v>-5.6458020793214931</v>
      </c>
      <c r="P1511" s="29">
        <v>-9.3599999999999989E-2</v>
      </c>
      <c r="Q1511" s="29">
        <v>-3.78E-2</v>
      </c>
      <c r="R1511" s="29">
        <v>-0.10094453922823166</v>
      </c>
      <c r="S1511" s="92">
        <v>10.323079999999999</v>
      </c>
      <c r="T1511" s="35">
        <v>-3.9506120211730766</v>
      </c>
      <c r="U1511" s="29">
        <v>-6.9000000000000006E-2</v>
      </c>
      <c r="V1511" s="29">
        <v>-1.32E-2</v>
      </c>
      <c r="W1511" s="29">
        <v>-7.0251263333836217E-2</v>
      </c>
      <c r="X1511" s="92">
        <v>10.266959999999999</v>
      </c>
      <c r="Y1511" s="311" t="s">
        <v>3007</v>
      </c>
    </row>
    <row r="1512" spans="1:25" x14ac:dyDescent="0.25">
      <c r="A1512" s="42" t="s">
        <v>23</v>
      </c>
      <c r="B1512" s="140" t="s">
        <v>1352</v>
      </c>
      <c r="C1512" s="149" t="s">
        <v>20</v>
      </c>
      <c r="D1512" s="140">
        <v>110</v>
      </c>
      <c r="E1512" s="144" t="s">
        <v>1357</v>
      </c>
      <c r="F1512" s="140">
        <v>10</v>
      </c>
      <c r="G1512" s="144" t="s">
        <v>3007</v>
      </c>
      <c r="H1512" s="297">
        <v>1</v>
      </c>
      <c r="I1512" s="140" t="s">
        <v>1195</v>
      </c>
      <c r="J1512" s="29">
        <v>0</v>
      </c>
      <c r="K1512" s="29">
        <v>0</v>
      </c>
      <c r="L1512" s="29">
        <v>0</v>
      </c>
      <c r="M1512" s="29">
        <v>0</v>
      </c>
      <c r="N1512" s="29">
        <v>10.388960000000001</v>
      </c>
      <c r="O1512" s="35">
        <v>0</v>
      </c>
      <c r="P1512" s="29">
        <v>0</v>
      </c>
      <c r="Q1512" s="29">
        <v>0</v>
      </c>
      <c r="R1512" s="29">
        <v>0</v>
      </c>
      <c r="S1512" s="92">
        <v>10.323079999999999</v>
      </c>
      <c r="T1512" s="35">
        <v>0</v>
      </c>
      <c r="U1512" s="29">
        <v>0</v>
      </c>
      <c r="V1512" s="29">
        <v>0</v>
      </c>
      <c r="W1512" s="29">
        <v>0</v>
      </c>
      <c r="X1512" s="92">
        <v>10.266959999999999</v>
      </c>
      <c r="Y1512" s="311" t="s">
        <v>1197</v>
      </c>
    </row>
    <row r="1513" spans="1:25" x14ac:dyDescent="0.25">
      <c r="A1513" s="42" t="s">
        <v>23</v>
      </c>
      <c r="B1513" s="140" t="s">
        <v>1352</v>
      </c>
      <c r="C1513" s="149" t="s">
        <v>20</v>
      </c>
      <c r="D1513" s="140">
        <v>110</v>
      </c>
      <c r="E1513" s="144" t="s">
        <v>1358</v>
      </c>
      <c r="F1513" s="140">
        <v>10</v>
      </c>
      <c r="G1513" s="144" t="s">
        <v>3007</v>
      </c>
      <c r="H1513" s="297">
        <v>1</v>
      </c>
      <c r="I1513" s="140" t="s">
        <v>1195</v>
      </c>
      <c r="J1513" s="29">
        <v>-9.7904162149691132</v>
      </c>
      <c r="K1513" s="29">
        <v>-0.15059999999999998</v>
      </c>
      <c r="L1513" s="29">
        <v>-9.1400000000000009E-2</v>
      </c>
      <c r="M1513" s="29">
        <v>-0.17616560390723268</v>
      </c>
      <c r="N1513" s="29">
        <v>10.388960000000001</v>
      </c>
      <c r="O1513" s="35">
        <v>-13.772864591755726</v>
      </c>
      <c r="P1513" s="29">
        <v>-0.22340000000000002</v>
      </c>
      <c r="Q1513" s="29">
        <v>-0.1036</v>
      </c>
      <c r="R1513" s="29">
        <v>-0.24625295937308045</v>
      </c>
      <c r="S1513" s="92">
        <v>10.323079999999999</v>
      </c>
      <c r="T1513" s="35">
        <v>-12.762243064205423</v>
      </c>
      <c r="U1513" s="29">
        <v>-0.2014</v>
      </c>
      <c r="V1513" s="29">
        <v>-0.1046</v>
      </c>
      <c r="W1513" s="29">
        <v>-0.22694298843542182</v>
      </c>
      <c r="X1513" s="92">
        <v>10.266959999999999</v>
      </c>
      <c r="Y1513" s="311" t="s">
        <v>3007</v>
      </c>
    </row>
    <row r="1514" spans="1:25" x14ac:dyDescent="0.25">
      <c r="A1514" s="42" t="s">
        <v>23</v>
      </c>
      <c r="B1514" s="140" t="s">
        <v>1352</v>
      </c>
      <c r="C1514" s="149" t="s">
        <v>20</v>
      </c>
      <c r="D1514" s="140">
        <v>110</v>
      </c>
      <c r="E1514" s="144" t="s">
        <v>1359</v>
      </c>
      <c r="F1514" s="140">
        <v>10</v>
      </c>
      <c r="G1514" s="144" t="s">
        <v>3007</v>
      </c>
      <c r="H1514" s="297">
        <v>1</v>
      </c>
      <c r="I1514" s="140" t="s">
        <v>1195</v>
      </c>
      <c r="J1514" s="29">
        <v>-14.578772677482087</v>
      </c>
      <c r="K1514" s="29">
        <v>-0.24259999999999998</v>
      </c>
      <c r="L1514" s="29">
        <v>-9.98E-2</v>
      </c>
      <c r="M1514" s="29">
        <v>-0.26232575169052691</v>
      </c>
      <c r="N1514" s="29">
        <v>10.388960000000001</v>
      </c>
      <c r="O1514" s="35">
        <v>-14.356178943325041</v>
      </c>
      <c r="P1514" s="29">
        <v>-0.2422</v>
      </c>
      <c r="Q1514" s="29">
        <v>-8.5000000000000006E-2</v>
      </c>
      <c r="R1514" s="29">
        <v>-0.25668237181388209</v>
      </c>
      <c r="S1514" s="92">
        <v>10.323079999999999</v>
      </c>
      <c r="T1514" s="35">
        <v>-14.466265442997789</v>
      </c>
      <c r="U1514" s="29">
        <v>-0.24</v>
      </c>
      <c r="V1514" s="29">
        <v>-9.2599999999999988E-2</v>
      </c>
      <c r="W1514" s="29">
        <v>-0.25724455290637349</v>
      </c>
      <c r="X1514" s="92">
        <v>10.266959999999999</v>
      </c>
      <c r="Y1514" s="311" t="s">
        <v>3007</v>
      </c>
    </row>
    <row r="1515" spans="1:25" x14ac:dyDescent="0.25">
      <c r="A1515" s="42" t="s">
        <v>23</v>
      </c>
      <c r="B1515" s="140" t="s">
        <v>1352</v>
      </c>
      <c r="C1515" s="149" t="s">
        <v>20</v>
      </c>
      <c r="D1515" s="140">
        <v>110</v>
      </c>
      <c r="E1515" s="144" t="s">
        <v>1360</v>
      </c>
      <c r="F1515" s="140">
        <v>10</v>
      </c>
      <c r="G1515" s="144" t="s">
        <v>3007</v>
      </c>
      <c r="H1515" s="297">
        <v>1</v>
      </c>
      <c r="I1515" s="140" t="s">
        <v>1195</v>
      </c>
      <c r="J1515" s="29">
        <v>-2.103529342941806</v>
      </c>
      <c r="K1515" s="29">
        <v>-3.0800000000000001E-2</v>
      </c>
      <c r="L1515" s="29">
        <v>-2.1999999999999999E-2</v>
      </c>
      <c r="M1515" s="29">
        <v>-3.7850231174987557E-2</v>
      </c>
      <c r="N1515" s="29">
        <v>10.388960000000001</v>
      </c>
      <c r="O1515" s="35">
        <v>-2.8413189927009577</v>
      </c>
      <c r="P1515" s="29">
        <v>-4.0399999999999998E-2</v>
      </c>
      <c r="Q1515" s="29">
        <v>-3.0800000000000001E-2</v>
      </c>
      <c r="R1515" s="29">
        <v>-5.0801574778740866E-2</v>
      </c>
      <c r="S1515" s="92">
        <v>10.323079999999999</v>
      </c>
      <c r="T1515" s="35">
        <v>-2.4632158041677554</v>
      </c>
      <c r="U1515" s="29">
        <v>-3.7399999999999996E-2</v>
      </c>
      <c r="V1515" s="29">
        <v>-2.2800000000000001E-2</v>
      </c>
      <c r="W1515" s="29">
        <v>-4.3801826445937157E-2</v>
      </c>
      <c r="X1515" s="92">
        <v>10.266959999999999</v>
      </c>
      <c r="Y1515" s="311" t="s">
        <v>3007</v>
      </c>
    </row>
    <row r="1516" spans="1:25" x14ac:dyDescent="0.25">
      <c r="A1516" s="42" t="s">
        <v>23</v>
      </c>
      <c r="B1516" s="140" t="s">
        <v>1352</v>
      </c>
      <c r="C1516" s="149" t="s">
        <v>20</v>
      </c>
      <c r="D1516" s="140">
        <v>110</v>
      </c>
      <c r="E1516" s="144" t="s">
        <v>1361</v>
      </c>
      <c r="F1516" s="140">
        <v>10</v>
      </c>
      <c r="G1516" s="144" t="s">
        <v>3007</v>
      </c>
      <c r="H1516" s="140">
        <v>2</v>
      </c>
      <c r="I1516" s="140" t="s">
        <v>1195</v>
      </c>
      <c r="J1516" s="29">
        <v>-23.984304349180732</v>
      </c>
      <c r="K1516" s="29">
        <v>-0.40799999999999997</v>
      </c>
      <c r="L1516" s="29">
        <v>-0.15580000000000002</v>
      </c>
      <c r="M1516" s="29">
        <v>-0.43673520581698011</v>
      </c>
      <c r="N1516" s="29">
        <v>10.513400000000001</v>
      </c>
      <c r="O1516" s="35">
        <v>-29.255485155290931</v>
      </c>
      <c r="P1516" s="29">
        <v>-0.50239999999999996</v>
      </c>
      <c r="Q1516" s="29">
        <v>-0.16880000000000001</v>
      </c>
      <c r="R1516" s="29">
        <v>-0.52999924528248143</v>
      </c>
      <c r="S1516" s="92">
        <v>10.459720000000001</v>
      </c>
      <c r="T1516" s="35">
        <v>-30.714429537863506</v>
      </c>
      <c r="U1516" s="29">
        <v>-0.52700000000000002</v>
      </c>
      <c r="V1516" s="29">
        <v>-0.1656</v>
      </c>
      <c r="W1516" s="29">
        <v>-0.5524059738996312</v>
      </c>
      <c r="X1516" s="92">
        <v>10.384080000000001</v>
      </c>
      <c r="Y1516" s="311" t="s">
        <v>3007</v>
      </c>
    </row>
    <row r="1517" spans="1:25" x14ac:dyDescent="0.25">
      <c r="A1517" s="42" t="s">
        <v>23</v>
      </c>
      <c r="B1517" s="140" t="s">
        <v>1352</v>
      </c>
      <c r="C1517" s="149" t="s">
        <v>20</v>
      </c>
      <c r="D1517" s="140">
        <v>110</v>
      </c>
      <c r="E1517" s="144" t="s">
        <v>1362</v>
      </c>
      <c r="F1517" s="140">
        <v>10</v>
      </c>
      <c r="G1517" s="144" t="s">
        <v>3007</v>
      </c>
      <c r="H1517" s="140">
        <v>2</v>
      </c>
      <c r="I1517" s="140" t="s">
        <v>1195</v>
      </c>
      <c r="J1517" s="29">
        <v>-32.0359834714708</v>
      </c>
      <c r="K1517" s="29">
        <v>-0.56640000000000001</v>
      </c>
      <c r="L1517" s="29">
        <v>-0.1396</v>
      </c>
      <c r="M1517" s="29">
        <v>-0.58334991214536069</v>
      </c>
      <c r="N1517" s="29">
        <v>10.513400000000001</v>
      </c>
      <c r="O1517" s="35">
        <v>-31.359828788418479</v>
      </c>
      <c r="P1517" s="29">
        <v>-0.55420000000000003</v>
      </c>
      <c r="Q1517" s="29">
        <v>-0.125</v>
      </c>
      <c r="R1517" s="29">
        <v>-0.56812202914514764</v>
      </c>
      <c r="S1517" s="92">
        <v>10.459720000000001</v>
      </c>
      <c r="T1517" s="35">
        <v>-32.736320554084266</v>
      </c>
      <c r="U1517" s="29">
        <v>-0.57279999999999998</v>
      </c>
      <c r="V1517" s="29">
        <v>-0.13619999999999999</v>
      </c>
      <c r="W1517" s="29">
        <v>-0.58877014190599031</v>
      </c>
      <c r="X1517" s="92">
        <v>10.384080000000001</v>
      </c>
      <c r="Y1517" s="311" t="s">
        <v>3007</v>
      </c>
    </row>
    <row r="1518" spans="1:25" x14ac:dyDescent="0.25">
      <c r="A1518" s="42" t="s">
        <v>23</v>
      </c>
      <c r="B1518" s="140" t="s">
        <v>1352</v>
      </c>
      <c r="C1518" s="149" t="s">
        <v>20</v>
      </c>
      <c r="D1518" s="140">
        <v>110</v>
      </c>
      <c r="E1518" s="144" t="s">
        <v>1363</v>
      </c>
      <c r="F1518" s="140">
        <v>10</v>
      </c>
      <c r="G1518" s="144" t="s">
        <v>3007</v>
      </c>
      <c r="H1518" s="140">
        <v>2</v>
      </c>
      <c r="I1518" s="140" t="s">
        <v>1195</v>
      </c>
      <c r="J1518" s="29">
        <v>-6.2781655220045272</v>
      </c>
      <c r="K1518" s="29">
        <v>-0.10299999999999999</v>
      </c>
      <c r="L1518" s="29">
        <v>-4.9599999999999998E-2</v>
      </c>
      <c r="M1518" s="29">
        <v>-0.11432042687114144</v>
      </c>
      <c r="N1518" s="29">
        <v>10.513400000000001</v>
      </c>
      <c r="O1518" s="35">
        <v>-5.9811181029073399</v>
      </c>
      <c r="P1518" s="29">
        <v>-9.98E-2</v>
      </c>
      <c r="Q1518" s="29">
        <v>-4.2200000000000001E-2</v>
      </c>
      <c r="R1518" s="29">
        <v>-0.10835534135426828</v>
      </c>
      <c r="S1518" s="92">
        <v>10.459720000000001</v>
      </c>
      <c r="T1518" s="35">
        <v>-7.6389479244387353</v>
      </c>
      <c r="U1518" s="29">
        <v>-0.12959999999999999</v>
      </c>
      <c r="V1518" s="29">
        <v>-4.5600000000000002E-2</v>
      </c>
      <c r="W1518" s="29">
        <v>-0.13738820910107241</v>
      </c>
      <c r="X1518" s="92">
        <v>10.384080000000001</v>
      </c>
      <c r="Y1518" s="311" t="s">
        <v>3007</v>
      </c>
    </row>
    <row r="1519" spans="1:25" x14ac:dyDescent="0.25">
      <c r="A1519" s="42" t="s">
        <v>23</v>
      </c>
      <c r="B1519" s="140" t="s">
        <v>1352</v>
      </c>
      <c r="C1519" s="149" t="s">
        <v>20</v>
      </c>
      <c r="D1519" s="140">
        <v>110</v>
      </c>
      <c r="E1519" s="144" t="s">
        <v>1364</v>
      </c>
      <c r="F1519" s="140">
        <v>10</v>
      </c>
      <c r="G1519" s="144" t="s">
        <v>3007</v>
      </c>
      <c r="H1519" s="140">
        <v>2</v>
      </c>
      <c r="I1519" s="140" t="s">
        <v>1195</v>
      </c>
      <c r="J1519" s="29">
        <v>-26.678399575310802</v>
      </c>
      <c r="K1519" s="29">
        <v>-0.43919999999999998</v>
      </c>
      <c r="L1519" s="29">
        <v>-0.20760000000000001</v>
      </c>
      <c r="M1519" s="29">
        <v>-0.48579254831666574</v>
      </c>
      <c r="N1519" s="29">
        <v>10.513400000000001</v>
      </c>
      <c r="O1519" s="35">
        <v>-32.495372634490316</v>
      </c>
      <c r="P1519" s="29">
        <v>-0.5514</v>
      </c>
      <c r="Q1519" s="29">
        <v>-0.20619999999999999</v>
      </c>
      <c r="R1519" s="29">
        <v>-0.58869380835881058</v>
      </c>
      <c r="S1519" s="92">
        <v>10.459720000000001</v>
      </c>
      <c r="T1519" s="35">
        <v>-34.247462627463719</v>
      </c>
      <c r="U1519" s="29">
        <v>-0.57779999999999998</v>
      </c>
      <c r="V1519" s="29">
        <v>-0.21340000000000001</v>
      </c>
      <c r="W1519" s="29">
        <v>-0.61594837446006789</v>
      </c>
      <c r="X1519" s="92">
        <v>10.384080000000001</v>
      </c>
      <c r="Y1519" s="311" t="s">
        <v>3007</v>
      </c>
    </row>
    <row r="1520" spans="1:25" ht="15.75" thickBot="1" x14ac:dyDescent="0.3">
      <c r="A1520" s="43" t="s">
        <v>23</v>
      </c>
      <c r="B1520" s="142" t="s">
        <v>1352</v>
      </c>
      <c r="C1520" s="320" t="s">
        <v>20</v>
      </c>
      <c r="D1520" s="142">
        <v>110</v>
      </c>
      <c r="E1520" s="148" t="s">
        <v>1365</v>
      </c>
      <c r="F1520" s="142">
        <v>10</v>
      </c>
      <c r="G1520" s="148" t="s">
        <v>3007</v>
      </c>
      <c r="H1520" s="142">
        <v>2</v>
      </c>
      <c r="I1520" s="142" t="s">
        <v>1195</v>
      </c>
      <c r="J1520" s="33">
        <v>-4.7854593497757349</v>
      </c>
      <c r="K1520" s="33">
        <v>-7.8799999999999995E-2</v>
      </c>
      <c r="L1520" s="33">
        <v>-3.7200000000000004E-2</v>
      </c>
      <c r="M1520" s="33">
        <v>-8.71394285039786E-2</v>
      </c>
      <c r="N1520" s="33">
        <v>10.513400000000001</v>
      </c>
      <c r="O1520" s="36">
        <v>-8.8681037847322912</v>
      </c>
      <c r="P1520" s="33">
        <v>-0.156</v>
      </c>
      <c r="Q1520" s="33">
        <v>-3.8399999999999997E-2</v>
      </c>
      <c r="R1520" s="33">
        <v>-0.16065665252332378</v>
      </c>
      <c r="S1520" s="95">
        <v>10.459720000000001</v>
      </c>
      <c r="T1520" s="36">
        <v>-8.5886544731717045</v>
      </c>
      <c r="U1520" s="33">
        <v>-0.1492</v>
      </c>
      <c r="V1520" s="33">
        <v>-0.04</v>
      </c>
      <c r="W1520" s="33">
        <v>-0.15446889654555054</v>
      </c>
      <c r="X1520" s="95">
        <v>10.384080000000001</v>
      </c>
      <c r="Y1520" s="319" t="s">
        <v>3007</v>
      </c>
    </row>
    <row r="1521" spans="1:25" x14ac:dyDescent="0.25">
      <c r="A1521" s="41" t="s">
        <v>23</v>
      </c>
      <c r="B1521" s="138" t="s">
        <v>1366</v>
      </c>
      <c r="C1521" s="143" t="s">
        <v>22</v>
      </c>
      <c r="D1521" s="138">
        <v>35</v>
      </c>
      <c r="E1521" s="143" t="s">
        <v>1235</v>
      </c>
      <c r="F1521" s="138">
        <v>35</v>
      </c>
      <c r="G1521" s="143" t="s">
        <v>31</v>
      </c>
      <c r="H1521" s="138" t="s">
        <v>1188</v>
      </c>
      <c r="I1521" s="138" t="s">
        <v>30</v>
      </c>
      <c r="J1521" s="25">
        <v>4.5645102521328287</v>
      </c>
      <c r="K1521" s="25">
        <v>0.29210199999999997</v>
      </c>
      <c r="L1521" s="25">
        <v>5.2090000000000004E-2</v>
      </c>
      <c r="M1521" s="25">
        <v>0.29671020626867556</v>
      </c>
      <c r="N1521" s="25" t="s">
        <v>1189</v>
      </c>
      <c r="O1521" s="88">
        <v>5.1059160696050609</v>
      </c>
      <c r="P1521" s="25">
        <v>0.32140400000000002</v>
      </c>
      <c r="Q1521" s="25">
        <v>6.0179999999999997E-2</v>
      </c>
      <c r="R1521" s="25">
        <v>0.3269895466463722</v>
      </c>
      <c r="S1521" s="89" t="s">
        <v>1189</v>
      </c>
      <c r="T1521" s="88">
        <v>5.3652830362390436</v>
      </c>
      <c r="U1521" s="25">
        <v>0.33849999999999997</v>
      </c>
      <c r="V1521" s="25">
        <v>5.5376000000000009E-2</v>
      </c>
      <c r="W1521" s="25">
        <v>0.34299963757415253</v>
      </c>
      <c r="X1521" s="89" t="s">
        <v>1189</v>
      </c>
      <c r="Y1521" s="310" t="s">
        <v>1190</v>
      </c>
    </row>
    <row r="1522" spans="1:25" x14ac:dyDescent="0.25">
      <c r="A1522" s="42" t="s">
        <v>23</v>
      </c>
      <c r="B1522" s="140" t="s">
        <v>1366</v>
      </c>
      <c r="C1522" s="149" t="s">
        <v>22</v>
      </c>
      <c r="D1522" s="140">
        <v>35</v>
      </c>
      <c r="E1522" s="144" t="s">
        <v>241</v>
      </c>
      <c r="F1522" s="140">
        <v>10</v>
      </c>
      <c r="G1522" s="144" t="s">
        <v>57</v>
      </c>
      <c r="H1522" s="140" t="s">
        <v>1189</v>
      </c>
      <c r="I1522" s="140" t="s">
        <v>1214</v>
      </c>
      <c r="J1522" s="29">
        <v>-0.37488392681664628</v>
      </c>
      <c r="K1522" s="29">
        <v>-6.8019999999999999E-3</v>
      </c>
      <c r="L1522" s="29">
        <v>-1.9000000000000001E-4</v>
      </c>
      <c r="M1522" s="29">
        <v>-6.8046531138626016E-3</v>
      </c>
      <c r="N1522" s="29">
        <v>10.48</v>
      </c>
      <c r="O1522" s="35">
        <v>-0.35703859496503348</v>
      </c>
      <c r="P1522" s="29">
        <v>-6.404E-3</v>
      </c>
      <c r="Q1522" s="29">
        <v>-1.7999999999999998E-4</v>
      </c>
      <c r="R1522" s="29">
        <v>-6.406529169526976E-3</v>
      </c>
      <c r="S1522" s="92">
        <v>10.36</v>
      </c>
      <c r="T1522" s="35">
        <v>-0.34009706502420289</v>
      </c>
      <c r="U1522" s="29">
        <v>-6.0999999999999995E-3</v>
      </c>
      <c r="V1522" s="29">
        <v>-1.76E-4</v>
      </c>
      <c r="W1522" s="29">
        <v>-6.102538488203085E-3</v>
      </c>
      <c r="X1522" s="92">
        <v>10.36</v>
      </c>
      <c r="Y1522" s="311" t="s">
        <v>3007</v>
      </c>
    </row>
    <row r="1523" spans="1:25" x14ac:dyDescent="0.25">
      <c r="A1523" s="42" t="s">
        <v>23</v>
      </c>
      <c r="B1523" s="140" t="s">
        <v>1366</v>
      </c>
      <c r="C1523" s="149" t="s">
        <v>22</v>
      </c>
      <c r="D1523" s="140">
        <v>35</v>
      </c>
      <c r="E1523" s="144" t="s">
        <v>1367</v>
      </c>
      <c r="F1523" s="140">
        <v>10</v>
      </c>
      <c r="G1523" s="144" t="s">
        <v>36</v>
      </c>
      <c r="H1523" s="140">
        <v>1</v>
      </c>
      <c r="I1523" s="140" t="s">
        <v>1217</v>
      </c>
      <c r="J1523" s="29">
        <v>15.975785882464901</v>
      </c>
      <c r="K1523" s="29">
        <v>0.2853</v>
      </c>
      <c r="L1523" s="29">
        <v>5.1900000000000002E-2</v>
      </c>
      <c r="M1523" s="29">
        <v>0.28998224083553809</v>
      </c>
      <c r="N1523" s="29">
        <v>10.48</v>
      </c>
      <c r="O1523" s="35">
        <v>17.870706243617715</v>
      </c>
      <c r="P1523" s="29">
        <v>0.315</v>
      </c>
      <c r="Q1523" s="29">
        <v>0.06</v>
      </c>
      <c r="R1523" s="29">
        <v>0.32066337489647928</v>
      </c>
      <c r="S1523" s="92">
        <v>10.36</v>
      </c>
      <c r="T1523" s="35">
        <v>18.778490626836653</v>
      </c>
      <c r="U1523" s="29">
        <v>0.33239999999999997</v>
      </c>
      <c r="V1523" s="29">
        <v>5.5200000000000006E-2</v>
      </c>
      <c r="W1523" s="29">
        <v>0.33695222213245601</v>
      </c>
      <c r="X1523" s="92">
        <v>10.36</v>
      </c>
      <c r="Y1523" s="311" t="s">
        <v>3007</v>
      </c>
    </row>
    <row r="1524" spans="1:25" x14ac:dyDescent="0.25">
      <c r="A1524" s="46" t="s">
        <v>23</v>
      </c>
      <c r="B1524" s="141" t="s">
        <v>1366</v>
      </c>
      <c r="C1524" s="145" t="s">
        <v>22</v>
      </c>
      <c r="D1524" s="141">
        <v>35</v>
      </c>
      <c r="E1524" s="145" t="s">
        <v>1237</v>
      </c>
      <c r="F1524" s="141">
        <v>35</v>
      </c>
      <c r="G1524" s="145" t="s">
        <v>31</v>
      </c>
      <c r="H1524" s="141" t="s">
        <v>1188</v>
      </c>
      <c r="I1524" s="141" t="s">
        <v>59</v>
      </c>
      <c r="J1524" s="31">
        <v>6.329053814732676</v>
      </c>
      <c r="K1524" s="31">
        <v>0.390206</v>
      </c>
      <c r="L1524" s="31">
        <v>9.3806E-2</v>
      </c>
      <c r="M1524" s="31">
        <v>0.40132317161110947</v>
      </c>
      <c r="N1524" s="31" t="s">
        <v>1189</v>
      </c>
      <c r="O1524" s="93">
        <v>6.082222764503582</v>
      </c>
      <c r="P1524" s="31">
        <v>0.368006</v>
      </c>
      <c r="Q1524" s="31">
        <v>9.9606E-2</v>
      </c>
      <c r="R1524" s="31">
        <v>0.38124765084128714</v>
      </c>
      <c r="S1524" s="94" t="s">
        <v>1189</v>
      </c>
      <c r="T1524" s="93">
        <v>6.2564979305834578</v>
      </c>
      <c r="U1524" s="31">
        <v>0.37920599999999999</v>
      </c>
      <c r="V1524" s="31">
        <v>0.10000600000000001</v>
      </c>
      <c r="W1524" s="31">
        <v>0.39217137895568049</v>
      </c>
      <c r="X1524" s="94" t="s">
        <v>1189</v>
      </c>
      <c r="Y1524" s="312" t="s">
        <v>1190</v>
      </c>
    </row>
    <row r="1525" spans="1:25" x14ac:dyDescent="0.25">
      <c r="A1525" s="42" t="s">
        <v>23</v>
      </c>
      <c r="B1525" s="140" t="s">
        <v>1366</v>
      </c>
      <c r="C1525" s="149" t="s">
        <v>22</v>
      </c>
      <c r="D1525" s="140">
        <v>35</v>
      </c>
      <c r="E1525" s="144" t="s">
        <v>567</v>
      </c>
      <c r="F1525" s="140">
        <v>10</v>
      </c>
      <c r="G1525" s="144" t="s">
        <v>57</v>
      </c>
      <c r="H1525" s="140" t="s">
        <v>1189</v>
      </c>
      <c r="I1525" s="140" t="s">
        <v>1214</v>
      </c>
      <c r="J1525" s="29">
        <v>-4.6836741828755815E-4</v>
      </c>
      <c r="K1525" s="29">
        <v>-6.0000000000000002E-6</v>
      </c>
      <c r="L1525" s="29">
        <v>-6.0000000000000002E-6</v>
      </c>
      <c r="M1525" s="29">
        <v>-8.4852813742385714E-6</v>
      </c>
      <c r="N1525" s="29">
        <v>10.46</v>
      </c>
      <c r="O1525" s="35">
        <v>-4.7380301695240412E-4</v>
      </c>
      <c r="P1525" s="29">
        <v>-6.0000000000000002E-6</v>
      </c>
      <c r="Q1525" s="29">
        <v>-6.0000000000000002E-6</v>
      </c>
      <c r="R1525" s="29">
        <v>-8.4852813742385714E-6</v>
      </c>
      <c r="S1525" s="92">
        <v>10.34</v>
      </c>
      <c r="T1525" s="35">
        <v>-4.7380301695240412E-4</v>
      </c>
      <c r="U1525" s="29">
        <v>-6.0000000000000002E-6</v>
      </c>
      <c r="V1525" s="29">
        <v>-6.0000000000000002E-6</v>
      </c>
      <c r="W1525" s="29">
        <v>-8.4852813742385714E-6</v>
      </c>
      <c r="X1525" s="92">
        <v>10.34</v>
      </c>
      <c r="Y1525" s="311" t="s">
        <v>3007</v>
      </c>
    </row>
    <row r="1526" spans="1:25" x14ac:dyDescent="0.25">
      <c r="A1526" s="42" t="s">
        <v>23</v>
      </c>
      <c r="B1526" s="140" t="s">
        <v>1366</v>
      </c>
      <c r="C1526" s="149" t="s">
        <v>22</v>
      </c>
      <c r="D1526" s="140">
        <v>35</v>
      </c>
      <c r="E1526" s="144" t="s">
        <v>1368</v>
      </c>
      <c r="F1526" s="140">
        <v>10</v>
      </c>
      <c r="G1526" s="144" t="s">
        <v>36</v>
      </c>
      <c r="H1526" s="140">
        <v>2</v>
      </c>
      <c r="I1526" s="140" t="s">
        <v>1223</v>
      </c>
      <c r="J1526" s="29">
        <v>22.151688351564367</v>
      </c>
      <c r="K1526" s="29">
        <v>0.39019999999999999</v>
      </c>
      <c r="L1526" s="29">
        <v>9.3799999999999994E-2</v>
      </c>
      <c r="M1526" s="29">
        <v>0.40131593539255322</v>
      </c>
      <c r="N1526" s="29">
        <v>10.46</v>
      </c>
      <c r="O1526" s="35">
        <v>21.287779675762536</v>
      </c>
      <c r="P1526" s="29">
        <v>0.36799999999999999</v>
      </c>
      <c r="Q1526" s="29">
        <v>9.9599999999999994E-2</v>
      </c>
      <c r="R1526" s="29">
        <v>0.38124029167967016</v>
      </c>
      <c r="S1526" s="92">
        <v>10.34</v>
      </c>
      <c r="T1526" s="35">
        <v>21.897742757042103</v>
      </c>
      <c r="U1526" s="29">
        <v>0.37919999999999998</v>
      </c>
      <c r="V1526" s="29">
        <v>0.1</v>
      </c>
      <c r="W1526" s="29">
        <v>0.39216404730673615</v>
      </c>
      <c r="X1526" s="92">
        <v>10.34</v>
      </c>
      <c r="Y1526" s="311" t="s">
        <v>3007</v>
      </c>
    </row>
    <row r="1527" spans="1:25" x14ac:dyDescent="0.25">
      <c r="A1527" s="42" t="s">
        <v>23</v>
      </c>
      <c r="B1527" s="140" t="s">
        <v>1366</v>
      </c>
      <c r="C1527" s="149" t="s">
        <v>22</v>
      </c>
      <c r="D1527" s="140">
        <v>35</v>
      </c>
      <c r="E1527" s="144" t="s">
        <v>2763</v>
      </c>
      <c r="F1527" s="140">
        <v>10</v>
      </c>
      <c r="G1527" s="144" t="s">
        <v>3007</v>
      </c>
      <c r="H1527" s="297">
        <v>1</v>
      </c>
      <c r="I1527" s="140" t="s">
        <v>1195</v>
      </c>
      <c r="J1527" s="29">
        <v>-15.834509586341236</v>
      </c>
      <c r="K1527" s="29">
        <v>-0.28299999999999997</v>
      </c>
      <c r="L1527" s="29">
        <v>-5.0200000000000002E-2</v>
      </c>
      <c r="M1527" s="29">
        <v>-0.28741788392513085</v>
      </c>
      <c r="N1527" s="29">
        <v>10.48</v>
      </c>
      <c r="O1527" s="35">
        <v>-17.671554556587544</v>
      </c>
      <c r="P1527" s="29">
        <v>-0.31139999999999995</v>
      </c>
      <c r="Q1527" s="29">
        <v>-5.9799999999999999E-2</v>
      </c>
      <c r="R1527" s="29">
        <v>-0.31708989261721976</v>
      </c>
      <c r="S1527" s="92">
        <v>10.36</v>
      </c>
      <c r="T1527" s="35">
        <v>-18.022147620993401</v>
      </c>
      <c r="U1527" s="29">
        <v>-0.31860000000000005</v>
      </c>
      <c r="V1527" s="29">
        <v>-5.5399999999999998E-2</v>
      </c>
      <c r="W1527" s="29">
        <v>-0.32338076628024748</v>
      </c>
      <c r="X1527" s="92">
        <v>10.36</v>
      </c>
      <c r="Y1527" s="311" t="s">
        <v>3007</v>
      </c>
    </row>
    <row r="1528" spans="1:25" x14ac:dyDescent="0.25">
      <c r="A1528" s="42" t="s">
        <v>23</v>
      </c>
      <c r="B1528" s="140" t="s">
        <v>1366</v>
      </c>
      <c r="C1528" s="149" t="s">
        <v>22</v>
      </c>
      <c r="D1528" s="140">
        <v>35</v>
      </c>
      <c r="E1528" s="144" t="s">
        <v>1369</v>
      </c>
      <c r="F1528" s="140">
        <v>10</v>
      </c>
      <c r="G1528" s="144" t="s">
        <v>3007</v>
      </c>
      <c r="H1528" s="297">
        <v>1</v>
      </c>
      <c r="I1528" s="140" t="s">
        <v>1195</v>
      </c>
      <c r="J1528" s="29">
        <v>-0.33583710871533973</v>
      </c>
      <c r="K1528" s="29">
        <v>-4.5999999999999999E-3</v>
      </c>
      <c r="L1528" s="29">
        <v>-4.0000000000000001E-3</v>
      </c>
      <c r="M1528" s="29">
        <v>-6.0959002616512688E-3</v>
      </c>
      <c r="N1528" s="29">
        <v>10.48</v>
      </c>
      <c r="O1528" s="35">
        <v>-0.65865724017112171</v>
      </c>
      <c r="P1528" s="29">
        <v>-1.0800000000000001E-2</v>
      </c>
      <c r="Q1528" s="29">
        <v>-4.7999999999999996E-3</v>
      </c>
      <c r="R1528" s="29">
        <v>-1.1818629362155325E-2</v>
      </c>
      <c r="S1528" s="92">
        <v>10.36</v>
      </c>
      <c r="T1528" s="35">
        <v>-0.73479672768105742</v>
      </c>
      <c r="U1528" s="29">
        <v>-1.2199999999999999E-2</v>
      </c>
      <c r="V1528" s="29">
        <v>-5.0000000000000001E-3</v>
      </c>
      <c r="W1528" s="29">
        <v>-1.3184839779079607E-2</v>
      </c>
      <c r="X1528" s="92">
        <v>10.36</v>
      </c>
      <c r="Y1528" s="311" t="s">
        <v>3007</v>
      </c>
    </row>
    <row r="1529" spans="1:25" x14ac:dyDescent="0.25">
      <c r="A1529" s="42" t="s">
        <v>23</v>
      </c>
      <c r="B1529" s="140" t="s">
        <v>1366</v>
      </c>
      <c r="C1529" s="149" t="s">
        <v>22</v>
      </c>
      <c r="D1529" s="140">
        <v>35</v>
      </c>
      <c r="E1529" s="144" t="s">
        <v>1370</v>
      </c>
      <c r="F1529" s="140">
        <v>10</v>
      </c>
      <c r="G1529" s="144" t="s">
        <v>3007</v>
      </c>
      <c r="H1529" s="297">
        <v>1</v>
      </c>
      <c r="I1529" s="140" t="s">
        <v>1195</v>
      </c>
      <c r="J1529" s="29">
        <v>0</v>
      </c>
      <c r="K1529" s="29">
        <v>0</v>
      </c>
      <c r="L1529" s="29">
        <v>0</v>
      </c>
      <c r="M1529" s="29">
        <v>0</v>
      </c>
      <c r="N1529" s="29">
        <v>10.48</v>
      </c>
      <c r="O1529" s="35">
        <v>0</v>
      </c>
      <c r="P1529" s="29">
        <v>0</v>
      </c>
      <c r="Q1529" s="29">
        <v>0</v>
      </c>
      <c r="R1529" s="29">
        <v>0</v>
      </c>
      <c r="S1529" s="92">
        <v>10.36</v>
      </c>
      <c r="T1529" s="35">
        <v>0</v>
      </c>
      <c r="U1529" s="29">
        <v>0</v>
      </c>
      <c r="V1529" s="29">
        <v>0</v>
      </c>
      <c r="W1529" s="29">
        <v>0</v>
      </c>
      <c r="X1529" s="92">
        <v>10.36</v>
      </c>
      <c r="Y1529" s="311" t="s">
        <v>1197</v>
      </c>
    </row>
    <row r="1530" spans="1:25" x14ac:dyDescent="0.25">
      <c r="A1530" s="42" t="s">
        <v>23</v>
      </c>
      <c r="B1530" s="140" t="s">
        <v>1366</v>
      </c>
      <c r="C1530" s="149" t="s">
        <v>22</v>
      </c>
      <c r="D1530" s="140">
        <v>35</v>
      </c>
      <c r="E1530" s="144" t="s">
        <v>1371</v>
      </c>
      <c r="F1530" s="140">
        <v>10</v>
      </c>
      <c r="G1530" s="144" t="s">
        <v>3007</v>
      </c>
      <c r="H1530" s="140">
        <v>2</v>
      </c>
      <c r="I1530" s="140" t="s">
        <v>1195</v>
      </c>
      <c r="J1530" s="29">
        <v>-1.0657574559763285</v>
      </c>
      <c r="K1530" s="29">
        <v>-1.8800000000000001E-2</v>
      </c>
      <c r="L1530" s="29">
        <v>-4.4000000000000003E-3</v>
      </c>
      <c r="M1530" s="29">
        <v>-1.9308029417835472E-2</v>
      </c>
      <c r="N1530" s="29">
        <v>10.46</v>
      </c>
      <c r="O1530" s="35">
        <v>-1.2920365895538077</v>
      </c>
      <c r="P1530" s="29">
        <v>-2.2499999999999999E-2</v>
      </c>
      <c r="Q1530" s="29">
        <v>-5.4000000000000003E-3</v>
      </c>
      <c r="R1530" s="29">
        <v>-2.3138928237928392E-2</v>
      </c>
      <c r="S1530" s="92">
        <v>10.34</v>
      </c>
      <c r="T1530" s="35">
        <v>-1.3142756326403238</v>
      </c>
      <c r="U1530" s="29">
        <v>-2.3E-2</v>
      </c>
      <c r="V1530" s="29">
        <v>-5.0000000000000001E-3</v>
      </c>
      <c r="W1530" s="29">
        <v>-2.3537204591879638E-2</v>
      </c>
      <c r="X1530" s="92">
        <v>10.34</v>
      </c>
      <c r="Y1530" s="311" t="s">
        <v>3007</v>
      </c>
    </row>
    <row r="1531" spans="1:25" x14ac:dyDescent="0.25">
      <c r="A1531" s="42" t="s">
        <v>23</v>
      </c>
      <c r="B1531" s="140" t="s">
        <v>1366</v>
      </c>
      <c r="C1531" s="149" t="s">
        <v>22</v>
      </c>
      <c r="D1531" s="140">
        <v>35</v>
      </c>
      <c r="E1531" s="144" t="s">
        <v>1372</v>
      </c>
      <c r="F1531" s="140">
        <v>10</v>
      </c>
      <c r="G1531" s="144" t="s">
        <v>3007</v>
      </c>
      <c r="H1531" s="140">
        <v>2</v>
      </c>
      <c r="I1531" s="140" t="s">
        <v>1195</v>
      </c>
      <c r="J1531" s="29">
        <v>-20.594564957191029</v>
      </c>
      <c r="K1531" s="29">
        <v>-0.36299999999999999</v>
      </c>
      <c r="L1531" s="29">
        <v>-8.6249999999999993E-2</v>
      </c>
      <c r="M1531" s="29">
        <v>-0.37310596685124187</v>
      </c>
      <c r="N1531" s="29">
        <v>10.46</v>
      </c>
      <c r="O1531" s="35">
        <v>-19.668934101447114</v>
      </c>
      <c r="P1531" s="29">
        <v>-0.33975</v>
      </c>
      <c r="Q1531" s="29">
        <v>-9.2999999999999999E-2</v>
      </c>
      <c r="R1531" s="29">
        <v>-0.35224858055072417</v>
      </c>
      <c r="S1531" s="92">
        <v>10.34</v>
      </c>
      <c r="T1531" s="35">
        <v>-20.113621696051304</v>
      </c>
      <c r="U1531" s="29">
        <v>-0.34799999999999998</v>
      </c>
      <c r="V1531" s="29">
        <v>-9.2999999999999999E-2</v>
      </c>
      <c r="W1531" s="29">
        <v>-0.36021243731997926</v>
      </c>
      <c r="X1531" s="92">
        <v>10.34</v>
      </c>
      <c r="Y1531" s="311" t="s">
        <v>3007</v>
      </c>
    </row>
    <row r="1532" spans="1:25" ht="15.75" thickBot="1" x14ac:dyDescent="0.3">
      <c r="A1532" s="43" t="s">
        <v>23</v>
      </c>
      <c r="B1532" s="142" t="s">
        <v>1366</v>
      </c>
      <c r="C1532" s="320" t="s">
        <v>22</v>
      </c>
      <c r="D1532" s="142">
        <v>35</v>
      </c>
      <c r="E1532" s="148" t="s">
        <v>1373</v>
      </c>
      <c r="F1532" s="142">
        <v>10</v>
      </c>
      <c r="G1532" s="148" t="s">
        <v>3007</v>
      </c>
      <c r="H1532" s="142">
        <v>2</v>
      </c>
      <c r="I1532" s="142" t="s">
        <v>1195</v>
      </c>
      <c r="J1532" s="33">
        <v>-0.53983733254413158</v>
      </c>
      <c r="K1532" s="33">
        <v>-9.4000000000000004E-3</v>
      </c>
      <c r="L1532" s="33">
        <v>-2.7000000000000001E-3</v>
      </c>
      <c r="M1532" s="33">
        <v>-9.78008179924892E-3</v>
      </c>
      <c r="N1532" s="33">
        <v>10.46</v>
      </c>
      <c r="O1532" s="36">
        <v>-0.30281618644954345</v>
      </c>
      <c r="P1532" s="33">
        <v>-5.4000000000000003E-3</v>
      </c>
      <c r="Q1532" s="33">
        <v>-5.0000000000000001E-4</v>
      </c>
      <c r="R1532" s="33">
        <v>-5.4230987451824994E-3</v>
      </c>
      <c r="S1532" s="95">
        <v>10.34</v>
      </c>
      <c r="T1532" s="36">
        <v>-0.54073774769507554</v>
      </c>
      <c r="U1532" s="33">
        <v>-9.300000000000001E-3</v>
      </c>
      <c r="V1532" s="33">
        <v>-2.7000000000000001E-3</v>
      </c>
      <c r="W1532" s="33">
        <v>-9.6840074349413847E-3</v>
      </c>
      <c r="X1532" s="95">
        <v>10.34</v>
      </c>
      <c r="Y1532" s="319" t="s">
        <v>3007</v>
      </c>
    </row>
    <row r="1533" spans="1:25" x14ac:dyDescent="0.25">
      <c r="A1533" s="44" t="s">
        <v>23</v>
      </c>
      <c r="B1533" s="321" t="s">
        <v>1374</v>
      </c>
      <c r="C1533" s="150" t="s">
        <v>20</v>
      </c>
      <c r="D1533" s="321">
        <v>110</v>
      </c>
      <c r="E1533" s="150" t="s">
        <v>1375</v>
      </c>
      <c r="F1533" s="321">
        <v>110</v>
      </c>
      <c r="G1533" s="150" t="s">
        <v>203</v>
      </c>
      <c r="H1533" s="321">
        <v>2</v>
      </c>
      <c r="I1533" s="321" t="s">
        <v>1376</v>
      </c>
      <c r="J1533" s="38">
        <v>11.043351767976604</v>
      </c>
      <c r="K1533" s="38">
        <v>-0.27555000000000002</v>
      </c>
      <c r="L1533" s="38">
        <v>2.2786500000000003</v>
      </c>
      <c r="M1533" s="38">
        <v>2.2952502314562571</v>
      </c>
      <c r="N1533" s="38">
        <v>120</v>
      </c>
      <c r="O1533" s="99">
        <v>10.209588048218333</v>
      </c>
      <c r="P1533" s="38">
        <v>-0.26785000000000003</v>
      </c>
      <c r="Q1533" s="38">
        <v>2.0514999999999999</v>
      </c>
      <c r="R1533" s="38">
        <v>2.0689117604431559</v>
      </c>
      <c r="S1533" s="100">
        <v>117</v>
      </c>
      <c r="T1533" s="99">
        <v>10.510870005981996</v>
      </c>
      <c r="U1533" s="38">
        <v>-0.33660000000000001</v>
      </c>
      <c r="V1533" s="38">
        <v>2.1031999999999997</v>
      </c>
      <c r="W1533" s="38">
        <v>2.1299647414922154</v>
      </c>
      <c r="X1533" s="100">
        <v>117</v>
      </c>
      <c r="Y1533" s="322" t="s">
        <v>3165</v>
      </c>
    </row>
    <row r="1534" spans="1:25" x14ac:dyDescent="0.25">
      <c r="A1534" s="46" t="s">
        <v>23</v>
      </c>
      <c r="B1534" s="141" t="s">
        <v>1374</v>
      </c>
      <c r="C1534" s="145" t="s">
        <v>20</v>
      </c>
      <c r="D1534" s="141">
        <v>110</v>
      </c>
      <c r="E1534" s="145" t="s">
        <v>1187</v>
      </c>
      <c r="F1534" s="141">
        <v>110</v>
      </c>
      <c r="G1534" s="145" t="s">
        <v>31</v>
      </c>
      <c r="H1534" s="141" t="s">
        <v>1188</v>
      </c>
      <c r="I1534" s="141" t="s">
        <v>30</v>
      </c>
      <c r="J1534" s="31">
        <v>1.8047389004617622</v>
      </c>
      <c r="K1534" s="31">
        <v>0.36605999999999994</v>
      </c>
      <c r="L1534" s="31">
        <v>8.184000000000001E-2</v>
      </c>
      <c r="M1534" s="31">
        <v>0.37509693307197267</v>
      </c>
      <c r="N1534" s="31">
        <v>120</v>
      </c>
      <c r="O1534" s="93">
        <v>1.8942766416284449</v>
      </c>
      <c r="P1534" s="31">
        <v>0.37821000000000005</v>
      </c>
      <c r="Q1534" s="31">
        <v>6.5640000000000004E-2</v>
      </c>
      <c r="R1534" s="31">
        <v>0.38386379576615459</v>
      </c>
      <c r="S1534" s="94">
        <v>117</v>
      </c>
      <c r="T1534" s="93">
        <v>1.9960049135246047</v>
      </c>
      <c r="U1534" s="31">
        <v>0.39648000000000005</v>
      </c>
      <c r="V1534" s="31">
        <v>8.004E-2</v>
      </c>
      <c r="W1534" s="31">
        <v>0.40447841969628001</v>
      </c>
      <c r="X1534" s="94">
        <v>117</v>
      </c>
      <c r="Y1534" s="312" t="s">
        <v>1207</v>
      </c>
    </row>
    <row r="1535" spans="1:25" x14ac:dyDescent="0.25">
      <c r="A1535" s="42" t="s">
        <v>23</v>
      </c>
      <c r="B1535" s="140" t="s">
        <v>1374</v>
      </c>
      <c r="C1535" s="149" t="s">
        <v>20</v>
      </c>
      <c r="D1535" s="140">
        <v>110</v>
      </c>
      <c r="E1535" s="144" t="s">
        <v>241</v>
      </c>
      <c r="F1535" s="140">
        <v>10</v>
      </c>
      <c r="G1535" s="144" t="s">
        <v>57</v>
      </c>
      <c r="H1535" s="140" t="s">
        <v>1189</v>
      </c>
      <c r="I1535" s="140" t="s">
        <v>1247</v>
      </c>
      <c r="J1535" s="29">
        <v>-0.4281681164698149</v>
      </c>
      <c r="K1535" s="29">
        <v>-7.8600000000000007E-3</v>
      </c>
      <c r="L1535" s="29">
        <v>3.5999999999999997E-4</v>
      </c>
      <c r="M1535" s="29">
        <v>-7.8682399556698826E-3</v>
      </c>
      <c r="N1535" s="29">
        <v>10.61</v>
      </c>
      <c r="O1535" s="35">
        <v>-0.41146369437173308</v>
      </c>
      <c r="P1535" s="29">
        <v>-7.4099999999999999E-3</v>
      </c>
      <c r="Q1535" s="29">
        <v>3.5999999999999997E-4</v>
      </c>
      <c r="R1535" s="29">
        <v>-7.4187397851656718E-3</v>
      </c>
      <c r="S1535" s="92">
        <v>10.41</v>
      </c>
      <c r="T1535" s="35">
        <v>-0.42337138781938827</v>
      </c>
      <c r="U1535" s="29">
        <v>-7.6799999999999993E-3</v>
      </c>
      <c r="V1535" s="29">
        <v>3.5999999999999997E-4</v>
      </c>
      <c r="W1535" s="29">
        <v>-7.6884328702278458E-3</v>
      </c>
      <c r="X1535" s="92">
        <v>10.484999999999999</v>
      </c>
      <c r="Y1535" s="311" t="s">
        <v>3007</v>
      </c>
    </row>
    <row r="1536" spans="1:25" x14ac:dyDescent="0.25">
      <c r="A1536" s="42" t="s">
        <v>23</v>
      </c>
      <c r="B1536" s="140" t="s">
        <v>1374</v>
      </c>
      <c r="C1536" s="149" t="s">
        <v>20</v>
      </c>
      <c r="D1536" s="140">
        <v>110</v>
      </c>
      <c r="E1536" s="144" t="s">
        <v>1216</v>
      </c>
      <c r="F1536" s="140">
        <v>10</v>
      </c>
      <c r="G1536" s="144" t="s">
        <v>36</v>
      </c>
      <c r="H1536" s="297">
        <v>1</v>
      </c>
      <c r="I1536" s="140" t="s">
        <v>1217</v>
      </c>
      <c r="J1536" s="29">
        <v>19.998925417153192</v>
      </c>
      <c r="K1536" s="29">
        <v>0.35819999999999996</v>
      </c>
      <c r="L1536" s="29">
        <v>8.2200000000000009E-2</v>
      </c>
      <c r="M1536" s="29">
        <v>0.36751065290682389</v>
      </c>
      <c r="N1536" s="29">
        <v>10.61</v>
      </c>
      <c r="O1536" s="35">
        <v>20.888823048017088</v>
      </c>
      <c r="P1536" s="29">
        <v>0.37080000000000002</v>
      </c>
      <c r="Q1536" s="29">
        <v>6.6000000000000003E-2</v>
      </c>
      <c r="R1536" s="29">
        <v>0.37662798621451382</v>
      </c>
      <c r="S1536" s="92">
        <v>10.41</v>
      </c>
      <c r="T1536" s="35">
        <v>21.862638022242169</v>
      </c>
      <c r="U1536" s="29">
        <v>0.38880000000000003</v>
      </c>
      <c r="V1536" s="29">
        <v>8.0399999999999999E-2</v>
      </c>
      <c r="W1536" s="29">
        <v>0.39702594373667827</v>
      </c>
      <c r="X1536" s="92">
        <v>10.484999999999999</v>
      </c>
      <c r="Y1536" s="311" t="s">
        <v>3007</v>
      </c>
    </row>
    <row r="1537" spans="1:25" x14ac:dyDescent="0.25">
      <c r="A1537" s="46" t="s">
        <v>23</v>
      </c>
      <c r="B1537" s="141" t="s">
        <v>1374</v>
      </c>
      <c r="C1537" s="145" t="s">
        <v>20</v>
      </c>
      <c r="D1537" s="141">
        <v>110</v>
      </c>
      <c r="E1537" s="145" t="s">
        <v>1218</v>
      </c>
      <c r="F1537" s="141">
        <v>110</v>
      </c>
      <c r="G1537" s="145" t="s">
        <v>31</v>
      </c>
      <c r="H1537" s="141" t="s">
        <v>1188</v>
      </c>
      <c r="I1537" s="141" t="s">
        <v>59</v>
      </c>
      <c r="J1537" s="31">
        <v>1.7610575263134303</v>
      </c>
      <c r="K1537" s="31">
        <v>0.33360000000000001</v>
      </c>
      <c r="L1537" s="31">
        <v>-0.15059999999999998</v>
      </c>
      <c r="M1537" s="31">
        <v>0.36601819626898335</v>
      </c>
      <c r="N1537" s="31">
        <v>120</v>
      </c>
      <c r="O1537" s="93">
        <v>1.995980317546447</v>
      </c>
      <c r="P1537" s="31">
        <v>0.38700000000000001</v>
      </c>
      <c r="Q1537" s="31">
        <v>-0.1176</v>
      </c>
      <c r="R1537" s="31">
        <v>0.4044734354688822</v>
      </c>
      <c r="S1537" s="94">
        <v>117</v>
      </c>
      <c r="T1537" s="93">
        <v>1.934262713341145</v>
      </c>
      <c r="U1537" s="31">
        <v>0.36360000000000003</v>
      </c>
      <c r="V1537" s="31">
        <v>-0.1464</v>
      </c>
      <c r="W1537" s="31">
        <v>0.39196673328230297</v>
      </c>
      <c r="X1537" s="94">
        <v>117</v>
      </c>
      <c r="Y1537" s="312" t="s">
        <v>1207</v>
      </c>
    </row>
    <row r="1538" spans="1:25" x14ac:dyDescent="0.25">
      <c r="A1538" s="42" t="s">
        <v>23</v>
      </c>
      <c r="B1538" s="140" t="s">
        <v>1374</v>
      </c>
      <c r="C1538" s="149" t="s">
        <v>20</v>
      </c>
      <c r="D1538" s="140">
        <v>110</v>
      </c>
      <c r="E1538" s="144" t="s">
        <v>567</v>
      </c>
      <c r="F1538" s="140">
        <v>10</v>
      </c>
      <c r="G1538" s="144" t="s">
        <v>57</v>
      </c>
      <c r="H1538" s="140" t="s">
        <v>1189</v>
      </c>
      <c r="I1538" s="140" t="s">
        <v>1248</v>
      </c>
      <c r="J1538" s="29">
        <v>0</v>
      </c>
      <c r="K1538" s="29">
        <v>0</v>
      </c>
      <c r="L1538" s="29">
        <v>0</v>
      </c>
      <c r="M1538" s="29">
        <v>0</v>
      </c>
      <c r="N1538" s="29">
        <v>10.4625</v>
      </c>
      <c r="O1538" s="35">
        <v>0</v>
      </c>
      <c r="P1538" s="29">
        <v>0</v>
      </c>
      <c r="Q1538" s="29">
        <v>0</v>
      </c>
      <c r="R1538" s="29">
        <v>0</v>
      </c>
      <c r="S1538" s="92">
        <v>10.4375</v>
      </c>
      <c r="T1538" s="35">
        <v>0</v>
      </c>
      <c r="U1538" s="29">
        <v>0</v>
      </c>
      <c r="V1538" s="29">
        <v>0</v>
      </c>
      <c r="W1538" s="29">
        <v>0</v>
      </c>
      <c r="X1538" s="92">
        <v>10.5375</v>
      </c>
      <c r="Y1538" s="311" t="s">
        <v>3007</v>
      </c>
    </row>
    <row r="1539" spans="1:25" x14ac:dyDescent="0.25">
      <c r="A1539" s="42" t="s">
        <v>23</v>
      </c>
      <c r="B1539" s="140" t="s">
        <v>1374</v>
      </c>
      <c r="C1539" s="149" t="s">
        <v>20</v>
      </c>
      <c r="D1539" s="140">
        <v>110</v>
      </c>
      <c r="E1539" s="144" t="s">
        <v>1377</v>
      </c>
      <c r="F1539" s="140">
        <v>10</v>
      </c>
      <c r="G1539" s="144" t="s">
        <v>36</v>
      </c>
      <c r="H1539" s="140">
        <v>2</v>
      </c>
      <c r="I1539" s="140" t="s">
        <v>1223</v>
      </c>
      <c r="J1539" s="29">
        <v>20.198509262376263</v>
      </c>
      <c r="K1539" s="29">
        <v>0.33360000000000001</v>
      </c>
      <c r="L1539" s="29">
        <v>-0.15059999999999998</v>
      </c>
      <c r="M1539" s="29">
        <v>0.36601819626898335</v>
      </c>
      <c r="N1539" s="29">
        <v>10.4625</v>
      </c>
      <c r="O1539" s="35">
        <v>22.374102721239215</v>
      </c>
      <c r="P1539" s="29">
        <v>0.38700000000000001</v>
      </c>
      <c r="Q1539" s="29">
        <v>-0.1176</v>
      </c>
      <c r="R1539" s="29">
        <v>0.4044734354688822</v>
      </c>
      <c r="S1539" s="92">
        <v>10.4375</v>
      </c>
      <c r="T1539" s="35">
        <v>21.476511265567162</v>
      </c>
      <c r="U1539" s="29">
        <v>0.36360000000000003</v>
      </c>
      <c r="V1539" s="29">
        <v>-0.1464</v>
      </c>
      <c r="W1539" s="29">
        <v>0.39196673328230297</v>
      </c>
      <c r="X1539" s="92">
        <v>10.5375</v>
      </c>
      <c r="Y1539" s="311" t="s">
        <v>3007</v>
      </c>
    </row>
    <row r="1540" spans="1:25" x14ac:dyDescent="0.25">
      <c r="A1540" s="42" t="s">
        <v>23</v>
      </c>
      <c r="B1540" s="140" t="s">
        <v>1374</v>
      </c>
      <c r="C1540" s="149" t="s">
        <v>20</v>
      </c>
      <c r="D1540" s="140">
        <v>110</v>
      </c>
      <c r="E1540" s="144" t="s">
        <v>1378</v>
      </c>
      <c r="F1540" s="140">
        <v>10</v>
      </c>
      <c r="G1540" s="144" t="s">
        <v>3007</v>
      </c>
      <c r="H1540" s="297">
        <v>1</v>
      </c>
      <c r="I1540" s="140" t="s">
        <v>1195</v>
      </c>
      <c r="J1540" s="29">
        <v>-12.361256870896172</v>
      </c>
      <c r="K1540" s="29">
        <v>-0.19</v>
      </c>
      <c r="L1540" s="29">
        <v>-0.1245</v>
      </c>
      <c r="M1540" s="29">
        <v>-0.22715688411316087</v>
      </c>
      <c r="N1540" s="29">
        <v>10.61</v>
      </c>
      <c r="O1540" s="35">
        <v>-12.546360095634164</v>
      </c>
      <c r="P1540" s="29">
        <v>-0.1948</v>
      </c>
      <c r="Q1540" s="29">
        <v>-0.115</v>
      </c>
      <c r="R1540" s="29">
        <v>-0.22621237808749547</v>
      </c>
      <c r="S1540" s="92">
        <v>10.41</v>
      </c>
      <c r="T1540" s="35">
        <v>-12.851999408107304</v>
      </c>
      <c r="U1540" s="29">
        <v>-0.2</v>
      </c>
      <c r="V1540" s="29">
        <v>-0.12029999999999999</v>
      </c>
      <c r="W1540" s="29">
        <v>-0.23339256629121677</v>
      </c>
      <c r="X1540" s="92">
        <v>10.484999999999999</v>
      </c>
      <c r="Y1540" s="311" t="s">
        <v>3007</v>
      </c>
    </row>
    <row r="1541" spans="1:25" x14ac:dyDescent="0.25">
      <c r="A1541" s="42" t="s">
        <v>23</v>
      </c>
      <c r="B1541" s="140" t="s">
        <v>1374</v>
      </c>
      <c r="C1541" s="149" t="s">
        <v>20</v>
      </c>
      <c r="D1541" s="140">
        <v>110</v>
      </c>
      <c r="E1541" s="144" t="s">
        <v>2648</v>
      </c>
      <c r="F1541" s="140">
        <v>10</v>
      </c>
      <c r="G1541" s="144" t="s">
        <v>3007</v>
      </c>
      <c r="H1541" s="297">
        <v>1</v>
      </c>
      <c r="I1541" s="140" t="s">
        <v>1195</v>
      </c>
      <c r="J1541" s="29">
        <v>0</v>
      </c>
      <c r="K1541" s="29">
        <v>0</v>
      </c>
      <c r="L1541" s="29">
        <v>0</v>
      </c>
      <c r="M1541" s="29">
        <v>0</v>
      </c>
      <c r="N1541" s="29">
        <v>10.61</v>
      </c>
      <c r="O1541" s="35">
        <v>0</v>
      </c>
      <c r="P1541" s="29">
        <v>0</v>
      </c>
      <c r="Q1541" s="29">
        <v>0</v>
      </c>
      <c r="R1541" s="29">
        <v>0</v>
      </c>
      <c r="S1541" s="92">
        <v>10.41</v>
      </c>
      <c r="T1541" s="35">
        <v>0</v>
      </c>
      <c r="U1541" s="29">
        <v>0</v>
      </c>
      <c r="V1541" s="29">
        <v>0</v>
      </c>
      <c r="W1541" s="29">
        <v>0</v>
      </c>
      <c r="X1541" s="92">
        <v>10.484999999999999</v>
      </c>
      <c r="Y1541" s="311" t="s">
        <v>3094</v>
      </c>
    </row>
    <row r="1542" spans="1:25" x14ac:dyDescent="0.25">
      <c r="A1542" s="42" t="s">
        <v>23</v>
      </c>
      <c r="B1542" s="140" t="s">
        <v>1374</v>
      </c>
      <c r="C1542" s="149" t="s">
        <v>20</v>
      </c>
      <c r="D1542" s="140">
        <v>110</v>
      </c>
      <c r="E1542" s="144" t="s">
        <v>1379</v>
      </c>
      <c r="F1542" s="140">
        <v>10</v>
      </c>
      <c r="G1542" s="144" t="s">
        <v>3007</v>
      </c>
      <c r="H1542" s="297">
        <v>1</v>
      </c>
      <c r="I1542" s="140" t="s">
        <v>1195</v>
      </c>
      <c r="J1542" s="29">
        <v>-4.7847509786434435</v>
      </c>
      <c r="K1542" s="29">
        <v>-8.6900000000000005E-2</v>
      </c>
      <c r="L1542" s="29">
        <v>-1.34E-2</v>
      </c>
      <c r="M1542" s="29">
        <v>-8.7927072054060806E-2</v>
      </c>
      <c r="N1542" s="29">
        <v>10.61</v>
      </c>
      <c r="O1542" s="35">
        <v>-5.6500971375441518</v>
      </c>
      <c r="P1542" s="29">
        <v>-0.10100000000000001</v>
      </c>
      <c r="Q1542" s="29">
        <v>-1.3300000000000001E-2</v>
      </c>
      <c r="R1542" s="29">
        <v>-0.10187192940157756</v>
      </c>
      <c r="S1542" s="92">
        <v>10.41</v>
      </c>
      <c r="T1542" s="35">
        <v>-5.7486839996065306</v>
      </c>
      <c r="U1542" s="29">
        <v>-0.1031</v>
      </c>
      <c r="V1542" s="29">
        <v>-1.6399999999999998E-2</v>
      </c>
      <c r="W1542" s="29">
        <v>-0.10439621640653458</v>
      </c>
      <c r="X1542" s="92">
        <v>10.484999999999999</v>
      </c>
      <c r="Y1542" s="311" t="s">
        <v>3007</v>
      </c>
    </row>
    <row r="1543" spans="1:25" x14ac:dyDescent="0.25">
      <c r="A1543" s="42" t="s">
        <v>23</v>
      </c>
      <c r="B1543" s="140" t="s">
        <v>1374</v>
      </c>
      <c r="C1543" s="149" t="s">
        <v>20</v>
      </c>
      <c r="D1543" s="140">
        <v>110</v>
      </c>
      <c r="E1543" s="144" t="s">
        <v>2649</v>
      </c>
      <c r="F1543" s="140">
        <v>10</v>
      </c>
      <c r="G1543" s="144" t="s">
        <v>3007</v>
      </c>
      <c r="H1543" s="297">
        <v>1</v>
      </c>
      <c r="I1543" s="140" t="s">
        <v>1195</v>
      </c>
      <c r="J1543" s="29">
        <v>-4.1895783022822632</v>
      </c>
      <c r="K1543" s="29">
        <v>-1.0999999999999999E-2</v>
      </c>
      <c r="L1543" s="29">
        <v>7.6200000000000004E-2</v>
      </c>
      <c r="M1543" s="29">
        <v>-7.698986946345604E-2</v>
      </c>
      <c r="N1543" s="29">
        <v>10.61</v>
      </c>
      <c r="O1543" s="35">
        <v>-4.3629269246791349</v>
      </c>
      <c r="P1543" s="29">
        <v>-1.0199999999999999E-2</v>
      </c>
      <c r="Q1543" s="29">
        <v>7.8E-2</v>
      </c>
      <c r="R1543" s="29">
        <v>-7.8664096003195766E-2</v>
      </c>
      <c r="S1543" s="92">
        <v>10.41</v>
      </c>
      <c r="T1543" s="35">
        <v>-4.2613271796336054</v>
      </c>
      <c r="U1543" s="29">
        <v>-1.0999999999999999E-2</v>
      </c>
      <c r="V1543" s="29">
        <v>7.6599999999999988E-2</v>
      </c>
      <c r="W1543" s="29">
        <v>-7.7385786808689863E-2</v>
      </c>
      <c r="X1543" s="92">
        <v>10.484999999999999</v>
      </c>
      <c r="Y1543" s="311" t="s">
        <v>3007</v>
      </c>
    </row>
    <row r="1544" spans="1:25" x14ac:dyDescent="0.25">
      <c r="A1544" s="42" t="s">
        <v>23</v>
      </c>
      <c r="B1544" s="140" t="s">
        <v>1374</v>
      </c>
      <c r="C1544" s="149" t="s">
        <v>20</v>
      </c>
      <c r="D1544" s="140">
        <v>110</v>
      </c>
      <c r="E1544" s="144" t="s">
        <v>1380</v>
      </c>
      <c r="F1544" s="140">
        <v>10</v>
      </c>
      <c r="G1544" s="144" t="s">
        <v>3007</v>
      </c>
      <c r="H1544" s="297">
        <v>1</v>
      </c>
      <c r="I1544" s="140" t="s">
        <v>1195</v>
      </c>
      <c r="J1544" s="29">
        <v>-1.9970024980991472</v>
      </c>
      <c r="K1544" s="29">
        <v>-3.5499999999999997E-2</v>
      </c>
      <c r="L1544" s="29">
        <v>-9.300000000000001E-3</v>
      </c>
      <c r="M1544" s="29">
        <v>-3.6697956346368937E-2</v>
      </c>
      <c r="N1544" s="29">
        <v>10.61</v>
      </c>
      <c r="O1544" s="35">
        <v>-1.6102355469274081</v>
      </c>
      <c r="P1544" s="29">
        <v>-2.81E-2</v>
      </c>
      <c r="Q1544" s="29">
        <v>-7.3000000000000001E-3</v>
      </c>
      <c r="R1544" s="29">
        <v>-2.9032740139366797E-2</v>
      </c>
      <c r="S1544" s="92">
        <v>10.41</v>
      </c>
      <c r="T1544" s="35">
        <v>-2.2598345336818988</v>
      </c>
      <c r="U1544" s="29">
        <v>-3.9899999999999998E-2</v>
      </c>
      <c r="V1544" s="29">
        <v>-9.5999999999999992E-3</v>
      </c>
      <c r="W1544" s="29">
        <v>-4.1038640328353956E-2</v>
      </c>
      <c r="X1544" s="92">
        <v>10.484999999999999</v>
      </c>
      <c r="Y1544" s="311" t="s">
        <v>3007</v>
      </c>
    </row>
    <row r="1545" spans="1:25" x14ac:dyDescent="0.25">
      <c r="A1545" s="42" t="s">
        <v>23</v>
      </c>
      <c r="B1545" s="140" t="s">
        <v>1374</v>
      </c>
      <c r="C1545" s="149" t="s">
        <v>20</v>
      </c>
      <c r="D1545" s="140">
        <v>110</v>
      </c>
      <c r="E1545" s="144" t="s">
        <v>1381</v>
      </c>
      <c r="F1545" s="140">
        <v>10</v>
      </c>
      <c r="G1545" s="144" t="s">
        <v>3007</v>
      </c>
      <c r="H1545" s="140">
        <v>2</v>
      </c>
      <c r="I1545" s="140" t="s">
        <v>1195</v>
      </c>
      <c r="J1545" s="29">
        <v>-0.67406387530976264</v>
      </c>
      <c r="K1545" s="29">
        <v>-5.9999999999999995E-4</v>
      </c>
      <c r="L1545" s="29">
        <v>1.2199999999999999E-2</v>
      </c>
      <c r="M1545" s="29">
        <v>-1.2214745187681975E-2</v>
      </c>
      <c r="N1545" s="29">
        <v>10.4625</v>
      </c>
      <c r="O1545" s="35">
        <v>-0.67522538013490074</v>
      </c>
      <c r="P1545" s="29">
        <v>-4.0000000000000002E-4</v>
      </c>
      <c r="Q1545" s="29">
        <v>1.2199999999999999E-2</v>
      </c>
      <c r="R1545" s="29">
        <v>-1.2206555615733701E-2</v>
      </c>
      <c r="S1545" s="92">
        <v>10.4375</v>
      </c>
      <c r="T1545" s="35">
        <v>-0.67977009062085292</v>
      </c>
      <c r="U1545" s="29">
        <v>-4.0000000000000002E-4</v>
      </c>
      <c r="V1545" s="29">
        <v>1.24E-2</v>
      </c>
      <c r="W1545" s="29">
        <v>-1.2406449935416657E-2</v>
      </c>
      <c r="X1545" s="92">
        <v>10.5375</v>
      </c>
      <c r="Y1545" s="311" t="s">
        <v>3007</v>
      </c>
    </row>
    <row r="1546" spans="1:25" x14ac:dyDescent="0.25">
      <c r="A1546" s="42" t="s">
        <v>23</v>
      </c>
      <c r="B1546" s="140" t="s">
        <v>1374</v>
      </c>
      <c r="C1546" s="149" t="s">
        <v>20</v>
      </c>
      <c r="D1546" s="140">
        <v>110</v>
      </c>
      <c r="E1546" s="144" t="s">
        <v>1382</v>
      </c>
      <c r="F1546" s="140">
        <v>10</v>
      </c>
      <c r="G1546" s="144" t="s">
        <v>3007</v>
      </c>
      <c r="H1546" s="140">
        <v>2</v>
      </c>
      <c r="I1546" s="140" t="s">
        <v>1195</v>
      </c>
      <c r="J1546" s="29">
        <v>-0.58775962565941142</v>
      </c>
      <c r="K1546" s="29">
        <v>-8.8000000000000005E-3</v>
      </c>
      <c r="L1546" s="29">
        <v>-6.0000000000000001E-3</v>
      </c>
      <c r="M1546" s="29">
        <v>-1.0650821564555478E-2</v>
      </c>
      <c r="N1546" s="29">
        <v>10.4625</v>
      </c>
      <c r="O1546" s="35">
        <v>-0.62905478727516417</v>
      </c>
      <c r="P1546" s="29">
        <v>-9.4000000000000004E-3</v>
      </c>
      <c r="Q1546" s="29">
        <v>-6.4000000000000003E-3</v>
      </c>
      <c r="R1546" s="29">
        <v>-1.1371895180663599E-2</v>
      </c>
      <c r="S1546" s="92">
        <v>10.4375</v>
      </c>
      <c r="T1546" s="35">
        <v>-0.6002626703267161</v>
      </c>
      <c r="U1546" s="29">
        <v>-9.1000000000000004E-3</v>
      </c>
      <c r="V1546" s="29">
        <v>-6.0999999999999995E-3</v>
      </c>
      <c r="W1546" s="29">
        <v>-1.0955363982999377E-2</v>
      </c>
      <c r="X1546" s="92">
        <v>10.5375</v>
      </c>
      <c r="Y1546" s="311" t="s">
        <v>3007</v>
      </c>
    </row>
    <row r="1547" spans="1:25" x14ac:dyDescent="0.25">
      <c r="A1547" s="42" t="s">
        <v>23</v>
      </c>
      <c r="B1547" s="140" t="s">
        <v>1374</v>
      </c>
      <c r="C1547" s="149" t="s">
        <v>20</v>
      </c>
      <c r="D1547" s="140">
        <v>110</v>
      </c>
      <c r="E1547" s="144" t="s">
        <v>1383</v>
      </c>
      <c r="F1547" s="140">
        <v>10</v>
      </c>
      <c r="G1547" s="144" t="s">
        <v>3007</v>
      </c>
      <c r="H1547" s="140">
        <v>2</v>
      </c>
      <c r="I1547" s="140" t="s">
        <v>1195</v>
      </c>
      <c r="J1547" s="29">
        <v>-5.034578432790501</v>
      </c>
      <c r="K1547" s="29">
        <v>-8.1500000000000003E-2</v>
      </c>
      <c r="L1547" s="29">
        <v>-4.1000000000000002E-2</v>
      </c>
      <c r="M1547" s="29">
        <v>-9.1231847509518307E-2</v>
      </c>
      <c r="N1547" s="29">
        <v>10.4625</v>
      </c>
      <c r="O1547" s="35">
        <v>-4.2913219386136312</v>
      </c>
      <c r="P1547" s="29">
        <v>-7.1499999999999994E-2</v>
      </c>
      <c r="Q1547" s="29">
        <v>-3.0100000000000002E-2</v>
      </c>
      <c r="R1547" s="29">
        <v>-7.7577445175772572E-2</v>
      </c>
      <c r="S1547" s="92">
        <v>10.4375</v>
      </c>
      <c r="T1547" s="35">
        <v>-5.9154349903782411</v>
      </c>
      <c r="U1547" s="29">
        <v>-9.9500000000000005E-2</v>
      </c>
      <c r="V1547" s="29">
        <v>-4.19E-2</v>
      </c>
      <c r="W1547" s="29">
        <v>-0.10796230823764376</v>
      </c>
      <c r="X1547" s="92">
        <v>10.5375</v>
      </c>
      <c r="Y1547" s="311" t="s">
        <v>3007</v>
      </c>
    </row>
    <row r="1548" spans="1:25" x14ac:dyDescent="0.25">
      <c r="A1548" s="42" t="s">
        <v>23</v>
      </c>
      <c r="B1548" s="140" t="s">
        <v>1374</v>
      </c>
      <c r="C1548" s="149" t="s">
        <v>20</v>
      </c>
      <c r="D1548" s="140">
        <v>110</v>
      </c>
      <c r="E1548" s="144" t="s">
        <v>1384</v>
      </c>
      <c r="F1548" s="140">
        <v>10</v>
      </c>
      <c r="G1548" s="144" t="s">
        <v>3007</v>
      </c>
      <c r="H1548" s="140">
        <v>2</v>
      </c>
      <c r="I1548" s="140" t="s">
        <v>1195</v>
      </c>
      <c r="J1548" s="29">
        <v>0</v>
      </c>
      <c r="K1548" s="29">
        <v>0</v>
      </c>
      <c r="L1548" s="29">
        <v>0</v>
      </c>
      <c r="M1548" s="29">
        <v>0</v>
      </c>
      <c r="N1548" s="29">
        <v>10.4625</v>
      </c>
      <c r="O1548" s="35">
        <v>0</v>
      </c>
      <c r="P1548" s="29">
        <v>0</v>
      </c>
      <c r="Q1548" s="29">
        <v>0</v>
      </c>
      <c r="R1548" s="29">
        <v>0</v>
      </c>
      <c r="S1548" s="92">
        <v>10.4375</v>
      </c>
      <c r="T1548" s="35">
        <v>0</v>
      </c>
      <c r="U1548" s="29">
        <v>0</v>
      </c>
      <c r="V1548" s="29">
        <v>0</v>
      </c>
      <c r="W1548" s="29">
        <v>0</v>
      </c>
      <c r="X1548" s="92">
        <v>10.5375</v>
      </c>
      <c r="Y1548" s="311" t="s">
        <v>3096</v>
      </c>
    </row>
    <row r="1549" spans="1:25" x14ac:dyDescent="0.25">
      <c r="A1549" s="42" t="s">
        <v>23</v>
      </c>
      <c r="B1549" s="140" t="s">
        <v>1374</v>
      </c>
      <c r="C1549" s="149" t="s">
        <v>20</v>
      </c>
      <c r="D1549" s="140">
        <v>110</v>
      </c>
      <c r="E1549" s="144" t="s">
        <v>2650</v>
      </c>
      <c r="F1549" s="140">
        <v>10</v>
      </c>
      <c r="G1549" s="144" t="s">
        <v>3007</v>
      </c>
      <c r="H1549" s="140">
        <v>2</v>
      </c>
      <c r="I1549" s="140" t="s">
        <v>1195</v>
      </c>
      <c r="J1549" s="29">
        <v>-14.718905780116181</v>
      </c>
      <c r="K1549" s="29">
        <v>-0.188</v>
      </c>
      <c r="L1549" s="29">
        <v>0.18919999999999998</v>
      </c>
      <c r="M1549" s="29">
        <v>-0.26672202758677432</v>
      </c>
      <c r="N1549" s="29">
        <v>10.4625</v>
      </c>
      <c r="O1549" s="35">
        <v>-14.680997200188804</v>
      </c>
      <c r="P1549" s="29">
        <v>-0.217</v>
      </c>
      <c r="Q1549" s="29">
        <v>0.15280000000000002</v>
      </c>
      <c r="R1549" s="29">
        <v>-0.2653993971357132</v>
      </c>
      <c r="S1549" s="92">
        <v>10.4375</v>
      </c>
      <c r="T1549" s="35">
        <v>-14.598606410391106</v>
      </c>
      <c r="U1549" s="29">
        <v>-0.188</v>
      </c>
      <c r="V1549" s="29">
        <v>0.18880000000000002</v>
      </c>
      <c r="W1549" s="29">
        <v>-0.2664384356657275</v>
      </c>
      <c r="X1549" s="92">
        <v>10.5375</v>
      </c>
      <c r="Y1549" s="311" t="s">
        <v>3007</v>
      </c>
    </row>
    <row r="1550" spans="1:25" x14ac:dyDescent="0.25">
      <c r="A1550" s="42" t="s">
        <v>23</v>
      </c>
      <c r="B1550" s="140" t="s">
        <v>1374</v>
      </c>
      <c r="C1550" s="149" t="s">
        <v>20</v>
      </c>
      <c r="D1550" s="140">
        <v>110</v>
      </c>
      <c r="E1550" s="144" t="s">
        <v>2651</v>
      </c>
      <c r="F1550" s="140">
        <v>10</v>
      </c>
      <c r="G1550" s="144" t="s">
        <v>3007</v>
      </c>
      <c r="H1550" s="140">
        <v>2</v>
      </c>
      <c r="I1550" s="140" t="s">
        <v>1195</v>
      </c>
      <c r="J1550" s="29">
        <v>-1.634214312723594</v>
      </c>
      <c r="K1550" s="29">
        <v>-2.9600000000000001E-2</v>
      </c>
      <c r="L1550" s="29">
        <v>-8.9999999999999998E-4</v>
      </c>
      <c r="M1550" s="29">
        <v>-2.9613679271579884E-2</v>
      </c>
      <c r="N1550" s="29">
        <v>10.4625</v>
      </c>
      <c r="O1550" s="35">
        <v>-3.042916854027756</v>
      </c>
      <c r="P1550" s="29">
        <v>-5.5E-2</v>
      </c>
      <c r="Q1550" s="29">
        <v>-1E-3</v>
      </c>
      <c r="R1550" s="29">
        <v>-5.5009090157900266E-2</v>
      </c>
      <c r="S1550" s="92">
        <v>10.4375</v>
      </c>
      <c r="T1550" s="35">
        <v>-2.2469995731245622</v>
      </c>
      <c r="U1550" s="29">
        <v>-4.0899999999999999E-2</v>
      </c>
      <c r="V1550" s="29">
        <v>-3.0000000000000001E-3</v>
      </c>
      <c r="W1550" s="29">
        <v>-4.1009876859117729E-2</v>
      </c>
      <c r="X1550" s="92">
        <v>10.5375</v>
      </c>
      <c r="Y1550" s="311" t="s">
        <v>3007</v>
      </c>
    </row>
    <row r="1551" spans="1:25" x14ac:dyDescent="0.25">
      <c r="A1551" s="42" t="s">
        <v>23</v>
      </c>
      <c r="B1551" s="140" t="s">
        <v>1374</v>
      </c>
      <c r="C1551" s="149" t="s">
        <v>20</v>
      </c>
      <c r="D1551" s="140">
        <v>110</v>
      </c>
      <c r="E1551" s="144" t="s">
        <v>1385</v>
      </c>
      <c r="F1551" s="140">
        <v>10</v>
      </c>
      <c r="G1551" s="144" t="s">
        <v>3007</v>
      </c>
      <c r="H1551" s="140">
        <v>2</v>
      </c>
      <c r="I1551" s="140" t="s">
        <v>1195</v>
      </c>
      <c r="J1551" s="29">
        <v>-1.4781603241898045</v>
      </c>
      <c r="K1551" s="29">
        <v>-2.58E-2</v>
      </c>
      <c r="L1551" s="29">
        <v>-7.1999999999999998E-3</v>
      </c>
      <c r="M1551" s="29">
        <v>-2.6785817142659658E-2</v>
      </c>
      <c r="N1551" s="29">
        <v>10.4625</v>
      </c>
      <c r="O1551" s="35">
        <v>-2.0613736212239533</v>
      </c>
      <c r="P1551" s="29">
        <v>-3.4200000000000001E-2</v>
      </c>
      <c r="Q1551" s="29">
        <v>-1.4800000000000001E-2</v>
      </c>
      <c r="R1551" s="29">
        <v>-3.7264996981081322E-2</v>
      </c>
      <c r="S1551" s="92">
        <v>10.4375</v>
      </c>
      <c r="T1551" s="35">
        <v>-1.4781975714287527</v>
      </c>
      <c r="U1551" s="29">
        <v>-2.5999999999999999E-2</v>
      </c>
      <c r="V1551" s="29">
        <v>-7.1999999999999998E-3</v>
      </c>
      <c r="W1551" s="29">
        <v>-2.6978509966267595E-2</v>
      </c>
      <c r="X1551" s="92">
        <v>10.5375</v>
      </c>
      <c r="Y1551" s="311" t="s">
        <v>3007</v>
      </c>
    </row>
    <row r="1552" spans="1:25" ht="15.75" thickBot="1" x14ac:dyDescent="0.3">
      <c r="A1552" s="43" t="s">
        <v>23</v>
      </c>
      <c r="B1552" s="142" t="s">
        <v>1374</v>
      </c>
      <c r="C1552" s="320" t="s">
        <v>20</v>
      </c>
      <c r="D1552" s="142">
        <v>110</v>
      </c>
      <c r="E1552" s="148" t="s">
        <v>1386</v>
      </c>
      <c r="F1552" s="142">
        <v>10</v>
      </c>
      <c r="G1552" s="148" t="s">
        <v>3007</v>
      </c>
      <c r="H1552" s="307">
        <v>1</v>
      </c>
      <c r="I1552" s="142" t="s">
        <v>1195</v>
      </c>
      <c r="J1552" s="33">
        <v>-2.0272531937780447</v>
      </c>
      <c r="K1552" s="33">
        <v>-3.61E-2</v>
      </c>
      <c r="L1552" s="33">
        <v>-9.1999999999999998E-3</v>
      </c>
      <c r="M1552" s="33">
        <v>-3.725385886052611E-2</v>
      </c>
      <c r="N1552" s="33">
        <v>10.61</v>
      </c>
      <c r="O1552" s="36">
        <v>-2.08094722298046</v>
      </c>
      <c r="P1552" s="33">
        <v>-3.6700000000000003E-2</v>
      </c>
      <c r="Q1552" s="33">
        <v>-7.7999999999999996E-3</v>
      </c>
      <c r="R1552" s="33">
        <v>-3.7519728144004456E-2</v>
      </c>
      <c r="S1552" s="95">
        <v>10.41</v>
      </c>
      <c r="T1552" s="36">
        <v>-2.0501501015301473</v>
      </c>
      <c r="U1552" s="33">
        <v>-3.6200000000000003E-2</v>
      </c>
      <c r="V1552" s="33">
        <v>-8.6999999999999994E-3</v>
      </c>
      <c r="W1552" s="33">
        <v>-3.7230766846789498E-2</v>
      </c>
      <c r="X1552" s="95">
        <v>10.484999999999999</v>
      </c>
      <c r="Y1552" s="319" t="s">
        <v>3007</v>
      </c>
    </row>
    <row r="1553" spans="1:25" x14ac:dyDescent="0.25">
      <c r="A1553" s="41" t="s">
        <v>23</v>
      </c>
      <c r="B1553" s="138" t="s">
        <v>1387</v>
      </c>
      <c r="C1553" s="143" t="s">
        <v>22</v>
      </c>
      <c r="D1553" s="138">
        <v>35</v>
      </c>
      <c r="E1553" s="143" t="s">
        <v>1235</v>
      </c>
      <c r="F1553" s="138">
        <v>35</v>
      </c>
      <c r="G1553" s="143" t="s">
        <v>31</v>
      </c>
      <c r="H1553" s="138" t="s">
        <v>1188</v>
      </c>
      <c r="I1553" s="138" t="s">
        <v>30</v>
      </c>
      <c r="J1553" s="25">
        <v>2.8046453332713184</v>
      </c>
      <c r="K1553" s="25">
        <v>0.18395999999999998</v>
      </c>
      <c r="L1553" s="25">
        <v>6.0599999999999994E-2</v>
      </c>
      <c r="M1553" s="25">
        <v>0.1936843865674257</v>
      </c>
      <c r="N1553" s="25" t="s">
        <v>1189</v>
      </c>
      <c r="O1553" s="88">
        <v>6.9347976736958561</v>
      </c>
      <c r="P1553" s="25">
        <v>0.44572000000000001</v>
      </c>
      <c r="Q1553" s="25">
        <v>0.13732</v>
      </c>
      <c r="R1553" s="25">
        <v>0.46639371865410023</v>
      </c>
      <c r="S1553" s="89" t="s">
        <v>1189</v>
      </c>
      <c r="T1553" s="88">
        <v>6.9750200190229279</v>
      </c>
      <c r="U1553" s="25">
        <v>0.45135999999999998</v>
      </c>
      <c r="V1553" s="25">
        <v>0.12939999999999999</v>
      </c>
      <c r="W1553" s="25">
        <v>0.46954255355611801</v>
      </c>
      <c r="X1553" s="89" t="s">
        <v>1189</v>
      </c>
      <c r="Y1553" s="310" t="s">
        <v>1190</v>
      </c>
    </row>
    <row r="1554" spans="1:25" x14ac:dyDescent="0.25">
      <c r="A1554" s="42" t="s">
        <v>23</v>
      </c>
      <c r="B1554" s="140" t="s">
        <v>1387</v>
      </c>
      <c r="C1554" s="149" t="s">
        <v>22</v>
      </c>
      <c r="D1554" s="140">
        <v>35</v>
      </c>
      <c r="E1554" s="144" t="s">
        <v>241</v>
      </c>
      <c r="F1554" s="140">
        <v>10</v>
      </c>
      <c r="G1554" s="144" t="s">
        <v>57</v>
      </c>
      <c r="H1554" s="140" t="s">
        <v>1189</v>
      </c>
      <c r="I1554" s="140" t="s">
        <v>1236</v>
      </c>
      <c r="J1554" s="29">
        <v>-0.46413346227404895</v>
      </c>
      <c r="K1554" s="29">
        <v>-8.7600000000000004E-3</v>
      </c>
      <c r="L1554" s="29">
        <v>-2.0000000000000001E-4</v>
      </c>
      <c r="M1554" s="29">
        <v>-8.7622828075793139E-3</v>
      </c>
      <c r="N1554" s="29">
        <v>10.9</v>
      </c>
      <c r="O1554" s="35">
        <v>-0.45134463146581522</v>
      </c>
      <c r="P1554" s="29">
        <v>-8.5199999999999998E-3</v>
      </c>
      <c r="Q1554" s="29">
        <v>-1.1999999999999999E-4</v>
      </c>
      <c r="R1554" s="29">
        <v>-8.5208450285168321E-3</v>
      </c>
      <c r="S1554" s="92">
        <v>10.9</v>
      </c>
      <c r="T1554" s="35">
        <v>-0.47472465754641346</v>
      </c>
      <c r="U1554" s="29">
        <v>-8.9600000000000009E-3</v>
      </c>
      <c r="V1554" s="29">
        <v>-2.0000000000000001E-4</v>
      </c>
      <c r="W1554" s="29">
        <v>-8.9622318648872289E-3</v>
      </c>
      <c r="X1554" s="92">
        <v>10.9</v>
      </c>
      <c r="Y1554" s="311" t="s">
        <v>3007</v>
      </c>
    </row>
    <row r="1555" spans="1:25" x14ac:dyDescent="0.25">
      <c r="A1555" s="42" t="s">
        <v>23</v>
      </c>
      <c r="B1555" s="140" t="s">
        <v>1387</v>
      </c>
      <c r="C1555" s="149" t="s">
        <v>22</v>
      </c>
      <c r="D1555" s="140">
        <v>35</v>
      </c>
      <c r="E1555" s="144" t="s">
        <v>1216</v>
      </c>
      <c r="F1555" s="140">
        <v>10</v>
      </c>
      <c r="G1555" s="144" t="s">
        <v>36</v>
      </c>
      <c r="H1555" s="297">
        <v>1</v>
      </c>
      <c r="I1555" s="140" t="s">
        <v>1217</v>
      </c>
      <c r="J1555" s="29">
        <v>9.816258666449615</v>
      </c>
      <c r="K1555" s="29">
        <v>0.17519999999999999</v>
      </c>
      <c r="L1555" s="29">
        <v>6.0399999999999995E-2</v>
      </c>
      <c r="M1555" s="29">
        <v>0.18531918411216902</v>
      </c>
      <c r="N1555" s="29">
        <v>10.9</v>
      </c>
      <c r="O1555" s="35">
        <v>24.271791857935497</v>
      </c>
      <c r="P1555" s="29">
        <v>0.43719999999999998</v>
      </c>
      <c r="Q1555" s="29">
        <v>0.13719999999999999</v>
      </c>
      <c r="R1555" s="29">
        <v>0.45822230412759263</v>
      </c>
      <c r="S1555" s="92">
        <v>10.9</v>
      </c>
      <c r="T1555" s="35">
        <v>24.412570066580248</v>
      </c>
      <c r="U1555" s="29">
        <v>0.44239999999999996</v>
      </c>
      <c r="V1555" s="29">
        <v>0.12919999999999998</v>
      </c>
      <c r="W1555" s="29">
        <v>0.46088002777295517</v>
      </c>
      <c r="X1555" s="92">
        <v>10.9</v>
      </c>
      <c r="Y1555" s="311" t="s">
        <v>3007</v>
      </c>
    </row>
    <row r="1556" spans="1:25" x14ac:dyDescent="0.25">
      <c r="A1556" s="46" t="s">
        <v>23</v>
      </c>
      <c r="B1556" s="141" t="s">
        <v>1387</v>
      </c>
      <c r="C1556" s="145" t="s">
        <v>22</v>
      </c>
      <c r="D1556" s="141">
        <v>35</v>
      </c>
      <c r="E1556" s="145" t="s">
        <v>1237</v>
      </c>
      <c r="F1556" s="141">
        <v>35</v>
      </c>
      <c r="G1556" s="145" t="s">
        <v>31</v>
      </c>
      <c r="H1556" s="141" t="s">
        <v>1188</v>
      </c>
      <c r="I1556" s="141" t="s">
        <v>59</v>
      </c>
      <c r="J1556" s="31">
        <v>3.7696523913304292</v>
      </c>
      <c r="K1556" s="31">
        <v>0.24801000000000001</v>
      </c>
      <c r="L1556" s="31">
        <v>2.3229999999999997E-2</v>
      </c>
      <c r="M1556" s="31">
        <v>0.24909554994017857</v>
      </c>
      <c r="N1556" s="31" t="s">
        <v>1189</v>
      </c>
      <c r="O1556" s="93">
        <v>3.627714700180229</v>
      </c>
      <c r="P1556" s="31">
        <v>0.23681000000000002</v>
      </c>
      <c r="Q1556" s="31">
        <v>3.7230000000000006E-2</v>
      </c>
      <c r="R1556" s="31">
        <v>0.23971868721482689</v>
      </c>
      <c r="S1556" s="94" t="s">
        <v>1189</v>
      </c>
      <c r="T1556" s="93">
        <v>4.0875970301045204</v>
      </c>
      <c r="U1556" s="31">
        <v>0.26481000000000005</v>
      </c>
      <c r="V1556" s="31">
        <v>5.3230000000000006E-2</v>
      </c>
      <c r="W1556" s="31">
        <v>0.27010695844424298</v>
      </c>
      <c r="X1556" s="94" t="s">
        <v>1189</v>
      </c>
      <c r="Y1556" s="312" t="s">
        <v>1190</v>
      </c>
    </row>
    <row r="1557" spans="1:25" x14ac:dyDescent="0.25">
      <c r="A1557" s="42" t="s">
        <v>23</v>
      </c>
      <c r="B1557" s="140" t="s">
        <v>1387</v>
      </c>
      <c r="C1557" s="149" t="s">
        <v>22</v>
      </c>
      <c r="D1557" s="140">
        <v>35</v>
      </c>
      <c r="E1557" s="144" t="s">
        <v>567</v>
      </c>
      <c r="F1557" s="140">
        <v>10</v>
      </c>
      <c r="G1557" s="144" t="s">
        <v>57</v>
      </c>
      <c r="H1557" s="140" t="s">
        <v>1189</v>
      </c>
      <c r="I1557" s="140" t="s">
        <v>1208</v>
      </c>
      <c r="J1557" s="29">
        <v>-1.6750416658730316E-3</v>
      </c>
      <c r="K1557" s="29">
        <v>-1.0000000000000001E-5</v>
      </c>
      <c r="L1557" s="29">
        <v>-2.9999999999999997E-5</v>
      </c>
      <c r="M1557" s="29">
        <v>-3.1622776601683789E-5</v>
      </c>
      <c r="N1557" s="29">
        <v>10.9</v>
      </c>
      <c r="O1557" s="35">
        <v>-1.6750416658730316E-3</v>
      </c>
      <c r="P1557" s="29">
        <v>-1.0000000000000001E-5</v>
      </c>
      <c r="Q1557" s="29">
        <v>-2.9999999999999997E-5</v>
      </c>
      <c r="R1557" s="29">
        <v>-3.1622776601683789E-5</v>
      </c>
      <c r="S1557" s="92">
        <v>10.9</v>
      </c>
      <c r="T1557" s="35">
        <v>-1.6750416658730316E-3</v>
      </c>
      <c r="U1557" s="29">
        <v>-1.0000000000000001E-5</v>
      </c>
      <c r="V1557" s="29">
        <v>-2.9999999999999997E-5</v>
      </c>
      <c r="W1557" s="29">
        <v>-3.1622776601683789E-5</v>
      </c>
      <c r="X1557" s="92">
        <v>10.9</v>
      </c>
      <c r="Y1557" s="311" t="s">
        <v>3007</v>
      </c>
    </row>
    <row r="1558" spans="1:25" x14ac:dyDescent="0.25">
      <c r="A1558" s="42" t="s">
        <v>23</v>
      </c>
      <c r="B1558" s="140" t="s">
        <v>1387</v>
      </c>
      <c r="C1558" s="149" t="s">
        <v>22</v>
      </c>
      <c r="D1558" s="140">
        <v>35</v>
      </c>
      <c r="E1558" s="144" t="s">
        <v>1222</v>
      </c>
      <c r="F1558" s="140">
        <v>10</v>
      </c>
      <c r="G1558" s="144" t="s">
        <v>36</v>
      </c>
      <c r="H1558" s="140">
        <v>2</v>
      </c>
      <c r="I1558" s="140" t="s">
        <v>1223</v>
      </c>
      <c r="J1558" s="29">
        <v>13.193783369656503</v>
      </c>
      <c r="K1558" s="29">
        <v>0.248</v>
      </c>
      <c r="L1558" s="29">
        <v>2.3199999999999998E-2</v>
      </c>
      <c r="M1558" s="29">
        <v>0.24908279747907119</v>
      </c>
      <c r="N1558" s="29">
        <v>10.9</v>
      </c>
      <c r="O1558" s="35">
        <v>12.697001450630802</v>
      </c>
      <c r="P1558" s="29">
        <v>0.23680000000000001</v>
      </c>
      <c r="Q1558" s="29">
        <v>3.7200000000000004E-2</v>
      </c>
      <c r="R1558" s="29">
        <v>0.23970415098616879</v>
      </c>
      <c r="S1558" s="92">
        <v>10.9</v>
      </c>
      <c r="T1558" s="35">
        <v>14.306589605365822</v>
      </c>
      <c r="U1558" s="29">
        <v>0.26480000000000004</v>
      </c>
      <c r="V1558" s="29">
        <v>5.3200000000000004E-2</v>
      </c>
      <c r="W1558" s="29">
        <v>0.27009124384178029</v>
      </c>
      <c r="X1558" s="92">
        <v>10.9</v>
      </c>
      <c r="Y1558" s="311" t="s">
        <v>3007</v>
      </c>
    </row>
    <row r="1559" spans="1:25" x14ac:dyDescent="0.25">
      <c r="A1559" s="42" t="s">
        <v>23</v>
      </c>
      <c r="B1559" s="140" t="s">
        <v>1387</v>
      </c>
      <c r="C1559" s="149" t="s">
        <v>22</v>
      </c>
      <c r="D1559" s="140">
        <v>35</v>
      </c>
      <c r="E1559" s="144" t="s">
        <v>1388</v>
      </c>
      <c r="F1559" s="140">
        <v>10</v>
      </c>
      <c r="G1559" s="144" t="s">
        <v>3007</v>
      </c>
      <c r="H1559" s="297">
        <v>1</v>
      </c>
      <c r="I1559" s="140" t="s">
        <v>1195</v>
      </c>
      <c r="J1559" s="29">
        <v>-5.9020563138430377</v>
      </c>
      <c r="K1559" s="29">
        <v>-0.10790000000000001</v>
      </c>
      <c r="L1559" s="29">
        <v>-2.7800000000000002E-2</v>
      </c>
      <c r="M1559" s="29">
        <v>-0.11142374073777994</v>
      </c>
      <c r="N1559" s="29">
        <v>10.9</v>
      </c>
      <c r="O1559" s="35">
        <v>-21.367411496039814</v>
      </c>
      <c r="P1559" s="29">
        <v>-0.39289999999999997</v>
      </c>
      <c r="Q1559" s="29">
        <v>-9.1400000000000009E-2</v>
      </c>
      <c r="R1559" s="29">
        <v>-0.40339108815143648</v>
      </c>
      <c r="S1559" s="92">
        <v>10.9</v>
      </c>
      <c r="T1559" s="35">
        <v>-15.620663899345804</v>
      </c>
      <c r="U1559" s="29">
        <v>-0.28620000000000001</v>
      </c>
      <c r="V1559" s="29">
        <v>-7.1099999999999997E-2</v>
      </c>
      <c r="W1559" s="29">
        <v>-0.29489938962296958</v>
      </c>
      <c r="X1559" s="92">
        <v>10.9</v>
      </c>
      <c r="Y1559" s="311" t="s">
        <v>3007</v>
      </c>
    </row>
    <row r="1560" spans="1:25" x14ac:dyDescent="0.25">
      <c r="A1560" s="42" t="s">
        <v>23</v>
      </c>
      <c r="B1560" s="140" t="s">
        <v>1387</v>
      </c>
      <c r="C1560" s="149" t="s">
        <v>22</v>
      </c>
      <c r="D1560" s="140">
        <v>35</v>
      </c>
      <c r="E1560" s="144" t="s">
        <v>1389</v>
      </c>
      <c r="F1560" s="140">
        <v>10</v>
      </c>
      <c r="G1560" s="144" t="s">
        <v>3007</v>
      </c>
      <c r="H1560" s="297">
        <v>1</v>
      </c>
      <c r="I1560" s="140" t="s">
        <v>1195</v>
      </c>
      <c r="J1560" s="29">
        <v>-2.9958999379093494</v>
      </c>
      <c r="K1560" s="29">
        <v>-5.1400000000000001E-2</v>
      </c>
      <c r="L1560" s="29">
        <v>-2.3600000000000003E-2</v>
      </c>
      <c r="M1560" s="29">
        <v>-5.6558995747803022E-2</v>
      </c>
      <c r="N1560" s="29">
        <v>10.9</v>
      </c>
      <c r="O1560" s="35">
        <v>-2.6445932124399598</v>
      </c>
      <c r="P1560" s="29">
        <v>-3.5799999999999998E-2</v>
      </c>
      <c r="Q1560" s="29">
        <v>-3.4799999999999998E-2</v>
      </c>
      <c r="R1560" s="29">
        <v>-4.9926746339011514E-2</v>
      </c>
      <c r="S1560" s="92">
        <v>10.9</v>
      </c>
      <c r="T1560" s="35">
        <v>-7.0019947381474523</v>
      </c>
      <c r="U1560" s="29">
        <v>-0.1258</v>
      </c>
      <c r="V1560" s="29">
        <v>-4.0600000000000004E-2</v>
      </c>
      <c r="W1560" s="29">
        <v>-0.13218925826253811</v>
      </c>
      <c r="X1560" s="92">
        <v>10.9</v>
      </c>
      <c r="Y1560" s="311" t="s">
        <v>3007</v>
      </c>
    </row>
    <row r="1561" spans="1:25" x14ac:dyDescent="0.25">
      <c r="A1561" s="42" t="s">
        <v>23</v>
      </c>
      <c r="B1561" s="140" t="s">
        <v>1387</v>
      </c>
      <c r="C1561" s="149" t="s">
        <v>22</v>
      </c>
      <c r="D1561" s="140">
        <v>35</v>
      </c>
      <c r="E1561" s="144" t="s">
        <v>1390</v>
      </c>
      <c r="F1561" s="140">
        <v>10</v>
      </c>
      <c r="G1561" s="144" t="s">
        <v>3007</v>
      </c>
      <c r="H1561" s="297">
        <v>1</v>
      </c>
      <c r="I1561" s="140" t="s">
        <v>1195</v>
      </c>
      <c r="J1561" s="29">
        <v>-1.0850372496790082</v>
      </c>
      <c r="K1561" s="29">
        <v>-1.4999999999999999E-2</v>
      </c>
      <c r="L1561" s="29">
        <v>-1.3949999999999999E-2</v>
      </c>
      <c r="M1561" s="29">
        <v>-2.0484201229240061E-2</v>
      </c>
      <c r="N1561" s="29">
        <v>10.9</v>
      </c>
      <c r="O1561" s="35">
        <v>-1.1772367528443028</v>
      </c>
      <c r="P1561" s="29">
        <v>-1.455E-2</v>
      </c>
      <c r="Q1561" s="29">
        <v>-1.6800000000000002E-2</v>
      </c>
      <c r="R1561" s="29">
        <v>-2.2224817209597025E-2</v>
      </c>
      <c r="S1561" s="92">
        <v>10.9</v>
      </c>
      <c r="T1561" s="35">
        <v>-1.2821948869967617</v>
      </c>
      <c r="U1561" s="29">
        <v>-1.635E-2</v>
      </c>
      <c r="V1561" s="29">
        <v>-1.7850000000000001E-2</v>
      </c>
      <c r="W1561" s="29">
        <v>-2.4206300832634465E-2</v>
      </c>
      <c r="X1561" s="92">
        <v>10.9</v>
      </c>
      <c r="Y1561" s="311" t="s">
        <v>3007</v>
      </c>
    </row>
    <row r="1562" spans="1:25" x14ac:dyDescent="0.25">
      <c r="A1562" s="42" t="s">
        <v>23</v>
      </c>
      <c r="B1562" s="140" t="s">
        <v>1387</v>
      </c>
      <c r="C1562" s="149" t="s">
        <v>22</v>
      </c>
      <c r="D1562" s="140">
        <v>35</v>
      </c>
      <c r="E1562" s="144" t="s">
        <v>1391</v>
      </c>
      <c r="F1562" s="140">
        <v>10</v>
      </c>
      <c r="G1562" s="144" t="s">
        <v>3007</v>
      </c>
      <c r="H1562" s="140">
        <v>2</v>
      </c>
      <c r="I1562" s="140" t="s">
        <v>1195</v>
      </c>
      <c r="J1562" s="29">
        <v>-1.0854476788154745</v>
      </c>
      <c r="K1562" s="29">
        <v>-1.9399999999999997E-2</v>
      </c>
      <c r="L1562" s="29">
        <v>-6.6E-3</v>
      </c>
      <c r="M1562" s="29">
        <v>-2.0491949638821581E-2</v>
      </c>
      <c r="N1562" s="29">
        <v>10.9</v>
      </c>
      <c r="O1562" s="35">
        <v>-2.0481314684049439</v>
      </c>
      <c r="P1562" s="29">
        <v>-2.8799999999999999E-2</v>
      </c>
      <c r="Q1562" s="29">
        <v>-2.58E-2</v>
      </c>
      <c r="R1562" s="29">
        <v>-3.8666264365723256E-2</v>
      </c>
      <c r="S1562" s="92">
        <v>10.9</v>
      </c>
      <c r="T1562" s="35">
        <v>-2.2186051749274234</v>
      </c>
      <c r="U1562" s="29">
        <v>-3.0600000000000002E-2</v>
      </c>
      <c r="V1562" s="29">
        <v>-2.86E-2</v>
      </c>
      <c r="W1562" s="29">
        <v>-4.1884603376419839E-2</v>
      </c>
      <c r="X1562" s="92">
        <v>10.9</v>
      </c>
      <c r="Y1562" s="311" t="s">
        <v>3007</v>
      </c>
    </row>
    <row r="1563" spans="1:25" x14ac:dyDescent="0.25">
      <c r="A1563" s="42" t="s">
        <v>23</v>
      </c>
      <c r="B1563" s="140" t="s">
        <v>1387</v>
      </c>
      <c r="C1563" s="149" t="s">
        <v>22</v>
      </c>
      <c r="D1563" s="140">
        <v>35</v>
      </c>
      <c r="E1563" s="144" t="s">
        <v>1392</v>
      </c>
      <c r="F1563" s="140">
        <v>10</v>
      </c>
      <c r="G1563" s="144" t="s">
        <v>3007</v>
      </c>
      <c r="H1563" s="140">
        <v>2</v>
      </c>
      <c r="I1563" s="140" t="s">
        <v>1195</v>
      </c>
      <c r="J1563" s="29">
        <v>-0.38146292828435502</v>
      </c>
      <c r="K1563" s="29">
        <v>-1.4999999999999999E-4</v>
      </c>
      <c r="L1563" s="29">
        <v>-7.1999999999999998E-3</v>
      </c>
      <c r="M1563" s="29">
        <v>-7.2015623304946827E-3</v>
      </c>
      <c r="N1563" s="29">
        <v>10.9</v>
      </c>
      <c r="O1563" s="35">
        <v>-0.3735192683923711</v>
      </c>
      <c r="P1563" s="29">
        <v>-1.4999999999999999E-4</v>
      </c>
      <c r="Q1563" s="29">
        <v>-7.0499999999999998E-3</v>
      </c>
      <c r="R1563" s="29">
        <v>-7.0515955641258952E-3</v>
      </c>
      <c r="S1563" s="92">
        <v>10.9</v>
      </c>
      <c r="T1563" s="35">
        <v>-0.38940666000517554</v>
      </c>
      <c r="U1563" s="29">
        <v>-1.4999999999999999E-4</v>
      </c>
      <c r="V1563" s="29">
        <v>-7.3499999999999998E-3</v>
      </c>
      <c r="W1563" s="29">
        <v>-7.3515304529057079E-3</v>
      </c>
      <c r="X1563" s="92">
        <v>10.9</v>
      </c>
      <c r="Y1563" s="311" t="s">
        <v>1318</v>
      </c>
    </row>
    <row r="1564" spans="1:25" x14ac:dyDescent="0.25">
      <c r="A1564" s="42" t="s">
        <v>23</v>
      </c>
      <c r="B1564" s="140" t="s">
        <v>1387</v>
      </c>
      <c r="C1564" s="149" t="s">
        <v>22</v>
      </c>
      <c r="D1564" s="140">
        <v>35</v>
      </c>
      <c r="E1564" s="144" t="s">
        <v>1393</v>
      </c>
      <c r="F1564" s="140">
        <v>10</v>
      </c>
      <c r="G1564" s="144" t="s">
        <v>3007</v>
      </c>
      <c r="H1564" s="140">
        <v>2</v>
      </c>
      <c r="I1564" s="140" t="s">
        <v>1195</v>
      </c>
      <c r="J1564" s="29">
        <v>-0.60951725845705218</v>
      </c>
      <c r="K1564" s="29">
        <v>-4.0000000000000002E-4</v>
      </c>
      <c r="L1564" s="29">
        <v>-1.15E-2</v>
      </c>
      <c r="M1564" s="29">
        <v>-1.1506954418958997E-2</v>
      </c>
      <c r="N1564" s="29">
        <v>10.9</v>
      </c>
      <c r="O1564" s="35">
        <v>-0.59892988058804364</v>
      </c>
      <c r="P1564" s="29">
        <v>-4.0000000000000002E-4</v>
      </c>
      <c r="Q1564" s="29">
        <v>-1.1300000000000001E-2</v>
      </c>
      <c r="R1564" s="29">
        <v>-1.1307077429645559E-2</v>
      </c>
      <c r="S1564" s="92">
        <v>10.9</v>
      </c>
      <c r="T1564" s="35">
        <v>-0.62539873903618637</v>
      </c>
      <c r="U1564" s="29">
        <v>-4.0000000000000002E-4</v>
      </c>
      <c r="V1564" s="29">
        <v>-1.1800000000000001E-2</v>
      </c>
      <c r="W1564" s="29">
        <v>-1.1806777714516355E-2</v>
      </c>
      <c r="X1564" s="92">
        <v>10.9</v>
      </c>
      <c r="Y1564" s="311" t="s">
        <v>1318</v>
      </c>
    </row>
    <row r="1565" spans="1:25" ht="15.75" thickBot="1" x14ac:dyDescent="0.3">
      <c r="A1565" s="43" t="s">
        <v>23</v>
      </c>
      <c r="B1565" s="142" t="s">
        <v>1387</v>
      </c>
      <c r="C1565" s="320" t="s">
        <v>22</v>
      </c>
      <c r="D1565" s="142">
        <v>35</v>
      </c>
      <c r="E1565" s="148" t="s">
        <v>3172</v>
      </c>
      <c r="F1565" s="142">
        <v>10</v>
      </c>
      <c r="G1565" s="148" t="s">
        <v>3007</v>
      </c>
      <c r="H1565" s="142">
        <v>2</v>
      </c>
      <c r="I1565" s="142" t="s">
        <v>1195</v>
      </c>
      <c r="J1565" s="33">
        <v>-12.181135176009153</v>
      </c>
      <c r="K1565" s="33">
        <v>-0.22800000000000001</v>
      </c>
      <c r="L1565" s="33">
        <v>-0.03</v>
      </c>
      <c r="M1565" s="33">
        <v>-0.22996521476084161</v>
      </c>
      <c r="N1565" s="33">
        <v>10.9</v>
      </c>
      <c r="O1565" s="36">
        <v>-11.025317145182763</v>
      </c>
      <c r="P1565" s="33">
        <v>-0.20699999999999999</v>
      </c>
      <c r="Q1565" s="33">
        <v>-2.18E-2</v>
      </c>
      <c r="R1565" s="33">
        <v>-0.20814475732047635</v>
      </c>
      <c r="S1565" s="95">
        <v>10.9</v>
      </c>
      <c r="T1565" s="36">
        <v>-12.463647254001057</v>
      </c>
      <c r="U1565" s="33">
        <v>-0.23280000000000001</v>
      </c>
      <c r="V1565" s="33">
        <v>-3.4200000000000001E-2</v>
      </c>
      <c r="W1565" s="33">
        <v>-0.23529870377883513</v>
      </c>
      <c r="X1565" s="95">
        <v>10.9</v>
      </c>
      <c r="Y1565" s="319" t="s">
        <v>3007</v>
      </c>
    </row>
    <row r="1566" spans="1:25" x14ac:dyDescent="0.25">
      <c r="A1566" s="41" t="s">
        <v>23</v>
      </c>
      <c r="B1566" s="138" t="s">
        <v>1394</v>
      </c>
      <c r="C1566" s="143" t="s">
        <v>22</v>
      </c>
      <c r="D1566" s="138">
        <v>35</v>
      </c>
      <c r="E1566" s="143" t="s">
        <v>1235</v>
      </c>
      <c r="F1566" s="138">
        <v>35</v>
      </c>
      <c r="G1566" s="143" t="s">
        <v>31</v>
      </c>
      <c r="H1566" s="138" t="s">
        <v>1188</v>
      </c>
      <c r="I1566" s="138" t="s">
        <v>30</v>
      </c>
      <c r="J1566" s="25">
        <v>6.1018078253021404</v>
      </c>
      <c r="K1566" s="25">
        <v>0.36159999999570575</v>
      </c>
      <c r="L1566" s="25">
        <v>0.14999999999781721</v>
      </c>
      <c r="M1566" s="25">
        <v>0.39147740675068282</v>
      </c>
      <c r="N1566" s="25">
        <v>37.042499999999997</v>
      </c>
      <c r="O1566" s="88">
        <v>7.4350885848361354</v>
      </c>
      <c r="P1566" s="25">
        <v>0.44140000000130386</v>
      </c>
      <c r="Q1566" s="25">
        <v>0.18960000000151922</v>
      </c>
      <c r="R1566" s="25">
        <v>0.48039787676646445</v>
      </c>
      <c r="S1566" s="89">
        <v>37.305</v>
      </c>
      <c r="T1566" s="88">
        <v>7.3648296471046333</v>
      </c>
      <c r="U1566" s="25">
        <v>0.4556999999989057</v>
      </c>
      <c r="V1566" s="25">
        <v>0.15600000000449654</v>
      </c>
      <c r="W1566" s="25">
        <v>0.48166221566613004</v>
      </c>
      <c r="X1566" s="89">
        <v>37.76</v>
      </c>
      <c r="Y1566" s="310" t="s">
        <v>1207</v>
      </c>
    </row>
    <row r="1567" spans="1:25" x14ac:dyDescent="0.25">
      <c r="A1567" s="42" t="s">
        <v>23</v>
      </c>
      <c r="B1567" s="140" t="s">
        <v>1394</v>
      </c>
      <c r="C1567" s="149" t="s">
        <v>22</v>
      </c>
      <c r="D1567" s="140">
        <v>35</v>
      </c>
      <c r="E1567" s="144" t="s">
        <v>241</v>
      </c>
      <c r="F1567" s="140">
        <v>10</v>
      </c>
      <c r="G1567" s="144" t="s">
        <v>57</v>
      </c>
      <c r="H1567" s="140" t="s">
        <v>1189</v>
      </c>
      <c r="I1567" s="140" t="s">
        <v>1236</v>
      </c>
      <c r="J1567" s="29">
        <v>-0.41357123111361638</v>
      </c>
      <c r="K1567" s="29">
        <v>-7.5999999999839928E-3</v>
      </c>
      <c r="L1567" s="29">
        <v>0</v>
      </c>
      <c r="M1567" s="29">
        <v>-7.5999999999839928E-3</v>
      </c>
      <c r="N1567" s="29">
        <v>10.61</v>
      </c>
      <c r="O1567" s="35">
        <v>-0.34582593499953956</v>
      </c>
      <c r="P1567" s="29">
        <v>-6.3999999999941794E-3</v>
      </c>
      <c r="Q1567" s="29">
        <v>0</v>
      </c>
      <c r="R1567" s="29">
        <v>-6.3999999999941794E-3</v>
      </c>
      <c r="S1567" s="92">
        <v>10.685</v>
      </c>
      <c r="T1567" s="35">
        <v>-0.30514539374982413</v>
      </c>
      <c r="U1567" s="29">
        <v>-5.6999999999970893E-3</v>
      </c>
      <c r="V1567" s="29">
        <v>0</v>
      </c>
      <c r="W1567" s="29">
        <v>-5.6999999999970893E-3</v>
      </c>
      <c r="X1567" s="92">
        <v>10.785</v>
      </c>
      <c r="Y1567" s="311" t="s">
        <v>3007</v>
      </c>
    </row>
    <row r="1568" spans="1:25" x14ac:dyDescent="0.25">
      <c r="A1568" s="42" t="s">
        <v>23</v>
      </c>
      <c r="B1568" s="140" t="s">
        <v>1394</v>
      </c>
      <c r="C1568" s="149" t="s">
        <v>22</v>
      </c>
      <c r="D1568" s="140">
        <v>35</v>
      </c>
      <c r="E1568" s="144" t="s">
        <v>1265</v>
      </c>
      <c r="F1568" s="140">
        <v>10</v>
      </c>
      <c r="G1568" s="144" t="s">
        <v>36</v>
      </c>
      <c r="H1568" s="297">
        <v>1</v>
      </c>
      <c r="I1568" s="140" t="s">
        <v>1217</v>
      </c>
      <c r="J1568" s="29">
        <v>20.92172316856664</v>
      </c>
      <c r="K1568" s="29">
        <v>0.35399999999572174</v>
      </c>
      <c r="L1568" s="29">
        <v>0.14999999999781721</v>
      </c>
      <c r="M1568" s="29">
        <v>0.38446846424162823</v>
      </c>
      <c r="N1568" s="29">
        <v>10.61</v>
      </c>
      <c r="O1568" s="35">
        <v>25.641055406123154</v>
      </c>
      <c r="P1568" s="29">
        <v>0.43500000000130967</v>
      </c>
      <c r="Q1568" s="29">
        <v>0.18960000000151922</v>
      </c>
      <c r="R1568" s="29">
        <v>0.47452414058898573</v>
      </c>
      <c r="S1568" s="92">
        <v>10.685</v>
      </c>
      <c r="T1568" s="35">
        <v>25.496933606766568</v>
      </c>
      <c r="U1568" s="29">
        <v>0.44999999999890861</v>
      </c>
      <c r="V1568" s="29">
        <v>0.15600000000449654</v>
      </c>
      <c r="W1568" s="29">
        <v>0.47627303093962886</v>
      </c>
      <c r="X1568" s="92">
        <v>10.785</v>
      </c>
      <c r="Y1568" s="311" t="s">
        <v>3007</v>
      </c>
    </row>
    <row r="1569" spans="1:25" x14ac:dyDescent="0.25">
      <c r="A1569" s="46" t="s">
        <v>23</v>
      </c>
      <c r="B1569" s="141" t="s">
        <v>1394</v>
      </c>
      <c r="C1569" s="145" t="s">
        <v>22</v>
      </c>
      <c r="D1569" s="141">
        <v>35</v>
      </c>
      <c r="E1569" s="145" t="s">
        <v>1237</v>
      </c>
      <c r="F1569" s="141">
        <v>35</v>
      </c>
      <c r="G1569" s="145" t="s">
        <v>31</v>
      </c>
      <c r="H1569" s="141" t="s">
        <v>1188</v>
      </c>
      <c r="I1569" s="141" t="s">
        <v>59</v>
      </c>
      <c r="J1569" s="31">
        <v>4.9521067590189336</v>
      </c>
      <c r="K1569" s="31">
        <v>0.27968000000569737</v>
      </c>
      <c r="L1569" s="31">
        <v>0.15200000000186265</v>
      </c>
      <c r="M1569" s="31">
        <v>0.31831572754696419</v>
      </c>
      <c r="N1569" s="31">
        <v>37.112499999999997</v>
      </c>
      <c r="O1569" s="93">
        <v>4.0884738461544261</v>
      </c>
      <c r="P1569" s="31">
        <v>0.23639999999833525</v>
      </c>
      <c r="Q1569" s="31">
        <v>0.12199999999938882</v>
      </c>
      <c r="R1569" s="31">
        <v>0.26602435978508393</v>
      </c>
      <c r="S1569" s="94">
        <v>37.567500000000003</v>
      </c>
      <c r="T1569" s="93">
        <v>3.7355856698998808</v>
      </c>
      <c r="U1569" s="31">
        <v>0.22112000000398258</v>
      </c>
      <c r="V1569" s="31">
        <v>0.10599999999976717</v>
      </c>
      <c r="W1569" s="31">
        <v>0.24521430301210387</v>
      </c>
      <c r="X1569" s="94">
        <v>37.9</v>
      </c>
      <c r="Y1569" s="312" t="s">
        <v>1207</v>
      </c>
    </row>
    <row r="1570" spans="1:25" x14ac:dyDescent="0.25">
      <c r="A1570" s="42" t="s">
        <v>23</v>
      </c>
      <c r="B1570" s="140" t="s">
        <v>1394</v>
      </c>
      <c r="C1570" s="149" t="s">
        <v>22</v>
      </c>
      <c r="D1570" s="140">
        <v>35</v>
      </c>
      <c r="E1570" s="144" t="s">
        <v>567</v>
      </c>
      <c r="F1570" s="140">
        <v>10</v>
      </c>
      <c r="G1570" s="144" t="s">
        <v>57</v>
      </c>
      <c r="H1570" s="140" t="s">
        <v>1189</v>
      </c>
      <c r="I1570" s="140" t="s">
        <v>1208</v>
      </c>
      <c r="J1570" s="29">
        <v>-9.0992205000726578E-2</v>
      </c>
      <c r="K1570" s="29">
        <v>-1.679999999993015E-3</v>
      </c>
      <c r="L1570" s="29">
        <v>0</v>
      </c>
      <c r="M1570" s="29">
        <v>-1.679999999993015E-3</v>
      </c>
      <c r="N1570" s="29">
        <v>10.66</v>
      </c>
      <c r="O1570" s="35">
        <v>-8.6053798682339769E-2</v>
      </c>
      <c r="P1570" s="29">
        <v>-1.5999999999767168E-3</v>
      </c>
      <c r="Q1570" s="29">
        <v>0</v>
      </c>
      <c r="R1570" s="29">
        <v>-1.5999999999767168E-3</v>
      </c>
      <c r="S1570" s="92">
        <v>10.734999999999999</v>
      </c>
      <c r="T1570" s="35">
        <v>-8.0698680682197058E-2</v>
      </c>
      <c r="U1570" s="29">
        <v>-1.5199999999895226E-3</v>
      </c>
      <c r="V1570" s="29">
        <v>0</v>
      </c>
      <c r="W1570" s="29">
        <v>-1.5199999999895226E-3</v>
      </c>
      <c r="X1570" s="92">
        <v>10.875</v>
      </c>
      <c r="Y1570" s="311" t="s">
        <v>3007</v>
      </c>
    </row>
    <row r="1571" spans="1:25" x14ac:dyDescent="0.25">
      <c r="A1571" s="42" t="s">
        <v>23</v>
      </c>
      <c r="B1571" s="140" t="s">
        <v>1394</v>
      </c>
      <c r="C1571" s="149" t="s">
        <v>22</v>
      </c>
      <c r="D1571" s="140">
        <v>35</v>
      </c>
      <c r="E1571" s="144" t="s">
        <v>1395</v>
      </c>
      <c r="F1571" s="140">
        <v>10</v>
      </c>
      <c r="G1571" s="144" t="s">
        <v>36</v>
      </c>
      <c r="H1571" s="140">
        <v>2</v>
      </c>
      <c r="I1571" s="140" t="s">
        <v>1223</v>
      </c>
      <c r="J1571" s="29">
        <v>17.160731986958726</v>
      </c>
      <c r="K1571" s="29">
        <v>0.27800000000570435</v>
      </c>
      <c r="L1571" s="29">
        <v>0.15200000000186265</v>
      </c>
      <c r="M1571" s="29">
        <v>0.31684065396305738</v>
      </c>
      <c r="N1571" s="29">
        <v>10.66</v>
      </c>
      <c r="O1571" s="35">
        <v>14.231338023975539</v>
      </c>
      <c r="P1571" s="29">
        <v>0.23479999999835854</v>
      </c>
      <c r="Q1571" s="29">
        <v>0.12199999999938882</v>
      </c>
      <c r="R1571" s="29">
        <v>0.26460355250653766</v>
      </c>
      <c r="S1571" s="92">
        <v>10.734999999999999</v>
      </c>
      <c r="T1571" s="35">
        <v>12.946008369495528</v>
      </c>
      <c r="U1571" s="29">
        <v>0.21960000000399305</v>
      </c>
      <c r="V1571" s="29">
        <v>0.10599999999976717</v>
      </c>
      <c r="W1571" s="29">
        <v>0.24384454064363301</v>
      </c>
      <c r="X1571" s="92">
        <v>10.875</v>
      </c>
      <c r="Y1571" s="311" t="s">
        <v>3007</v>
      </c>
    </row>
    <row r="1572" spans="1:25" x14ac:dyDescent="0.25">
      <c r="A1572" s="42" t="s">
        <v>23</v>
      </c>
      <c r="B1572" s="140" t="s">
        <v>1394</v>
      </c>
      <c r="C1572" s="149" t="s">
        <v>22</v>
      </c>
      <c r="D1572" s="140">
        <v>35</v>
      </c>
      <c r="E1572" s="144" t="s">
        <v>1396</v>
      </c>
      <c r="F1572" s="140">
        <v>10</v>
      </c>
      <c r="G1572" s="144" t="s">
        <v>3007</v>
      </c>
      <c r="H1572" s="297">
        <v>1</v>
      </c>
      <c r="I1572" s="140" t="s">
        <v>1195</v>
      </c>
      <c r="J1572" s="29">
        <v>-0.33571573022477824</v>
      </c>
      <c r="K1572" s="29">
        <v>-5.009999999970205E-3</v>
      </c>
      <c r="L1572" s="29">
        <v>-3.6000000001195076E-3</v>
      </c>
      <c r="M1572" s="29">
        <v>-6.1692868307902417E-3</v>
      </c>
      <c r="N1572" s="29">
        <v>10.61</v>
      </c>
      <c r="O1572" s="35">
        <v>-0.33335927913617119</v>
      </c>
      <c r="P1572" s="29">
        <v>-5.009999999970205E-3</v>
      </c>
      <c r="Q1572" s="29">
        <v>-3.5999999997784471E-3</v>
      </c>
      <c r="R1572" s="29">
        <v>-6.1692868305912212E-3</v>
      </c>
      <c r="S1572" s="92">
        <v>10.685</v>
      </c>
      <c r="T1572" s="35">
        <v>-0.33026832616457086</v>
      </c>
      <c r="U1572" s="29">
        <v>-5.009999999970205E-3</v>
      </c>
      <c r="V1572" s="29">
        <v>-3.6000000001195076E-3</v>
      </c>
      <c r="W1572" s="29">
        <v>-6.1692868307902417E-3</v>
      </c>
      <c r="X1572" s="92">
        <v>10.785</v>
      </c>
      <c r="Y1572" s="311" t="s">
        <v>3007</v>
      </c>
    </row>
    <row r="1573" spans="1:25" x14ac:dyDescent="0.25">
      <c r="A1573" s="42" t="s">
        <v>23</v>
      </c>
      <c r="B1573" s="140" t="s">
        <v>1394</v>
      </c>
      <c r="C1573" s="149" t="s">
        <v>22</v>
      </c>
      <c r="D1573" s="140">
        <v>35</v>
      </c>
      <c r="E1573" s="144" t="s">
        <v>1397</v>
      </c>
      <c r="F1573" s="140">
        <v>10</v>
      </c>
      <c r="G1573" s="144" t="s">
        <v>3007</v>
      </c>
      <c r="H1573" s="297">
        <v>1</v>
      </c>
      <c r="I1573" s="140" t="s">
        <v>1195</v>
      </c>
      <c r="J1573" s="29">
        <v>-15.293478976967075</v>
      </c>
      <c r="K1573" s="29">
        <v>-0.27000000000261937</v>
      </c>
      <c r="L1573" s="29">
        <v>-7.8000000000611178E-2</v>
      </c>
      <c r="M1573" s="29">
        <v>-0.28104092228981498</v>
      </c>
      <c r="N1573" s="29">
        <v>10.61</v>
      </c>
      <c r="O1573" s="35">
        <v>-17.146483638322298</v>
      </c>
      <c r="P1573" s="29">
        <v>-0.30600000000122235</v>
      </c>
      <c r="Q1573" s="29">
        <v>-8.4000000001833539E-2</v>
      </c>
      <c r="R1573" s="29">
        <v>-0.31732002773392054</v>
      </c>
      <c r="S1573" s="92">
        <v>10.685</v>
      </c>
      <c r="T1573" s="35">
        <v>-20.416152254001666</v>
      </c>
      <c r="U1573" s="29">
        <v>-0.37199999999720601</v>
      </c>
      <c r="V1573" s="29">
        <v>-8.3999999999650757E-2</v>
      </c>
      <c r="W1573" s="29">
        <v>-0.38136596596689459</v>
      </c>
      <c r="X1573" s="92">
        <v>10.785</v>
      </c>
      <c r="Y1573" s="311" t="s">
        <v>3007</v>
      </c>
    </row>
    <row r="1574" spans="1:25" x14ac:dyDescent="0.25">
      <c r="A1574" s="42" t="s">
        <v>23</v>
      </c>
      <c r="B1574" s="140" t="s">
        <v>1394</v>
      </c>
      <c r="C1574" s="149" t="s">
        <v>22</v>
      </c>
      <c r="D1574" s="140">
        <v>35</v>
      </c>
      <c r="E1574" s="144" t="s">
        <v>1398</v>
      </c>
      <c r="F1574" s="140">
        <v>10</v>
      </c>
      <c r="G1574" s="144" t="s">
        <v>3007</v>
      </c>
      <c r="H1574" s="297">
        <v>1</v>
      </c>
      <c r="I1574" s="140" t="s">
        <v>1195</v>
      </c>
      <c r="J1574" s="29">
        <v>-5.7846348561828211</v>
      </c>
      <c r="K1574" s="29">
        <v>-7.9999999999998295E-2</v>
      </c>
      <c r="L1574" s="29">
        <v>-6.9999999999993179E-2</v>
      </c>
      <c r="M1574" s="29">
        <v>-0.10630145812734072</v>
      </c>
      <c r="N1574" s="29">
        <v>10.61</v>
      </c>
      <c r="O1574" s="35">
        <v>-8.4405840523522606</v>
      </c>
      <c r="P1574" s="29">
        <v>-0.12000000000000455</v>
      </c>
      <c r="Q1574" s="29">
        <v>-9.9999999999994316E-2</v>
      </c>
      <c r="R1574" s="29">
        <v>-0.15620499351813294</v>
      </c>
      <c r="S1574" s="92">
        <v>10.685</v>
      </c>
      <c r="T1574" s="35">
        <v>-5.6907719818358578</v>
      </c>
      <c r="U1574" s="29">
        <v>-7.9999999999998295E-2</v>
      </c>
      <c r="V1574" s="29">
        <v>-6.9999999999993179E-2</v>
      </c>
      <c r="W1574" s="29">
        <v>-0.10630145812734072</v>
      </c>
      <c r="X1574" s="92">
        <v>10.785</v>
      </c>
      <c r="Y1574" s="311" t="s">
        <v>3007</v>
      </c>
    </row>
    <row r="1575" spans="1:25" x14ac:dyDescent="0.25">
      <c r="A1575" s="42" t="s">
        <v>23</v>
      </c>
      <c r="B1575" s="140" t="s">
        <v>1394</v>
      </c>
      <c r="C1575" s="149" t="s">
        <v>22</v>
      </c>
      <c r="D1575" s="140">
        <v>35</v>
      </c>
      <c r="E1575" s="144" t="s">
        <v>1399</v>
      </c>
      <c r="F1575" s="140">
        <v>10</v>
      </c>
      <c r="G1575" s="144" t="s">
        <v>3007</v>
      </c>
      <c r="H1575" s="140">
        <v>2</v>
      </c>
      <c r="I1575" s="140" t="s">
        <v>1195</v>
      </c>
      <c r="J1575" s="29">
        <v>0</v>
      </c>
      <c r="K1575" s="29">
        <v>0</v>
      </c>
      <c r="L1575" s="29">
        <v>0</v>
      </c>
      <c r="M1575" s="29">
        <v>0</v>
      </c>
      <c r="N1575" s="29">
        <v>10.66</v>
      </c>
      <c r="O1575" s="35">
        <v>0</v>
      </c>
      <c r="P1575" s="29">
        <v>0</v>
      </c>
      <c r="Q1575" s="29">
        <v>0</v>
      </c>
      <c r="R1575" s="29">
        <v>0</v>
      </c>
      <c r="S1575" s="92">
        <v>10.734999999999999</v>
      </c>
      <c r="T1575" s="35">
        <v>0</v>
      </c>
      <c r="U1575" s="29">
        <v>0</v>
      </c>
      <c r="V1575" s="29">
        <v>0</v>
      </c>
      <c r="W1575" s="29">
        <v>0</v>
      </c>
      <c r="X1575" s="92">
        <v>10.875</v>
      </c>
      <c r="Y1575" s="311" t="s">
        <v>1197</v>
      </c>
    </row>
    <row r="1576" spans="1:25" x14ac:dyDescent="0.25">
      <c r="A1576" s="42" t="s">
        <v>23</v>
      </c>
      <c r="B1576" s="140" t="s">
        <v>1394</v>
      </c>
      <c r="C1576" s="149" t="s">
        <v>22</v>
      </c>
      <c r="D1576" s="140">
        <v>35</v>
      </c>
      <c r="E1576" s="144" t="s">
        <v>1400</v>
      </c>
      <c r="F1576" s="140">
        <v>10</v>
      </c>
      <c r="G1576" s="144" t="s">
        <v>3007</v>
      </c>
      <c r="H1576" s="140">
        <v>2</v>
      </c>
      <c r="I1576" s="140" t="s">
        <v>1195</v>
      </c>
      <c r="J1576" s="29">
        <v>-11.286643852315541</v>
      </c>
      <c r="K1576" s="29">
        <v>-0.18000000000120053</v>
      </c>
      <c r="L1576" s="29">
        <v>-0.10499999999956344</v>
      </c>
      <c r="M1576" s="29">
        <v>-0.2083866598425641</v>
      </c>
      <c r="N1576" s="29">
        <v>10.66</v>
      </c>
      <c r="O1576" s="35">
        <v>-9.7480500534515837</v>
      </c>
      <c r="P1576" s="29">
        <v>-0.16500000000087311</v>
      </c>
      <c r="Q1576" s="29">
        <v>-7.5000000000272848E-2</v>
      </c>
      <c r="R1576" s="29">
        <v>-0.18124568960482634</v>
      </c>
      <c r="S1576" s="92">
        <v>10.734999999999999</v>
      </c>
      <c r="T1576" s="35">
        <v>-8.9036711694987822</v>
      </c>
      <c r="U1576" s="29">
        <v>-0.1500000000005457</v>
      </c>
      <c r="V1576" s="29">
        <v>-7.5000000000272848E-2</v>
      </c>
      <c r="W1576" s="29">
        <v>-0.16770509831309433</v>
      </c>
      <c r="X1576" s="92">
        <v>10.875</v>
      </c>
      <c r="Y1576" s="311" t="s">
        <v>3007</v>
      </c>
    </row>
    <row r="1577" spans="1:25" x14ac:dyDescent="0.25">
      <c r="A1577" s="42" t="s">
        <v>23</v>
      </c>
      <c r="B1577" s="140" t="s">
        <v>1394</v>
      </c>
      <c r="C1577" s="149" t="s">
        <v>22</v>
      </c>
      <c r="D1577" s="140">
        <v>35</v>
      </c>
      <c r="E1577" s="144" t="s">
        <v>1401</v>
      </c>
      <c r="F1577" s="140">
        <v>10</v>
      </c>
      <c r="G1577" s="144" t="s">
        <v>3007</v>
      </c>
      <c r="H1577" s="140">
        <v>2</v>
      </c>
      <c r="I1577" s="140" t="s">
        <v>1195</v>
      </c>
      <c r="J1577" s="29">
        <v>-1.4573510920230908</v>
      </c>
      <c r="K1577" s="29">
        <v>-1.999999999998181E-2</v>
      </c>
      <c r="L1577" s="29">
        <v>-1.8000000000029104E-2</v>
      </c>
      <c r="M1577" s="29">
        <v>-2.6907248094153367E-2</v>
      </c>
      <c r="N1577" s="29">
        <v>10.66</v>
      </c>
      <c r="O1577" s="35">
        <v>-1.4471693191398367</v>
      </c>
      <c r="P1577" s="29">
        <v>-1.999999999998181E-2</v>
      </c>
      <c r="Q1577" s="29">
        <v>-1.8000000000029104E-2</v>
      </c>
      <c r="R1577" s="29">
        <v>-2.6907248094153367E-2</v>
      </c>
      <c r="S1577" s="92">
        <v>10.734999999999999</v>
      </c>
      <c r="T1577" s="35">
        <v>-1.4285390934221744</v>
      </c>
      <c r="U1577" s="29">
        <v>-1.999999999998181E-2</v>
      </c>
      <c r="V1577" s="29">
        <v>-1.8000000000029104E-2</v>
      </c>
      <c r="W1577" s="29">
        <v>-2.6907248094153367E-2</v>
      </c>
      <c r="X1577" s="92">
        <v>10.875</v>
      </c>
      <c r="Y1577" s="311" t="s">
        <v>3007</v>
      </c>
    </row>
    <row r="1578" spans="1:25" ht="15.75" thickBot="1" x14ac:dyDescent="0.3">
      <c r="A1578" s="43" t="s">
        <v>23</v>
      </c>
      <c r="B1578" s="142" t="s">
        <v>1394</v>
      </c>
      <c r="C1578" s="320" t="s">
        <v>22</v>
      </c>
      <c r="D1578" s="142">
        <v>35</v>
      </c>
      <c r="E1578" s="148" t="s">
        <v>1402</v>
      </c>
      <c r="F1578" s="142">
        <v>10</v>
      </c>
      <c r="G1578" s="148" t="s">
        <v>3007</v>
      </c>
      <c r="H1578" s="142">
        <v>2</v>
      </c>
      <c r="I1578" s="142" t="s">
        <v>1195</v>
      </c>
      <c r="J1578" s="33">
        <v>-4.3750716080774765</v>
      </c>
      <c r="K1578" s="33">
        <v>-7.500000000163709E-2</v>
      </c>
      <c r="L1578" s="33">
        <v>-2.9999999999972715E-2</v>
      </c>
      <c r="M1578" s="33">
        <v>-8.0777472108527426E-2</v>
      </c>
      <c r="N1578" s="33">
        <v>10.66</v>
      </c>
      <c r="O1578" s="36">
        <v>-2.9087942211911648</v>
      </c>
      <c r="P1578" s="33">
        <v>-4.499999999825377E-2</v>
      </c>
      <c r="Q1578" s="33">
        <v>-2.9999999999972715E-2</v>
      </c>
      <c r="R1578" s="33">
        <v>-5.4083269130491753E-2</v>
      </c>
      <c r="S1578" s="95">
        <v>10.734999999999999</v>
      </c>
      <c r="T1578" s="36">
        <v>-2.5183385046089075</v>
      </c>
      <c r="U1578" s="33">
        <v>-4.5000000000982254E-2</v>
      </c>
      <c r="V1578" s="33">
        <v>-1.5000000000327418E-2</v>
      </c>
      <c r="W1578" s="33">
        <v>-4.7434164903561074E-2</v>
      </c>
      <c r="X1578" s="95">
        <v>10.875</v>
      </c>
      <c r="Y1578" s="319" t="s">
        <v>3007</v>
      </c>
    </row>
    <row r="1579" spans="1:25" x14ac:dyDescent="0.25">
      <c r="A1579" s="44" t="s">
        <v>23</v>
      </c>
      <c r="B1579" s="321" t="s">
        <v>1403</v>
      </c>
      <c r="C1579" s="150" t="s">
        <v>21</v>
      </c>
      <c r="D1579" s="321">
        <v>110</v>
      </c>
      <c r="E1579" s="150" t="s">
        <v>1404</v>
      </c>
      <c r="F1579" s="321">
        <v>110</v>
      </c>
      <c r="G1579" s="150" t="s">
        <v>203</v>
      </c>
      <c r="H1579" s="321">
        <v>2</v>
      </c>
      <c r="I1579" s="321" t="s">
        <v>1405</v>
      </c>
      <c r="J1579" s="38">
        <v>120.08756636960923</v>
      </c>
      <c r="K1579" s="38">
        <v>17.622</v>
      </c>
      <c r="L1579" s="38">
        <v>-16.3416</v>
      </c>
      <c r="M1579" s="38">
        <v>24.032951848659788</v>
      </c>
      <c r="N1579" s="38">
        <v>115.547668</v>
      </c>
      <c r="O1579" s="99">
        <v>112.15648540311904</v>
      </c>
      <c r="P1579" s="38">
        <v>20.512799999999999</v>
      </c>
      <c r="Q1579" s="38">
        <v>-7.4711999999999996</v>
      </c>
      <c r="R1579" s="38">
        <v>21.831028223150643</v>
      </c>
      <c r="S1579" s="100">
        <v>112.383334</v>
      </c>
      <c r="T1579" s="99">
        <v>100.35901830777365</v>
      </c>
      <c r="U1579" s="38">
        <v>17.0412</v>
      </c>
      <c r="V1579" s="38">
        <v>-9.8207999999999984</v>
      </c>
      <c r="W1579" s="38">
        <v>19.668518248205682</v>
      </c>
      <c r="X1579" s="100">
        <v>113.153333</v>
      </c>
      <c r="Y1579" s="322" t="s">
        <v>3165</v>
      </c>
    </row>
    <row r="1580" spans="1:25" x14ac:dyDescent="0.25">
      <c r="A1580" s="45" t="s">
        <v>23</v>
      </c>
      <c r="B1580" s="139" t="s">
        <v>1403</v>
      </c>
      <c r="C1580" s="146" t="s">
        <v>21</v>
      </c>
      <c r="D1580" s="139">
        <v>110</v>
      </c>
      <c r="E1580" s="146" t="s">
        <v>1406</v>
      </c>
      <c r="F1580" s="139">
        <v>110</v>
      </c>
      <c r="G1580" s="146" t="s">
        <v>203</v>
      </c>
      <c r="H1580" s="306">
        <v>1</v>
      </c>
      <c r="I1580" s="139" t="s">
        <v>1337</v>
      </c>
      <c r="J1580" s="27">
        <v>116.43300716024922</v>
      </c>
      <c r="K1580" s="27">
        <v>-15.813600000000001</v>
      </c>
      <c r="L1580" s="27">
        <v>17.1996</v>
      </c>
      <c r="M1580" s="27">
        <v>23.364421352132819</v>
      </c>
      <c r="N1580" s="27">
        <v>115.859334</v>
      </c>
      <c r="O1580" s="90">
        <v>103.26952433140762</v>
      </c>
      <c r="P1580" s="27">
        <v>-18.374400000000001</v>
      </c>
      <c r="Q1580" s="27">
        <v>8.2763999999999989</v>
      </c>
      <c r="R1580" s="27">
        <v>20.15235401435773</v>
      </c>
      <c r="S1580" s="91">
        <v>112.669332</v>
      </c>
      <c r="T1580" s="90">
        <v>92.535134349595296</v>
      </c>
      <c r="U1580" s="27">
        <v>-14.718</v>
      </c>
      <c r="V1580" s="27">
        <v>10.678799999999999</v>
      </c>
      <c r="W1580" s="27">
        <v>18.18395703470507</v>
      </c>
      <c r="X1580" s="91">
        <v>113.457667</v>
      </c>
      <c r="Y1580" s="313" t="s">
        <v>3165</v>
      </c>
    </row>
    <row r="1581" spans="1:25" x14ac:dyDescent="0.25">
      <c r="A1581" s="46" t="s">
        <v>23</v>
      </c>
      <c r="B1581" s="141" t="s">
        <v>1403</v>
      </c>
      <c r="C1581" s="145" t="s">
        <v>21</v>
      </c>
      <c r="D1581" s="141">
        <v>110</v>
      </c>
      <c r="E1581" s="145" t="s">
        <v>1187</v>
      </c>
      <c r="F1581" s="141">
        <v>110</v>
      </c>
      <c r="G1581" s="145" t="s">
        <v>31</v>
      </c>
      <c r="H1581" s="141" t="s">
        <v>1259</v>
      </c>
      <c r="I1581" s="141" t="s">
        <v>30</v>
      </c>
      <c r="J1581" s="31">
        <v>6.96</v>
      </c>
      <c r="K1581" s="31">
        <v>0</v>
      </c>
      <c r="L1581" s="31">
        <v>0</v>
      </c>
      <c r="M1581" s="31">
        <v>0</v>
      </c>
      <c r="N1581" s="31">
        <v>0</v>
      </c>
      <c r="O1581" s="93">
        <v>8.6399989999999995</v>
      </c>
      <c r="P1581" s="31">
        <v>0</v>
      </c>
      <c r="Q1581" s="31">
        <v>0</v>
      </c>
      <c r="R1581" s="31">
        <v>0</v>
      </c>
      <c r="S1581" s="94">
        <v>0</v>
      </c>
      <c r="T1581" s="93">
        <v>8.6399989999999995</v>
      </c>
      <c r="U1581" s="31">
        <v>0</v>
      </c>
      <c r="V1581" s="31">
        <v>0</v>
      </c>
      <c r="W1581" s="31">
        <v>0</v>
      </c>
      <c r="X1581" s="94">
        <v>0</v>
      </c>
      <c r="Y1581" s="312" t="s">
        <v>1203</v>
      </c>
    </row>
    <row r="1582" spans="1:25" x14ac:dyDescent="0.25">
      <c r="A1582" s="46" t="s">
        <v>23</v>
      </c>
      <c r="B1582" s="141" t="s">
        <v>1403</v>
      </c>
      <c r="C1582" s="145" t="s">
        <v>21</v>
      </c>
      <c r="D1582" s="141">
        <v>110</v>
      </c>
      <c r="E1582" s="145" t="s">
        <v>1187</v>
      </c>
      <c r="F1582" s="141">
        <v>110</v>
      </c>
      <c r="G1582" s="145" t="s">
        <v>31</v>
      </c>
      <c r="H1582" s="141" t="s">
        <v>1188</v>
      </c>
      <c r="I1582" s="141" t="s">
        <v>30</v>
      </c>
      <c r="J1582" s="31">
        <v>6.7572835547583843</v>
      </c>
      <c r="K1582" s="31">
        <v>1.2684</v>
      </c>
      <c r="L1582" s="31">
        <v>0.47939999999999999</v>
      </c>
      <c r="M1582" s="31">
        <v>1.3559730528295908</v>
      </c>
      <c r="N1582" s="31">
        <v>115.859334</v>
      </c>
      <c r="O1582" s="93">
        <v>8.3993667406763493</v>
      </c>
      <c r="P1582" s="31">
        <v>1.5735000000000001</v>
      </c>
      <c r="Q1582" s="31">
        <v>0.45899999999999996</v>
      </c>
      <c r="R1582" s="31">
        <v>1.6390800010981772</v>
      </c>
      <c r="S1582" s="94">
        <v>112.669332</v>
      </c>
      <c r="T1582" s="93">
        <v>9.0030887714328056</v>
      </c>
      <c r="U1582" s="31">
        <v>1.6964999999999999</v>
      </c>
      <c r="V1582" s="31">
        <v>0.50190000000000001</v>
      </c>
      <c r="W1582" s="31">
        <v>1.7691850835907472</v>
      </c>
      <c r="X1582" s="94">
        <v>113.457667</v>
      </c>
      <c r="Y1582" s="312" t="s">
        <v>1213</v>
      </c>
    </row>
    <row r="1583" spans="1:25" x14ac:dyDescent="0.25">
      <c r="A1583" s="42" t="s">
        <v>23</v>
      </c>
      <c r="B1583" s="140" t="s">
        <v>1403</v>
      </c>
      <c r="C1583" s="149" t="s">
        <v>21</v>
      </c>
      <c r="D1583" s="140">
        <v>110</v>
      </c>
      <c r="E1583" s="144" t="s">
        <v>1407</v>
      </c>
      <c r="F1583" s="140">
        <v>35</v>
      </c>
      <c r="G1583" s="144" t="s">
        <v>34</v>
      </c>
      <c r="H1583" s="297">
        <v>1</v>
      </c>
      <c r="I1583" s="140" t="s">
        <v>1215</v>
      </c>
      <c r="J1583" s="29">
        <v>12.676561148530208</v>
      </c>
      <c r="K1583" s="29">
        <v>0.74760000000000004</v>
      </c>
      <c r="L1583" s="29">
        <v>0.2898</v>
      </c>
      <c r="M1583" s="29">
        <v>0.80180409078527415</v>
      </c>
      <c r="N1583" s="29">
        <v>36.519004000000002</v>
      </c>
      <c r="O1583" s="35">
        <v>15.170818821117772</v>
      </c>
      <c r="P1583" s="29">
        <v>0.91349999999999998</v>
      </c>
      <c r="Q1583" s="29">
        <v>0.25619999999999998</v>
      </c>
      <c r="R1583" s="29">
        <v>0.94874690513329207</v>
      </c>
      <c r="S1583" s="92">
        <v>36.107171000000001</v>
      </c>
      <c r="T1583" s="35">
        <v>17.106200290887532</v>
      </c>
      <c r="U1583" s="29">
        <v>1.0352999999999999</v>
      </c>
      <c r="V1583" s="29">
        <v>0.30030000000000001</v>
      </c>
      <c r="W1583" s="29">
        <v>1.0779731814845859</v>
      </c>
      <c r="X1583" s="92">
        <v>36.383671</v>
      </c>
      <c r="Y1583" s="311" t="s">
        <v>3007</v>
      </c>
    </row>
    <row r="1584" spans="1:25" x14ac:dyDescent="0.25">
      <c r="A1584" s="42" t="s">
        <v>23</v>
      </c>
      <c r="B1584" s="140" t="s">
        <v>1403</v>
      </c>
      <c r="C1584" s="149" t="s">
        <v>21</v>
      </c>
      <c r="D1584" s="140">
        <v>110</v>
      </c>
      <c r="E1584" s="144" t="s">
        <v>1408</v>
      </c>
      <c r="F1584" s="140">
        <v>10</v>
      </c>
      <c r="G1584" s="144" t="s">
        <v>36</v>
      </c>
      <c r="H1584" s="297">
        <v>1</v>
      </c>
      <c r="I1584" s="140" t="s">
        <v>1217</v>
      </c>
      <c r="J1584" s="29">
        <v>30.619020823853642</v>
      </c>
      <c r="K1584" s="29">
        <v>0.52079999999999993</v>
      </c>
      <c r="L1584" s="29">
        <v>0.18959999999999999</v>
      </c>
      <c r="M1584" s="29">
        <v>0.55423893764332355</v>
      </c>
      <c r="N1584" s="29">
        <v>10.451000000000001</v>
      </c>
      <c r="O1584" s="35">
        <v>38.55376811007207</v>
      </c>
      <c r="P1584" s="29">
        <v>0.66</v>
      </c>
      <c r="Q1584" s="29">
        <v>0.20280000000000001</v>
      </c>
      <c r="R1584" s="29">
        <v>0.69045480663110748</v>
      </c>
      <c r="S1584" s="92">
        <v>10.34</v>
      </c>
      <c r="T1584" s="35">
        <v>38.327636720211601</v>
      </c>
      <c r="U1584" s="29">
        <v>0.66120000000000001</v>
      </c>
      <c r="V1584" s="29">
        <v>0.2016</v>
      </c>
      <c r="W1584" s="29">
        <v>0.6912510397822198</v>
      </c>
      <c r="X1584" s="92">
        <v>10.413</v>
      </c>
      <c r="Y1584" s="311" t="s">
        <v>3007</v>
      </c>
    </row>
    <row r="1585" spans="1:25" x14ac:dyDescent="0.25">
      <c r="A1585" s="46" t="s">
        <v>23</v>
      </c>
      <c r="B1585" s="141" t="s">
        <v>1403</v>
      </c>
      <c r="C1585" s="145" t="s">
        <v>21</v>
      </c>
      <c r="D1585" s="141">
        <v>110</v>
      </c>
      <c r="E1585" s="145" t="s">
        <v>1218</v>
      </c>
      <c r="F1585" s="141">
        <v>110</v>
      </c>
      <c r="G1585" s="145" t="s">
        <v>31</v>
      </c>
      <c r="H1585" s="141" t="s">
        <v>1259</v>
      </c>
      <c r="I1585" s="141" t="s">
        <v>59</v>
      </c>
      <c r="J1585" s="31">
        <v>3.48</v>
      </c>
      <c r="K1585" s="31">
        <v>0</v>
      </c>
      <c r="L1585" s="31">
        <v>0</v>
      </c>
      <c r="M1585" s="31">
        <v>0</v>
      </c>
      <c r="N1585" s="31">
        <v>0</v>
      </c>
      <c r="O1585" s="93">
        <v>4.4400000000000004</v>
      </c>
      <c r="P1585" s="31">
        <v>0</v>
      </c>
      <c r="Q1585" s="31">
        <v>0</v>
      </c>
      <c r="R1585" s="31">
        <v>0</v>
      </c>
      <c r="S1585" s="94">
        <v>0</v>
      </c>
      <c r="T1585" s="93">
        <v>4.08</v>
      </c>
      <c r="U1585" s="31">
        <v>0</v>
      </c>
      <c r="V1585" s="31">
        <v>0</v>
      </c>
      <c r="W1585" s="31">
        <v>0</v>
      </c>
      <c r="X1585" s="94">
        <v>0</v>
      </c>
      <c r="Y1585" s="312" t="s">
        <v>1203</v>
      </c>
    </row>
    <row r="1586" spans="1:25" x14ac:dyDescent="0.25">
      <c r="A1586" s="46" t="s">
        <v>23</v>
      </c>
      <c r="B1586" s="141" t="s">
        <v>1403</v>
      </c>
      <c r="C1586" s="145" t="s">
        <v>21</v>
      </c>
      <c r="D1586" s="141">
        <v>110</v>
      </c>
      <c r="E1586" s="145" t="s">
        <v>1218</v>
      </c>
      <c r="F1586" s="141">
        <v>110</v>
      </c>
      <c r="G1586" s="145" t="s">
        <v>31</v>
      </c>
      <c r="H1586" s="141" t="s">
        <v>1188</v>
      </c>
      <c r="I1586" s="141" t="s">
        <v>59</v>
      </c>
      <c r="J1586" s="31">
        <v>3.3618868592288944</v>
      </c>
      <c r="K1586" s="31">
        <v>0.66720000000000002</v>
      </c>
      <c r="L1586" s="31">
        <v>8.6699999999999999E-2</v>
      </c>
      <c r="M1586" s="31">
        <v>0.67280957930160301</v>
      </c>
      <c r="N1586" s="31">
        <v>115.547668</v>
      </c>
      <c r="O1586" s="93">
        <v>3.8060447421928876</v>
      </c>
      <c r="P1586" s="31">
        <v>0.73020000000000007</v>
      </c>
      <c r="Q1586" s="31">
        <v>0.12509999999999999</v>
      </c>
      <c r="R1586" s="31">
        <v>0.74083874763675805</v>
      </c>
      <c r="S1586" s="94">
        <v>112.383334</v>
      </c>
      <c r="T1586" s="93">
        <v>3.9260684697556507</v>
      </c>
      <c r="U1586" s="31">
        <v>0.76350000000000007</v>
      </c>
      <c r="V1586" s="31">
        <v>9.5400000000000013E-2</v>
      </c>
      <c r="W1586" s="31">
        <v>0.76943707345045453</v>
      </c>
      <c r="X1586" s="94">
        <v>113.153333</v>
      </c>
      <c r="Y1586" s="312" t="s">
        <v>1213</v>
      </c>
    </row>
    <row r="1587" spans="1:25" x14ac:dyDescent="0.25">
      <c r="A1587" s="42" t="s">
        <v>23</v>
      </c>
      <c r="B1587" s="140" t="s">
        <v>1403</v>
      </c>
      <c r="C1587" s="149" t="s">
        <v>21</v>
      </c>
      <c r="D1587" s="140">
        <v>110</v>
      </c>
      <c r="E1587" s="144" t="s">
        <v>267</v>
      </c>
      <c r="F1587" s="140">
        <v>35</v>
      </c>
      <c r="G1587" s="144" t="s">
        <v>34</v>
      </c>
      <c r="H1587" s="140">
        <v>2</v>
      </c>
      <c r="I1587" s="140" t="s">
        <v>1219</v>
      </c>
      <c r="J1587" s="29">
        <v>2.7716334706863277</v>
      </c>
      <c r="K1587" s="29">
        <v>0.1008</v>
      </c>
      <c r="L1587" s="29">
        <v>-0.1449</v>
      </c>
      <c r="M1587" s="29">
        <v>0.17651246414913593</v>
      </c>
      <c r="N1587" s="29">
        <v>36.769835999999998</v>
      </c>
      <c r="O1587" s="35">
        <v>2.7348370716697978</v>
      </c>
      <c r="P1587" s="29">
        <v>0.105</v>
      </c>
      <c r="Q1587" s="29">
        <v>-0.13650000000000001</v>
      </c>
      <c r="R1587" s="29">
        <v>0.17221280440199563</v>
      </c>
      <c r="S1587" s="92">
        <v>36.356836999999999</v>
      </c>
      <c r="T1587" s="35">
        <v>2.9436070897600035</v>
      </c>
      <c r="U1587" s="29">
        <v>0.11550000000000001</v>
      </c>
      <c r="V1587" s="29">
        <v>-0.14699999999999999</v>
      </c>
      <c r="W1587" s="29">
        <v>0.186947185055031</v>
      </c>
      <c r="X1587" s="92">
        <v>36.668335999999996</v>
      </c>
      <c r="Y1587" s="311" t="s">
        <v>3007</v>
      </c>
    </row>
    <row r="1588" spans="1:25" x14ac:dyDescent="0.25">
      <c r="A1588" s="42" t="s">
        <v>23</v>
      </c>
      <c r="B1588" s="140" t="s">
        <v>1403</v>
      </c>
      <c r="C1588" s="149" t="s">
        <v>21</v>
      </c>
      <c r="D1588" s="140">
        <v>110</v>
      </c>
      <c r="E1588" s="144" t="s">
        <v>1409</v>
      </c>
      <c r="F1588" s="140">
        <v>10</v>
      </c>
      <c r="G1588" s="144" t="s">
        <v>36</v>
      </c>
      <c r="H1588" s="140">
        <v>2</v>
      </c>
      <c r="I1588" s="140" t="s">
        <v>1223</v>
      </c>
      <c r="J1588" s="29">
        <v>33.770137924866191</v>
      </c>
      <c r="K1588" s="29">
        <v>0.56640000000000001</v>
      </c>
      <c r="L1588" s="29">
        <v>0.2316</v>
      </c>
      <c r="M1588" s="29">
        <v>0.6119211713938324</v>
      </c>
      <c r="N1588" s="29">
        <v>10.462001000000001</v>
      </c>
      <c r="O1588" s="35">
        <v>37.890527775001111</v>
      </c>
      <c r="P1588" s="29">
        <v>0.62520000000000009</v>
      </c>
      <c r="Q1588" s="29">
        <v>0.2616</v>
      </c>
      <c r="R1588" s="29">
        <v>0.67772383756217403</v>
      </c>
      <c r="S1588" s="92">
        <v>10.327000999999999</v>
      </c>
      <c r="T1588" s="35">
        <v>38.350012316753272</v>
      </c>
      <c r="U1588" s="29">
        <v>0.64800000000000002</v>
      </c>
      <c r="V1588" s="29">
        <v>0.2424</v>
      </c>
      <c r="W1588" s="29">
        <v>0.69185385740053518</v>
      </c>
      <c r="X1588" s="92">
        <v>10.416</v>
      </c>
      <c r="Y1588" s="311" t="s">
        <v>3007</v>
      </c>
    </row>
    <row r="1589" spans="1:25" x14ac:dyDescent="0.25">
      <c r="A1589" s="42" t="s">
        <v>23</v>
      </c>
      <c r="B1589" s="140" t="s">
        <v>1403</v>
      </c>
      <c r="C1589" s="149" t="s">
        <v>21</v>
      </c>
      <c r="D1589" s="140">
        <v>110</v>
      </c>
      <c r="E1589" s="144" t="s">
        <v>1410</v>
      </c>
      <c r="F1589" s="140">
        <v>10</v>
      </c>
      <c r="G1589" s="144" t="s">
        <v>3007</v>
      </c>
      <c r="H1589" s="297">
        <v>1</v>
      </c>
      <c r="I1589" s="140" t="s">
        <v>1195</v>
      </c>
      <c r="J1589" s="29">
        <v>-14.959480422538519</v>
      </c>
      <c r="K1589" s="29">
        <v>-0.25559999999999999</v>
      </c>
      <c r="L1589" s="29">
        <v>-8.9400000000000007E-2</v>
      </c>
      <c r="M1589" s="29">
        <v>-0.27078352977978554</v>
      </c>
      <c r="N1589" s="29">
        <v>10.451000000000001</v>
      </c>
      <c r="O1589" s="35">
        <v>-16.782745598991994</v>
      </c>
      <c r="P1589" s="29">
        <v>-0.28410000000000002</v>
      </c>
      <c r="Q1589" s="29">
        <v>-9.8099999999999993E-2</v>
      </c>
      <c r="R1589" s="29">
        <v>-0.30056017700287574</v>
      </c>
      <c r="S1589" s="92">
        <v>10.34</v>
      </c>
      <c r="T1589" s="35">
        <v>-16.85349942934527</v>
      </c>
      <c r="U1589" s="29">
        <v>-0.2883</v>
      </c>
      <c r="V1589" s="29">
        <v>-9.6299999999999997E-2</v>
      </c>
      <c r="W1589" s="29">
        <v>-0.30395818791406165</v>
      </c>
      <c r="X1589" s="92">
        <v>10.413</v>
      </c>
      <c r="Y1589" s="311" t="s">
        <v>3007</v>
      </c>
    </row>
    <row r="1590" spans="1:25" x14ac:dyDescent="0.25">
      <c r="A1590" s="42" t="s">
        <v>23</v>
      </c>
      <c r="B1590" s="140" t="s">
        <v>1403</v>
      </c>
      <c r="C1590" s="149" t="s">
        <v>21</v>
      </c>
      <c r="D1590" s="140">
        <v>110</v>
      </c>
      <c r="E1590" s="144" t="s">
        <v>1411</v>
      </c>
      <c r="F1590" s="140">
        <v>10</v>
      </c>
      <c r="G1590" s="144" t="s">
        <v>3007</v>
      </c>
      <c r="H1590" s="297">
        <v>1</v>
      </c>
      <c r="I1590" s="140" t="s">
        <v>1195</v>
      </c>
      <c r="J1590" s="29">
        <v>-6.5390790434146622</v>
      </c>
      <c r="K1590" s="29">
        <v>-0.111</v>
      </c>
      <c r="L1590" s="29">
        <v>-4.1100000000000005E-2</v>
      </c>
      <c r="M1590" s="29">
        <v>-0.11836473292328252</v>
      </c>
      <c r="N1590" s="29">
        <v>10.451000000000001</v>
      </c>
      <c r="O1590" s="35">
        <v>-8.2863054600107624</v>
      </c>
      <c r="P1590" s="29">
        <v>-0.1431</v>
      </c>
      <c r="Q1590" s="29">
        <v>-3.9299999999999995E-2</v>
      </c>
      <c r="R1590" s="29">
        <v>-0.14839845012667754</v>
      </c>
      <c r="S1590" s="92">
        <v>10.34</v>
      </c>
      <c r="T1590" s="35">
        <v>-9.1806589487936616</v>
      </c>
      <c r="U1590" s="29">
        <v>-0.159</v>
      </c>
      <c r="V1590" s="29">
        <v>-4.6200000000000005E-2</v>
      </c>
      <c r="W1590" s="29">
        <v>-0.1655760852297215</v>
      </c>
      <c r="X1590" s="92">
        <v>10.413</v>
      </c>
      <c r="Y1590" s="311" t="s">
        <v>3007</v>
      </c>
    </row>
    <row r="1591" spans="1:25" x14ac:dyDescent="0.25">
      <c r="A1591" s="42" t="s">
        <v>23</v>
      </c>
      <c r="B1591" s="140" t="s">
        <v>1403</v>
      </c>
      <c r="C1591" s="149" t="s">
        <v>21</v>
      </c>
      <c r="D1591" s="140">
        <v>110</v>
      </c>
      <c r="E1591" s="144" t="s">
        <v>1412</v>
      </c>
      <c r="F1591" s="140">
        <v>10</v>
      </c>
      <c r="G1591" s="144" t="s">
        <v>57</v>
      </c>
      <c r="H1591" s="297">
        <v>1</v>
      </c>
      <c r="I1591" s="140" t="s">
        <v>241</v>
      </c>
      <c r="J1591" s="29">
        <v>-0.99937264244123514</v>
      </c>
      <c r="K1591" s="29">
        <v>-1.7999999999999999E-2</v>
      </c>
      <c r="L1591" s="29">
        <v>-1.8E-3</v>
      </c>
      <c r="M1591" s="29">
        <v>-1.8089776118017601E-2</v>
      </c>
      <c r="N1591" s="29">
        <v>10.451000000000001</v>
      </c>
      <c r="O1591" s="35">
        <v>-0.97518859322266149</v>
      </c>
      <c r="P1591" s="29">
        <v>-1.7399999999999999E-2</v>
      </c>
      <c r="Q1591" s="29">
        <v>-1.5E-3</v>
      </c>
      <c r="R1591" s="29">
        <v>-1.7464535493393458E-2</v>
      </c>
      <c r="S1591" s="92">
        <v>10.34</v>
      </c>
      <c r="T1591" s="35">
        <v>-0.98646954696104516</v>
      </c>
      <c r="U1591" s="29">
        <v>-1.77E-2</v>
      </c>
      <c r="V1591" s="29">
        <v>-1.8E-3</v>
      </c>
      <c r="W1591" s="29">
        <v>-1.7791290003819286E-2</v>
      </c>
      <c r="X1591" s="92">
        <v>10.413</v>
      </c>
      <c r="Y1591" s="311" t="s">
        <v>3007</v>
      </c>
    </row>
    <row r="1592" spans="1:25" x14ac:dyDescent="0.25">
      <c r="A1592" s="42" t="s">
        <v>23</v>
      </c>
      <c r="B1592" s="140" t="s">
        <v>1403</v>
      </c>
      <c r="C1592" s="149" t="s">
        <v>21</v>
      </c>
      <c r="D1592" s="140">
        <v>110</v>
      </c>
      <c r="E1592" s="144" t="s">
        <v>1413</v>
      </c>
      <c r="F1592" s="140">
        <v>10</v>
      </c>
      <c r="G1592" s="144" t="s">
        <v>3007</v>
      </c>
      <c r="H1592" s="297">
        <v>1</v>
      </c>
      <c r="I1592" s="140" t="s">
        <v>1195</v>
      </c>
      <c r="J1592" s="29">
        <v>-2.2538198739332542</v>
      </c>
      <c r="K1592" s="29">
        <v>-3.6899999999999995E-2</v>
      </c>
      <c r="L1592" s="29">
        <v>-1.7399999999999999E-2</v>
      </c>
      <c r="M1592" s="29">
        <v>-4.0796691042289196E-2</v>
      </c>
      <c r="N1592" s="29">
        <v>10.451000000000001</v>
      </c>
      <c r="O1592" s="35">
        <v>-2.2179093222129245</v>
      </c>
      <c r="P1592" s="29">
        <v>-3.6899999999999995E-2</v>
      </c>
      <c r="Q1592" s="29">
        <v>-1.47E-2</v>
      </c>
      <c r="R1592" s="29">
        <v>-3.9720271902392607E-2</v>
      </c>
      <c r="S1592" s="92">
        <v>10.34</v>
      </c>
      <c r="T1592" s="35">
        <v>-2.8366265722118844</v>
      </c>
      <c r="U1592" s="29">
        <v>-4.8000000000000001E-2</v>
      </c>
      <c r="V1592" s="29">
        <v>-1.77E-2</v>
      </c>
      <c r="W1592" s="29">
        <v>-5.1159456603838159E-2</v>
      </c>
      <c r="X1592" s="92">
        <v>10.413</v>
      </c>
      <c r="Y1592" s="311" t="s">
        <v>3007</v>
      </c>
    </row>
    <row r="1593" spans="1:25" x14ac:dyDescent="0.25">
      <c r="A1593" s="42" t="s">
        <v>23</v>
      </c>
      <c r="B1593" s="140" t="s">
        <v>1403</v>
      </c>
      <c r="C1593" s="149" t="s">
        <v>21</v>
      </c>
      <c r="D1593" s="140">
        <v>110</v>
      </c>
      <c r="E1593" s="144" t="s">
        <v>1414</v>
      </c>
      <c r="F1593" s="140">
        <v>10</v>
      </c>
      <c r="G1593" s="144" t="s">
        <v>3007</v>
      </c>
      <c r="H1593" s="297">
        <v>1</v>
      </c>
      <c r="I1593" s="140" t="s">
        <v>1195</v>
      </c>
      <c r="J1593" s="29">
        <v>-1.9175939381602083</v>
      </c>
      <c r="K1593" s="29">
        <v>-3.4406999999999993E-2</v>
      </c>
      <c r="L1593" s="29">
        <v>-4.581E-3</v>
      </c>
      <c r="M1593" s="29">
        <v>-3.4710620997037769E-2</v>
      </c>
      <c r="N1593" s="29">
        <v>10.451000000000001</v>
      </c>
      <c r="O1593" s="35">
        <v>-2.5778173402998972</v>
      </c>
      <c r="P1593" s="29">
        <v>-4.5530399999999999E-2</v>
      </c>
      <c r="Q1593" s="29">
        <v>-7.6332000000000006E-3</v>
      </c>
      <c r="R1593" s="29">
        <v>-4.6165821409350015E-2</v>
      </c>
      <c r="S1593" s="92">
        <v>10.34</v>
      </c>
      <c r="T1593" s="35">
        <v>-2.383944681522125</v>
      </c>
      <c r="U1593" s="29">
        <v>-4.2779400000000002E-2</v>
      </c>
      <c r="V1593" s="29">
        <v>-4.3023000000000002E-3</v>
      </c>
      <c r="W1593" s="29">
        <v>-4.2995195657770886E-2</v>
      </c>
      <c r="X1593" s="92">
        <v>10.413</v>
      </c>
      <c r="Y1593" s="311" t="s">
        <v>3007</v>
      </c>
    </row>
    <row r="1594" spans="1:25" x14ac:dyDescent="0.25">
      <c r="A1594" s="42" t="s">
        <v>23</v>
      </c>
      <c r="B1594" s="140" t="s">
        <v>1403</v>
      </c>
      <c r="C1594" s="149" t="s">
        <v>21</v>
      </c>
      <c r="D1594" s="140">
        <v>110</v>
      </c>
      <c r="E1594" s="144" t="s">
        <v>1415</v>
      </c>
      <c r="F1594" s="140">
        <v>10</v>
      </c>
      <c r="G1594" s="144" t="s">
        <v>3007</v>
      </c>
      <c r="H1594" s="297">
        <v>1</v>
      </c>
      <c r="I1594" s="140" t="s">
        <v>1195</v>
      </c>
      <c r="J1594" s="29">
        <v>-4.4958329548040421</v>
      </c>
      <c r="K1594" s="29">
        <v>-6.720000000000001E-2</v>
      </c>
      <c r="L1594" s="29">
        <v>-4.5899999999999996E-2</v>
      </c>
      <c r="M1594" s="29">
        <v>-8.1379665764858E-2</v>
      </c>
      <c r="N1594" s="29">
        <v>10.451000000000001</v>
      </c>
      <c r="O1594" s="35">
        <v>-8.1810978488556323</v>
      </c>
      <c r="P1594" s="29">
        <v>-0.13619999999999999</v>
      </c>
      <c r="Q1594" s="29">
        <v>-5.3999999999999999E-2</v>
      </c>
      <c r="R1594" s="29">
        <v>-0.14651429964341364</v>
      </c>
      <c r="S1594" s="92">
        <v>10.34</v>
      </c>
      <c r="T1594" s="35">
        <v>-6.4939434798623408</v>
      </c>
      <c r="U1594" s="29">
        <v>-0.1071</v>
      </c>
      <c r="V1594" s="29">
        <v>-4.7399999999999998E-2</v>
      </c>
      <c r="W1594" s="29">
        <v>-0.11712032274545695</v>
      </c>
      <c r="X1594" s="92">
        <v>10.413</v>
      </c>
      <c r="Y1594" s="311" t="s">
        <v>3007</v>
      </c>
    </row>
    <row r="1595" spans="1:25" x14ac:dyDescent="0.25">
      <c r="A1595" s="42" t="s">
        <v>23</v>
      </c>
      <c r="B1595" s="140" t="s">
        <v>1403</v>
      </c>
      <c r="C1595" s="149" t="s">
        <v>21</v>
      </c>
      <c r="D1595" s="140">
        <v>110</v>
      </c>
      <c r="E1595" s="144" t="s">
        <v>1416</v>
      </c>
      <c r="F1595" s="140">
        <v>10</v>
      </c>
      <c r="G1595" s="144" t="s">
        <v>3007</v>
      </c>
      <c r="H1595" s="297">
        <v>1</v>
      </c>
      <c r="I1595" s="140" t="s">
        <v>1195</v>
      </c>
      <c r="J1595" s="29">
        <v>0</v>
      </c>
      <c r="K1595" s="29">
        <v>0</v>
      </c>
      <c r="L1595" s="29">
        <v>0</v>
      </c>
      <c r="M1595" s="29">
        <v>0</v>
      </c>
      <c r="N1595" s="29">
        <v>10.451000000000001</v>
      </c>
      <c r="O1595" s="35">
        <v>0</v>
      </c>
      <c r="P1595" s="29">
        <v>0</v>
      </c>
      <c r="Q1595" s="29">
        <v>0</v>
      </c>
      <c r="R1595" s="29">
        <v>0</v>
      </c>
      <c r="S1595" s="92">
        <v>10.34</v>
      </c>
      <c r="T1595" s="35">
        <v>0</v>
      </c>
      <c r="U1595" s="29">
        <v>0</v>
      </c>
      <c r="V1595" s="29">
        <v>0</v>
      </c>
      <c r="W1595" s="29">
        <v>0</v>
      </c>
      <c r="X1595" s="92">
        <v>10.413</v>
      </c>
      <c r="Y1595" s="311" t="s">
        <v>1197</v>
      </c>
    </row>
    <row r="1596" spans="1:25" x14ac:dyDescent="0.25">
      <c r="A1596" s="42" t="s">
        <v>23</v>
      </c>
      <c r="B1596" s="140" t="s">
        <v>1403</v>
      </c>
      <c r="C1596" s="149" t="s">
        <v>21</v>
      </c>
      <c r="D1596" s="140">
        <v>110</v>
      </c>
      <c r="E1596" s="144" t="s">
        <v>1417</v>
      </c>
      <c r="F1596" s="140">
        <v>10</v>
      </c>
      <c r="G1596" s="144" t="s">
        <v>3007</v>
      </c>
      <c r="H1596" s="140">
        <v>2</v>
      </c>
      <c r="I1596" s="140" t="s">
        <v>1195</v>
      </c>
      <c r="J1596" s="29">
        <v>-2.847845436984445</v>
      </c>
      <c r="K1596" s="29">
        <v>-4.7399999999999998E-2</v>
      </c>
      <c r="L1596" s="29">
        <v>-2.0399999999999998E-2</v>
      </c>
      <c r="M1596" s="29">
        <v>-5.1603488254186848E-2</v>
      </c>
      <c r="N1596" s="29">
        <v>10.462001000000001</v>
      </c>
      <c r="O1596" s="35">
        <v>-2.2953284955749234</v>
      </c>
      <c r="P1596" s="29">
        <v>-3.6600000000000001E-2</v>
      </c>
      <c r="Q1596" s="29">
        <v>-1.8600000000000002E-2</v>
      </c>
      <c r="R1596" s="29">
        <v>-4.1055084946934411E-2</v>
      </c>
      <c r="S1596" s="92">
        <v>10.327000999999999</v>
      </c>
      <c r="T1596" s="35">
        <v>-2.6880280123426088</v>
      </c>
      <c r="U1596" s="29">
        <v>-4.4400000000000002E-2</v>
      </c>
      <c r="V1596" s="29">
        <v>-1.95E-2</v>
      </c>
      <c r="W1596" s="29">
        <v>-4.849340161300298E-2</v>
      </c>
      <c r="X1596" s="92">
        <v>10.416</v>
      </c>
      <c r="Y1596" s="311" t="s">
        <v>3007</v>
      </c>
    </row>
    <row r="1597" spans="1:25" x14ac:dyDescent="0.25">
      <c r="A1597" s="42" t="s">
        <v>23</v>
      </c>
      <c r="B1597" s="140" t="s">
        <v>1403</v>
      </c>
      <c r="C1597" s="149" t="s">
        <v>21</v>
      </c>
      <c r="D1597" s="140">
        <v>110</v>
      </c>
      <c r="E1597" s="144" t="s">
        <v>1418</v>
      </c>
      <c r="F1597" s="140">
        <v>10</v>
      </c>
      <c r="G1597" s="144" t="s">
        <v>3007</v>
      </c>
      <c r="H1597" s="140">
        <v>2</v>
      </c>
      <c r="I1597" s="140" t="s">
        <v>1195</v>
      </c>
      <c r="J1597" s="29">
        <v>-0.1193878913425253</v>
      </c>
      <c r="K1597" s="29">
        <v>-1.1999999999999999E-3</v>
      </c>
      <c r="L1597" s="29">
        <v>-1.8E-3</v>
      </c>
      <c r="M1597" s="29">
        <v>-2.1633307652783934E-3</v>
      </c>
      <c r="N1597" s="29">
        <v>10.462001000000001</v>
      </c>
      <c r="O1597" s="35">
        <v>-0.10739673447430179</v>
      </c>
      <c r="P1597" s="29">
        <v>-1.1999999999999999E-3</v>
      </c>
      <c r="Q1597" s="29">
        <v>-1.5E-3</v>
      </c>
      <c r="R1597" s="29">
        <v>-1.9209372712298545E-3</v>
      </c>
      <c r="S1597" s="92">
        <v>10.327000999999999</v>
      </c>
      <c r="T1597" s="35">
        <v>-0.129878514688053</v>
      </c>
      <c r="U1597" s="29">
        <v>-1.5E-3</v>
      </c>
      <c r="V1597" s="29">
        <v>-1.8E-3</v>
      </c>
      <c r="W1597" s="29">
        <v>-2.3430749027719962E-3</v>
      </c>
      <c r="X1597" s="92">
        <v>10.416</v>
      </c>
      <c r="Y1597" s="311" t="s">
        <v>3007</v>
      </c>
    </row>
    <row r="1598" spans="1:25" x14ac:dyDescent="0.25">
      <c r="A1598" s="42" t="s">
        <v>23</v>
      </c>
      <c r="B1598" s="140" t="s">
        <v>1403</v>
      </c>
      <c r="C1598" s="149" t="s">
        <v>21</v>
      </c>
      <c r="D1598" s="140">
        <v>110</v>
      </c>
      <c r="E1598" s="144" t="s">
        <v>1419</v>
      </c>
      <c r="F1598" s="140">
        <v>10</v>
      </c>
      <c r="G1598" s="144" t="s">
        <v>3007</v>
      </c>
      <c r="H1598" s="140">
        <v>2</v>
      </c>
      <c r="I1598" s="140" t="s">
        <v>1195</v>
      </c>
      <c r="J1598" s="29">
        <v>-5.2679955835057664</v>
      </c>
      <c r="K1598" s="29">
        <v>-9.5400000000000013E-2</v>
      </c>
      <c r="L1598" s="29">
        <v>-3.3E-3</v>
      </c>
      <c r="M1598" s="29">
        <v>-9.5457058408480205E-2</v>
      </c>
      <c r="N1598" s="29">
        <v>10.462001000000001</v>
      </c>
      <c r="O1598" s="35">
        <v>-5.3368615983123195</v>
      </c>
      <c r="P1598" s="29">
        <v>-9.5400000000000013E-2</v>
      </c>
      <c r="Q1598" s="29">
        <v>-3.3E-3</v>
      </c>
      <c r="R1598" s="29">
        <v>-9.5457058408480205E-2</v>
      </c>
      <c r="S1598" s="92">
        <v>10.327000999999999</v>
      </c>
      <c r="T1598" s="35">
        <v>-5.2912610467197503</v>
      </c>
      <c r="U1598" s="29">
        <v>-9.5400000000000013E-2</v>
      </c>
      <c r="V1598" s="29">
        <v>-3.3E-3</v>
      </c>
      <c r="W1598" s="29">
        <v>-9.5457058408480205E-2</v>
      </c>
      <c r="X1598" s="92">
        <v>10.416</v>
      </c>
      <c r="Y1598" s="311" t="s">
        <v>3007</v>
      </c>
    </row>
    <row r="1599" spans="1:25" x14ac:dyDescent="0.25">
      <c r="A1599" s="42" t="s">
        <v>23</v>
      </c>
      <c r="B1599" s="140" t="s">
        <v>1403</v>
      </c>
      <c r="C1599" s="149" t="s">
        <v>21</v>
      </c>
      <c r="D1599" s="140">
        <v>110</v>
      </c>
      <c r="E1599" s="144" t="s">
        <v>1420</v>
      </c>
      <c r="F1599" s="140">
        <v>10</v>
      </c>
      <c r="G1599" s="144" t="s">
        <v>3007</v>
      </c>
      <c r="H1599" s="140">
        <v>2</v>
      </c>
      <c r="I1599" s="140" t="s">
        <v>1195</v>
      </c>
      <c r="J1599" s="29">
        <v>-17.629665509045715</v>
      </c>
      <c r="K1599" s="29">
        <v>-0.28470000000000001</v>
      </c>
      <c r="L1599" s="29">
        <v>-0.1449</v>
      </c>
      <c r="M1599" s="29">
        <v>-0.3194528134169427</v>
      </c>
      <c r="N1599" s="29">
        <v>10.462001000000001</v>
      </c>
      <c r="O1599" s="35">
        <v>-24.327122484603159</v>
      </c>
      <c r="P1599" s="29">
        <v>-0.38369999999999999</v>
      </c>
      <c r="Q1599" s="29">
        <v>-0.20519999999999999</v>
      </c>
      <c r="R1599" s="29">
        <v>-0.43512380996677258</v>
      </c>
      <c r="S1599" s="92">
        <v>10.327000999999999</v>
      </c>
      <c r="T1599" s="35">
        <v>-22.577829412545174</v>
      </c>
      <c r="U1599" s="29">
        <v>-0.375</v>
      </c>
      <c r="V1599" s="29">
        <v>-0.159</v>
      </c>
      <c r="W1599" s="29">
        <v>-0.40731560245097415</v>
      </c>
      <c r="X1599" s="92">
        <v>10.416</v>
      </c>
      <c r="Y1599" s="311" t="s">
        <v>3007</v>
      </c>
    </row>
    <row r="1600" spans="1:25" x14ac:dyDescent="0.25">
      <c r="A1600" s="42" t="s">
        <v>23</v>
      </c>
      <c r="B1600" s="140" t="s">
        <v>1403</v>
      </c>
      <c r="C1600" s="149" t="s">
        <v>21</v>
      </c>
      <c r="D1600" s="140">
        <v>110</v>
      </c>
      <c r="E1600" s="144" t="s">
        <v>1421</v>
      </c>
      <c r="F1600" s="140">
        <v>10</v>
      </c>
      <c r="G1600" s="144" t="s">
        <v>3007</v>
      </c>
      <c r="H1600" s="140">
        <v>2</v>
      </c>
      <c r="I1600" s="140" t="s">
        <v>1195</v>
      </c>
      <c r="J1600" s="29">
        <v>-6.0432565656554482</v>
      </c>
      <c r="K1600" s="29">
        <v>-9.1799999999999993E-2</v>
      </c>
      <c r="L1600" s="29">
        <v>-5.9700000000000003E-2</v>
      </c>
      <c r="M1600" s="29">
        <v>-0.10950493139580518</v>
      </c>
      <c r="N1600" s="29">
        <v>10.462001000000001</v>
      </c>
      <c r="O1600" s="35">
        <v>-4.406714747294707</v>
      </c>
      <c r="P1600" s="29">
        <v>-6.9000000000000006E-2</v>
      </c>
      <c r="Q1600" s="29">
        <v>-3.8100000000000002E-2</v>
      </c>
      <c r="R1600" s="29">
        <v>-7.8820111646711086E-2</v>
      </c>
      <c r="S1600" s="92">
        <v>10.327000999999999</v>
      </c>
      <c r="T1600" s="35">
        <v>-5.7763813344767172</v>
      </c>
      <c r="U1600" s="29">
        <v>-8.8200000000000001E-2</v>
      </c>
      <c r="V1600" s="29">
        <v>-5.5500000000000001E-2</v>
      </c>
      <c r="W1600" s="29">
        <v>-0.10420887678120323</v>
      </c>
      <c r="X1600" s="92">
        <v>10.416</v>
      </c>
      <c r="Y1600" s="311" t="s">
        <v>3007</v>
      </c>
    </row>
    <row r="1601" spans="1:25" ht="15.75" thickBot="1" x14ac:dyDescent="0.3">
      <c r="A1601" s="43" t="s">
        <v>23</v>
      </c>
      <c r="B1601" s="142" t="s">
        <v>1403</v>
      </c>
      <c r="C1601" s="320" t="s">
        <v>21</v>
      </c>
      <c r="D1601" s="142">
        <v>110</v>
      </c>
      <c r="E1601" s="148" t="s">
        <v>1422</v>
      </c>
      <c r="F1601" s="142">
        <v>10</v>
      </c>
      <c r="G1601" s="148" t="s">
        <v>57</v>
      </c>
      <c r="H1601" s="142">
        <v>2</v>
      </c>
      <c r="I1601" s="142" t="s">
        <v>567</v>
      </c>
      <c r="J1601" s="33">
        <v>-2.688522495869067</v>
      </c>
      <c r="K1601" s="33">
        <v>-4.7700000000000006E-2</v>
      </c>
      <c r="L1601" s="33">
        <v>-9.9000000000000008E-3</v>
      </c>
      <c r="M1601" s="33">
        <v>-4.8716526969807696E-2</v>
      </c>
      <c r="N1601" s="33">
        <v>10.462001000000001</v>
      </c>
      <c r="O1601" s="36">
        <v>-2.4769487695126231</v>
      </c>
      <c r="P1601" s="33">
        <v>-4.3499999999999997E-2</v>
      </c>
      <c r="Q1601" s="33">
        <v>-8.4000000000000012E-3</v>
      </c>
      <c r="R1601" s="33">
        <v>-4.4303611590930145E-2</v>
      </c>
      <c r="S1601" s="95">
        <v>10.327000999999999</v>
      </c>
      <c r="T1601" s="36">
        <v>-2.498263111384122</v>
      </c>
      <c r="U1601" s="33">
        <v>-4.41E-2</v>
      </c>
      <c r="V1601" s="33">
        <v>-9.300000000000001E-3</v>
      </c>
      <c r="W1601" s="33">
        <v>-4.5069945640082591E-2</v>
      </c>
      <c r="X1601" s="95">
        <v>10.416</v>
      </c>
      <c r="Y1601" s="319" t="s">
        <v>3007</v>
      </c>
    </row>
    <row r="1602" spans="1:25" x14ac:dyDescent="0.25">
      <c r="A1602" s="41" t="s">
        <v>23</v>
      </c>
      <c r="B1602" s="138" t="s">
        <v>1423</v>
      </c>
      <c r="C1602" s="143" t="s">
        <v>22</v>
      </c>
      <c r="D1602" s="138">
        <v>35</v>
      </c>
      <c r="E1602" s="143" t="s">
        <v>1235</v>
      </c>
      <c r="F1602" s="138">
        <v>35</v>
      </c>
      <c r="G1602" s="143" t="s">
        <v>31</v>
      </c>
      <c r="H1602" s="138" t="s">
        <v>1188</v>
      </c>
      <c r="I1602" s="138" t="s">
        <v>30</v>
      </c>
      <c r="J1602" s="25">
        <v>1.520264646073364</v>
      </c>
      <c r="K1602" s="25">
        <v>9.040999999999999E-2</v>
      </c>
      <c r="L1602" s="25">
        <v>3.3140000000000003E-2</v>
      </c>
      <c r="M1602" s="25">
        <v>9.6292407281155859E-2</v>
      </c>
      <c r="N1602" s="25">
        <v>36.57</v>
      </c>
      <c r="O1602" s="88">
        <v>1.616787400174402</v>
      </c>
      <c r="P1602" s="25">
        <v>9.4810000000000005E-2</v>
      </c>
      <c r="Q1602" s="25">
        <v>3.6580000000000001E-2</v>
      </c>
      <c r="R1602" s="25">
        <v>0.10162200795103392</v>
      </c>
      <c r="S1602" s="89">
        <v>36.29</v>
      </c>
      <c r="T1602" s="88">
        <v>1.7367774439377952</v>
      </c>
      <c r="U1602" s="25">
        <v>0.10399</v>
      </c>
      <c r="V1602" s="25">
        <v>3.5229999999999997E-2</v>
      </c>
      <c r="W1602" s="25">
        <v>0.10979559645085954</v>
      </c>
      <c r="X1602" s="89">
        <v>36.5</v>
      </c>
      <c r="Y1602" s="310" t="s">
        <v>1424</v>
      </c>
    </row>
    <row r="1603" spans="1:25" x14ac:dyDescent="0.25">
      <c r="A1603" s="42" t="s">
        <v>23</v>
      </c>
      <c r="B1603" s="140" t="s">
        <v>1423</v>
      </c>
      <c r="C1603" s="149" t="s">
        <v>22</v>
      </c>
      <c r="D1603" s="140">
        <v>35</v>
      </c>
      <c r="E1603" s="144" t="s">
        <v>241</v>
      </c>
      <c r="F1603" s="140">
        <v>10</v>
      </c>
      <c r="G1603" s="144" t="s">
        <v>57</v>
      </c>
      <c r="H1603" s="140" t="s">
        <v>1189</v>
      </c>
      <c r="I1603" s="140" t="s">
        <v>1247</v>
      </c>
      <c r="J1603" s="29">
        <v>-0.17822609530008496</v>
      </c>
      <c r="K1603" s="29">
        <v>-2.81E-3</v>
      </c>
      <c r="L1603" s="29">
        <v>-1.64E-3</v>
      </c>
      <c r="M1603" s="29">
        <v>-3.2535672730097348E-3</v>
      </c>
      <c r="N1603" s="29">
        <v>10.54</v>
      </c>
      <c r="O1603" s="35">
        <v>-0.173817290671052</v>
      </c>
      <c r="P1603" s="29">
        <v>-2.7100000000000002E-3</v>
      </c>
      <c r="Q1603" s="29">
        <v>-1.58E-3</v>
      </c>
      <c r="R1603" s="29">
        <v>-3.1369571243483707E-3</v>
      </c>
      <c r="S1603" s="92">
        <v>10.42</v>
      </c>
      <c r="T1603" s="35">
        <v>-0.17767808350876613</v>
      </c>
      <c r="U1603" s="29">
        <v>-2.7899999999999999E-3</v>
      </c>
      <c r="V1603" s="29">
        <v>-1.6299999999999999E-3</v>
      </c>
      <c r="W1603" s="29">
        <v>-3.2312536266904208E-3</v>
      </c>
      <c r="X1603" s="92">
        <v>10.5</v>
      </c>
      <c r="Y1603" s="311" t="s">
        <v>3007</v>
      </c>
    </row>
    <row r="1604" spans="1:25" x14ac:dyDescent="0.25">
      <c r="A1604" s="42" t="s">
        <v>23</v>
      </c>
      <c r="B1604" s="140" t="s">
        <v>1423</v>
      </c>
      <c r="C1604" s="149" t="s">
        <v>22</v>
      </c>
      <c r="D1604" s="140">
        <v>35</v>
      </c>
      <c r="E1604" s="144" t="s">
        <v>1461</v>
      </c>
      <c r="F1604" s="140">
        <v>10</v>
      </c>
      <c r="G1604" s="144" t="s">
        <v>36</v>
      </c>
      <c r="H1604" s="297">
        <v>1</v>
      </c>
      <c r="I1604" s="140" t="s">
        <v>1217</v>
      </c>
      <c r="J1604" s="29">
        <v>5.0994236567481916</v>
      </c>
      <c r="K1604" s="29">
        <v>8.7599999999999997E-2</v>
      </c>
      <c r="L1604" s="29">
        <v>3.15E-2</v>
      </c>
      <c r="M1604" s="29">
        <v>9.309140669256212E-2</v>
      </c>
      <c r="N1604" s="29">
        <v>10.54</v>
      </c>
      <c r="O1604" s="35">
        <v>5.4592889302720948</v>
      </c>
      <c r="P1604" s="29">
        <v>9.2100000000000001E-2</v>
      </c>
      <c r="Q1604" s="29">
        <v>3.5000000000000003E-2</v>
      </c>
      <c r="R1604" s="29">
        <v>9.8526189411749815E-2</v>
      </c>
      <c r="S1604" s="92">
        <v>10.42</v>
      </c>
      <c r="T1604" s="35">
        <v>5.8634156892792459</v>
      </c>
      <c r="U1604" s="29">
        <v>0.1012</v>
      </c>
      <c r="V1604" s="29">
        <v>3.3599999999999998E-2</v>
      </c>
      <c r="W1604" s="29">
        <v>0.10663207772523238</v>
      </c>
      <c r="X1604" s="92">
        <v>10.5</v>
      </c>
      <c r="Y1604" s="311" t="s">
        <v>3007</v>
      </c>
    </row>
    <row r="1605" spans="1:25" x14ac:dyDescent="0.25">
      <c r="A1605" s="46" t="s">
        <v>23</v>
      </c>
      <c r="B1605" s="141" t="s">
        <v>1423</v>
      </c>
      <c r="C1605" s="145" t="s">
        <v>22</v>
      </c>
      <c r="D1605" s="141">
        <v>35</v>
      </c>
      <c r="E1605" s="145" t="s">
        <v>1237</v>
      </c>
      <c r="F1605" s="141">
        <v>35</v>
      </c>
      <c r="G1605" s="145" t="s">
        <v>31</v>
      </c>
      <c r="H1605" s="141" t="s">
        <v>1188</v>
      </c>
      <c r="I1605" s="141" t="s">
        <v>59</v>
      </c>
      <c r="J1605" s="31">
        <v>3.655028238838439</v>
      </c>
      <c r="K1605" s="31">
        <v>0.216</v>
      </c>
      <c r="L1605" s="31">
        <v>7.5600000000000001E-2</v>
      </c>
      <c r="M1605" s="31">
        <v>0.22884789708450456</v>
      </c>
      <c r="N1605" s="31">
        <v>36.15</v>
      </c>
      <c r="O1605" s="93">
        <v>4.5824595561702104</v>
      </c>
      <c r="P1605" s="31">
        <v>0.27139999999999997</v>
      </c>
      <c r="Q1605" s="31">
        <v>7.4200000000000002E-2</v>
      </c>
      <c r="R1605" s="31">
        <v>0.28136026727311725</v>
      </c>
      <c r="S1605" s="94">
        <v>35.450000000000003</v>
      </c>
      <c r="T1605" s="93">
        <v>5.0340066049202727</v>
      </c>
      <c r="U1605" s="31">
        <v>0.30309999999999998</v>
      </c>
      <c r="V1605" s="31">
        <v>8.4199999999999997E-2</v>
      </c>
      <c r="W1605" s="31">
        <v>0.3145778917851666</v>
      </c>
      <c r="X1605" s="94">
        <v>36.08</v>
      </c>
      <c r="Y1605" s="312" t="s">
        <v>1424</v>
      </c>
    </row>
    <row r="1606" spans="1:25" x14ac:dyDescent="0.25">
      <c r="A1606" s="42" t="s">
        <v>23</v>
      </c>
      <c r="B1606" s="140" t="s">
        <v>1423</v>
      </c>
      <c r="C1606" s="149" t="s">
        <v>22</v>
      </c>
      <c r="D1606" s="140">
        <v>35</v>
      </c>
      <c r="E1606" s="144" t="s">
        <v>567</v>
      </c>
      <c r="F1606" s="140">
        <v>10</v>
      </c>
      <c r="G1606" s="144" t="s">
        <v>57</v>
      </c>
      <c r="H1606" s="140" t="s">
        <v>1189</v>
      </c>
      <c r="I1606" s="140" t="s">
        <v>1248</v>
      </c>
      <c r="J1606" s="29">
        <v>0</v>
      </c>
      <c r="K1606" s="29">
        <v>0</v>
      </c>
      <c r="L1606" s="29">
        <v>0</v>
      </c>
      <c r="M1606" s="29">
        <v>0</v>
      </c>
      <c r="N1606" s="29">
        <v>10.32</v>
      </c>
      <c r="O1606" s="35">
        <v>0</v>
      </c>
      <c r="P1606" s="29">
        <v>0</v>
      </c>
      <c r="Q1606" s="29">
        <v>0</v>
      </c>
      <c r="R1606" s="29">
        <v>0</v>
      </c>
      <c r="S1606" s="92">
        <v>10.18</v>
      </c>
      <c r="T1606" s="35">
        <v>0</v>
      </c>
      <c r="U1606" s="29">
        <v>0</v>
      </c>
      <c r="V1606" s="29">
        <v>0</v>
      </c>
      <c r="W1606" s="29">
        <v>0</v>
      </c>
      <c r="X1606" s="92">
        <v>10.34</v>
      </c>
      <c r="Y1606" s="311" t="s">
        <v>3007</v>
      </c>
    </row>
    <row r="1607" spans="1:25" x14ac:dyDescent="0.25">
      <c r="A1607" s="42" t="s">
        <v>23</v>
      </c>
      <c r="B1607" s="140" t="s">
        <v>1423</v>
      </c>
      <c r="C1607" s="149" t="s">
        <v>22</v>
      </c>
      <c r="D1607" s="140">
        <v>35</v>
      </c>
      <c r="E1607" s="144" t="s">
        <v>1368</v>
      </c>
      <c r="F1607" s="140">
        <v>10</v>
      </c>
      <c r="G1607" s="144" t="s">
        <v>36</v>
      </c>
      <c r="H1607" s="140">
        <v>2</v>
      </c>
      <c r="I1607" s="140" t="s">
        <v>1223</v>
      </c>
      <c r="J1607" s="29">
        <v>12.803223918024182</v>
      </c>
      <c r="K1607" s="29">
        <v>0.216</v>
      </c>
      <c r="L1607" s="29">
        <v>7.5600000000000001E-2</v>
      </c>
      <c r="M1607" s="29">
        <v>0.22884789708450456</v>
      </c>
      <c r="N1607" s="29">
        <v>10.32</v>
      </c>
      <c r="O1607" s="35">
        <v>15.957582639119252</v>
      </c>
      <c r="P1607" s="29">
        <v>0.27139999999999997</v>
      </c>
      <c r="Q1607" s="29">
        <v>7.4200000000000002E-2</v>
      </c>
      <c r="R1607" s="29">
        <v>0.28136026727311725</v>
      </c>
      <c r="S1607" s="92">
        <v>10.18</v>
      </c>
      <c r="T1607" s="35">
        <v>17.565469855466482</v>
      </c>
      <c r="U1607" s="29">
        <v>0.30309999999999998</v>
      </c>
      <c r="V1607" s="29">
        <v>8.4199999999999997E-2</v>
      </c>
      <c r="W1607" s="29">
        <v>0.3145778917851666</v>
      </c>
      <c r="X1607" s="92">
        <v>10.34</v>
      </c>
      <c r="Y1607" s="311" t="s">
        <v>3007</v>
      </c>
    </row>
    <row r="1608" spans="1:25" x14ac:dyDescent="0.25">
      <c r="A1608" s="42" t="s">
        <v>23</v>
      </c>
      <c r="B1608" s="140" t="s">
        <v>1423</v>
      </c>
      <c r="C1608" s="149" t="s">
        <v>22</v>
      </c>
      <c r="D1608" s="140">
        <v>35</v>
      </c>
      <c r="E1608" s="144" t="s">
        <v>1425</v>
      </c>
      <c r="F1608" s="140">
        <v>10</v>
      </c>
      <c r="G1608" s="144" t="s">
        <v>3007</v>
      </c>
      <c r="H1608" s="297">
        <v>1</v>
      </c>
      <c r="I1608" s="140" t="s">
        <v>1195</v>
      </c>
      <c r="J1608" s="29">
        <v>-0.38989179348165015</v>
      </c>
      <c r="K1608" s="29">
        <v>-6.4999999999999997E-3</v>
      </c>
      <c r="L1608" s="29">
        <v>-2.8999999999999998E-3</v>
      </c>
      <c r="M1608" s="29">
        <v>-7.1175838597096978E-3</v>
      </c>
      <c r="N1608" s="29">
        <v>10.54</v>
      </c>
      <c r="O1608" s="35">
        <v>-0.4336480919869668</v>
      </c>
      <c r="P1608" s="29">
        <v>-7.7000000000000002E-3</v>
      </c>
      <c r="Q1608" s="29">
        <v>-1.4E-3</v>
      </c>
      <c r="R1608" s="29">
        <v>-7.8262379212492642E-3</v>
      </c>
      <c r="S1608" s="92">
        <v>10.42</v>
      </c>
      <c r="T1608" s="35">
        <v>-0.62414884520676184</v>
      </c>
      <c r="U1608" s="29">
        <v>-1.0999999999999999E-2</v>
      </c>
      <c r="V1608" s="29">
        <v>-2.8E-3</v>
      </c>
      <c r="W1608" s="29">
        <v>-1.1350770898930169E-2</v>
      </c>
      <c r="X1608" s="92">
        <v>10.5</v>
      </c>
      <c r="Y1608" s="311" t="s">
        <v>3007</v>
      </c>
    </row>
    <row r="1609" spans="1:25" x14ac:dyDescent="0.25">
      <c r="A1609" s="42" t="s">
        <v>23</v>
      </c>
      <c r="B1609" s="140" t="s">
        <v>1423</v>
      </c>
      <c r="C1609" s="149" t="s">
        <v>22</v>
      </c>
      <c r="D1609" s="140">
        <v>35</v>
      </c>
      <c r="E1609" s="144" t="s">
        <v>3173</v>
      </c>
      <c r="F1609" s="140">
        <v>10</v>
      </c>
      <c r="G1609" s="144" t="s">
        <v>3007</v>
      </c>
      <c r="H1609" s="297">
        <v>1</v>
      </c>
      <c r="I1609" s="140" t="s">
        <v>1195</v>
      </c>
      <c r="J1609" s="29">
        <v>-4.7107014673679046</v>
      </c>
      <c r="K1609" s="29">
        <v>-8.1099999999999992E-2</v>
      </c>
      <c r="L1609" s="29">
        <v>-2.86E-2</v>
      </c>
      <c r="M1609" s="29">
        <v>-8.5995174283211948E-2</v>
      </c>
      <c r="N1609" s="29">
        <v>10.54</v>
      </c>
      <c r="O1609" s="35">
        <v>-5.033527242914996</v>
      </c>
      <c r="P1609" s="29">
        <v>-8.4400000000000003E-2</v>
      </c>
      <c r="Q1609" s="29">
        <v>-3.3600000000000005E-2</v>
      </c>
      <c r="R1609" s="29">
        <v>-9.0842280904873812E-2</v>
      </c>
      <c r="S1609" s="92">
        <v>10.42</v>
      </c>
      <c r="T1609" s="35">
        <v>-5.2410418837958686</v>
      </c>
      <c r="U1609" s="29">
        <v>-9.0200000000000002E-2</v>
      </c>
      <c r="V1609" s="29">
        <v>-3.0800000000000001E-2</v>
      </c>
      <c r="W1609" s="29">
        <v>-9.5313587698711677E-2</v>
      </c>
      <c r="X1609" s="92">
        <v>10.5</v>
      </c>
      <c r="Y1609" s="311" t="s">
        <v>3007</v>
      </c>
    </row>
    <row r="1610" spans="1:25" x14ac:dyDescent="0.25">
      <c r="A1610" s="42" t="s">
        <v>23</v>
      </c>
      <c r="B1610" s="140" t="s">
        <v>1423</v>
      </c>
      <c r="C1610" s="149" t="s">
        <v>22</v>
      </c>
      <c r="D1610" s="140">
        <v>35</v>
      </c>
      <c r="E1610" s="144" t="s">
        <v>3174</v>
      </c>
      <c r="F1610" s="140">
        <v>10</v>
      </c>
      <c r="G1610" s="144" t="s">
        <v>3007</v>
      </c>
      <c r="H1610" s="140">
        <v>1</v>
      </c>
      <c r="I1610" s="140" t="s">
        <v>1195</v>
      </c>
      <c r="J1610" s="29">
        <v>-8.7901405100175918</v>
      </c>
      <c r="K1610" s="29">
        <v>-0.151</v>
      </c>
      <c r="L1610" s="29">
        <v>-5.4299999999999994E-2</v>
      </c>
      <c r="M1610" s="29">
        <v>-0.16046647624971391</v>
      </c>
      <c r="N1610" s="29">
        <v>10.54</v>
      </c>
      <c r="O1610" s="35">
        <v>-11.901495549215994</v>
      </c>
      <c r="P1610" s="29">
        <v>-0.2072</v>
      </c>
      <c r="Q1610" s="29">
        <v>-5.6600000000000004E-2</v>
      </c>
      <c r="R1610" s="29">
        <v>-0.2147915268347427</v>
      </c>
      <c r="S1610" s="92">
        <v>10.42</v>
      </c>
      <c r="T1610" s="35">
        <v>-12.487715011504624</v>
      </c>
      <c r="U1610" s="29">
        <v>-0.21869999999999998</v>
      </c>
      <c r="V1610" s="29">
        <v>-6.1200000000000004E-2</v>
      </c>
      <c r="W1610" s="29">
        <v>-0.2271015851992231</v>
      </c>
      <c r="X1610" s="92">
        <v>10.5</v>
      </c>
      <c r="Y1610" s="311" t="s">
        <v>3007</v>
      </c>
    </row>
    <row r="1611" spans="1:25" x14ac:dyDescent="0.25">
      <c r="A1611" s="42" t="s">
        <v>23</v>
      </c>
      <c r="B1611" s="140" t="s">
        <v>1423</v>
      </c>
      <c r="C1611" s="149" t="s">
        <v>22</v>
      </c>
      <c r="D1611" s="140">
        <v>35</v>
      </c>
      <c r="E1611" s="144" t="s">
        <v>1426</v>
      </c>
      <c r="F1611" s="140">
        <v>10</v>
      </c>
      <c r="G1611" s="144" t="s">
        <v>3007</v>
      </c>
      <c r="H1611" s="140">
        <v>2</v>
      </c>
      <c r="I1611" s="140" t="s">
        <v>1195</v>
      </c>
      <c r="J1611" s="29">
        <v>-2.9210736684323235</v>
      </c>
      <c r="K1611" s="29">
        <v>-4.9700000000000001E-2</v>
      </c>
      <c r="L1611" s="29">
        <v>-1.6E-2</v>
      </c>
      <c r="M1611" s="29">
        <v>-5.2211971807239771E-2</v>
      </c>
      <c r="N1611" s="29">
        <v>10.32</v>
      </c>
      <c r="O1611" s="35">
        <v>-2.6925928775816996</v>
      </c>
      <c r="P1611" s="29">
        <v>-4.58E-2</v>
      </c>
      <c r="Q1611" s="29">
        <v>-1.2500000000000001E-2</v>
      </c>
      <c r="R1611" s="29">
        <v>-4.7475151395229905E-2</v>
      </c>
      <c r="S1611" s="92">
        <v>10.18</v>
      </c>
      <c r="T1611" s="35">
        <v>-3.685343739351195</v>
      </c>
      <c r="U1611" s="29">
        <v>-6.3799999999999996E-2</v>
      </c>
      <c r="V1611" s="29">
        <v>-1.6899999999999998E-2</v>
      </c>
      <c r="W1611" s="29">
        <v>-6.6000378786791825E-2</v>
      </c>
      <c r="X1611" s="92">
        <v>10.34</v>
      </c>
      <c r="Y1611" s="311" t="s">
        <v>3007</v>
      </c>
    </row>
    <row r="1612" spans="1:25" ht="15.75" thickBot="1" x14ac:dyDescent="0.3">
      <c r="A1612" s="43" t="s">
        <v>23</v>
      </c>
      <c r="B1612" s="142" t="s">
        <v>1423</v>
      </c>
      <c r="C1612" s="320" t="s">
        <v>22</v>
      </c>
      <c r="D1612" s="142">
        <v>35</v>
      </c>
      <c r="E1612" s="148" t="s">
        <v>1427</v>
      </c>
      <c r="F1612" s="142">
        <v>10</v>
      </c>
      <c r="G1612" s="148" t="s">
        <v>3007</v>
      </c>
      <c r="H1612" s="142">
        <v>2</v>
      </c>
      <c r="I1612" s="142" t="s">
        <v>1195</v>
      </c>
      <c r="J1612" s="33">
        <v>-0.90588317713850341</v>
      </c>
      <c r="K1612" s="33">
        <v>-1.5300000000000001E-2</v>
      </c>
      <c r="L1612" s="33">
        <v>-5.3E-3</v>
      </c>
      <c r="M1612" s="33">
        <v>-1.6191973320136124E-2</v>
      </c>
      <c r="N1612" s="33">
        <v>10.32</v>
      </c>
      <c r="O1612" s="36">
        <v>-1.0829160698553451</v>
      </c>
      <c r="P1612" s="33">
        <v>-1.84E-2</v>
      </c>
      <c r="Q1612" s="33">
        <v>-5.0999999999999995E-3</v>
      </c>
      <c r="R1612" s="33">
        <v>-1.909371624383268E-2</v>
      </c>
      <c r="S1612" s="95">
        <v>10.18</v>
      </c>
      <c r="T1612" s="36">
        <v>-1.1996384043217574</v>
      </c>
      <c r="U1612" s="33">
        <v>-2.06E-2</v>
      </c>
      <c r="V1612" s="33">
        <v>-6.0999999999999995E-3</v>
      </c>
      <c r="W1612" s="33">
        <v>-2.1484180226389836E-2</v>
      </c>
      <c r="X1612" s="95">
        <v>10.34</v>
      </c>
      <c r="Y1612" s="319" t="s">
        <v>3007</v>
      </c>
    </row>
    <row r="1613" spans="1:25" x14ac:dyDescent="0.25">
      <c r="A1613" s="41" t="s">
        <v>23</v>
      </c>
      <c r="B1613" s="138" t="s">
        <v>1428</v>
      </c>
      <c r="C1613" s="143" t="s">
        <v>22</v>
      </c>
      <c r="D1613" s="138">
        <v>35</v>
      </c>
      <c r="E1613" s="143" t="s">
        <v>1235</v>
      </c>
      <c r="F1613" s="138">
        <v>35</v>
      </c>
      <c r="G1613" s="143" t="s">
        <v>31</v>
      </c>
      <c r="H1613" s="138" t="s">
        <v>1188</v>
      </c>
      <c r="I1613" s="138" t="s">
        <v>30</v>
      </c>
      <c r="J1613" s="25">
        <v>3.7288157492263023</v>
      </c>
      <c r="K1613" s="25">
        <v>0.18990000000000001</v>
      </c>
      <c r="L1613" s="25">
        <v>0.13469999999999999</v>
      </c>
      <c r="M1613" s="25">
        <v>0.23282203503964138</v>
      </c>
      <c r="N1613" s="25" t="s">
        <v>1189</v>
      </c>
      <c r="O1613" s="88">
        <v>4.0925081329712265</v>
      </c>
      <c r="P1613" s="25">
        <v>0.2223</v>
      </c>
      <c r="Q1613" s="25">
        <v>0.12090000000000001</v>
      </c>
      <c r="R1613" s="25">
        <v>0.25304959988113002</v>
      </c>
      <c r="S1613" s="89" t="s">
        <v>1189</v>
      </c>
      <c r="T1613" s="88">
        <v>4.3516112418770785</v>
      </c>
      <c r="U1613" s="25">
        <v>0.2331</v>
      </c>
      <c r="V1613" s="25">
        <v>0.13440000000000002</v>
      </c>
      <c r="W1613" s="25">
        <v>0.26907056695224024</v>
      </c>
      <c r="X1613" s="89" t="s">
        <v>1189</v>
      </c>
      <c r="Y1613" s="310" t="s">
        <v>1190</v>
      </c>
    </row>
    <row r="1614" spans="1:25" x14ac:dyDescent="0.25">
      <c r="A1614" s="42" t="s">
        <v>23</v>
      </c>
      <c r="B1614" s="140" t="s">
        <v>1428</v>
      </c>
      <c r="C1614" s="149" t="s">
        <v>22</v>
      </c>
      <c r="D1614" s="140">
        <v>35</v>
      </c>
      <c r="E1614" s="144" t="s">
        <v>1216</v>
      </c>
      <c r="F1614" s="140">
        <v>10</v>
      </c>
      <c r="G1614" s="144" t="s">
        <v>36</v>
      </c>
      <c r="H1614" s="297">
        <v>1</v>
      </c>
      <c r="I1614" s="140" t="s">
        <v>1193</v>
      </c>
      <c r="J1614" s="29">
        <v>13.050855122292058</v>
      </c>
      <c r="K1614" s="29">
        <v>0.18990000000000001</v>
      </c>
      <c r="L1614" s="29">
        <v>0.13469999999999999</v>
      </c>
      <c r="M1614" s="29">
        <v>0.23282203503964138</v>
      </c>
      <c r="N1614" s="29">
        <v>10.3</v>
      </c>
      <c r="O1614" s="35">
        <v>14.323778465399291</v>
      </c>
      <c r="P1614" s="29">
        <v>0.2223</v>
      </c>
      <c r="Q1614" s="29">
        <v>0.12090000000000001</v>
      </c>
      <c r="R1614" s="29">
        <v>0.25304959988113002</v>
      </c>
      <c r="S1614" s="92">
        <v>10.199999999999999</v>
      </c>
      <c r="T1614" s="35">
        <v>15.230639346569774</v>
      </c>
      <c r="U1614" s="29">
        <v>0.2331</v>
      </c>
      <c r="V1614" s="29">
        <v>0.13440000000000002</v>
      </c>
      <c r="W1614" s="29">
        <v>0.26907056695224024</v>
      </c>
      <c r="X1614" s="92">
        <v>10.199999999999999</v>
      </c>
      <c r="Y1614" s="311" t="s">
        <v>3007</v>
      </c>
    </row>
    <row r="1615" spans="1:25" x14ac:dyDescent="0.25">
      <c r="A1615" s="42" t="s">
        <v>23</v>
      </c>
      <c r="B1615" s="140" t="s">
        <v>1428</v>
      </c>
      <c r="C1615" s="149" t="s">
        <v>22</v>
      </c>
      <c r="D1615" s="140">
        <v>35</v>
      </c>
      <c r="E1615" s="144" t="s">
        <v>2764</v>
      </c>
      <c r="F1615" s="140">
        <v>10</v>
      </c>
      <c r="G1615" s="144" t="s">
        <v>3007</v>
      </c>
      <c r="H1615" s="297">
        <v>1</v>
      </c>
      <c r="I1615" s="140" t="s">
        <v>1195</v>
      </c>
      <c r="J1615" s="29">
        <v>-0.66211453441706769</v>
      </c>
      <c r="K1615" s="29">
        <v>-5.5999999999999999E-3</v>
      </c>
      <c r="L1615" s="29">
        <v>-1.04E-2</v>
      </c>
      <c r="M1615" s="29">
        <v>-1.181185844818672E-2</v>
      </c>
      <c r="N1615" s="29">
        <v>10.3</v>
      </c>
      <c r="O1615" s="35">
        <v>-0.62383333652112727</v>
      </c>
      <c r="P1615" s="29">
        <v>-6.4999999999999997E-3</v>
      </c>
      <c r="Q1615" s="29">
        <v>-8.8999999999999999E-3</v>
      </c>
      <c r="R1615" s="29">
        <v>-1.1020889256316842E-2</v>
      </c>
      <c r="S1615" s="92">
        <v>10.199999999999999</v>
      </c>
      <c r="T1615" s="35">
        <v>-0.69853413568141431</v>
      </c>
      <c r="U1615" s="29">
        <v>-7.4999999999999997E-3</v>
      </c>
      <c r="V1615" s="29">
        <v>-9.8000000000000014E-3</v>
      </c>
      <c r="W1615" s="29">
        <v>-1.2340583454602138E-2</v>
      </c>
      <c r="X1615" s="92">
        <v>10.199999999999999</v>
      </c>
      <c r="Y1615" s="311" t="s">
        <v>3007</v>
      </c>
    </row>
    <row r="1616" spans="1:25" x14ac:dyDescent="0.25">
      <c r="A1616" s="42" t="s">
        <v>23</v>
      </c>
      <c r="B1616" s="140" t="s">
        <v>1428</v>
      </c>
      <c r="C1616" s="149" t="s">
        <v>22</v>
      </c>
      <c r="D1616" s="140">
        <v>35</v>
      </c>
      <c r="E1616" s="144" t="s">
        <v>2765</v>
      </c>
      <c r="F1616" s="140">
        <v>10</v>
      </c>
      <c r="G1616" s="144" t="s">
        <v>3007</v>
      </c>
      <c r="H1616" s="297">
        <v>1</v>
      </c>
      <c r="I1616" s="140" t="s">
        <v>1195</v>
      </c>
      <c r="J1616" s="29">
        <v>-1.1648112073186654</v>
      </c>
      <c r="K1616" s="29">
        <v>-1.7239399999999998E-2</v>
      </c>
      <c r="L1616" s="29">
        <v>-1.1601800000000001E-2</v>
      </c>
      <c r="M1616" s="29">
        <v>-2.0779766014082064E-2</v>
      </c>
      <c r="N1616" s="29">
        <v>10.3</v>
      </c>
      <c r="O1616" s="35">
        <v>-1.3344089988284935</v>
      </c>
      <c r="P1616" s="29">
        <v>-2.1602699999999999E-2</v>
      </c>
      <c r="Q1616" s="29">
        <v>-9.4374999999999997E-3</v>
      </c>
      <c r="R1616" s="29">
        <v>-2.3574203136903695E-2</v>
      </c>
      <c r="S1616" s="92">
        <v>10.199999999999999</v>
      </c>
      <c r="T1616" s="35">
        <v>-1.6470570053584059</v>
      </c>
      <c r="U1616" s="29">
        <v>-2.6754300000000002E-2</v>
      </c>
      <c r="V1616" s="29">
        <v>-1.14401E-2</v>
      </c>
      <c r="W1616" s="29">
        <v>-2.9097567879463743E-2</v>
      </c>
      <c r="X1616" s="92">
        <v>10.199999999999999</v>
      </c>
      <c r="Y1616" s="311" t="s">
        <v>3007</v>
      </c>
    </row>
    <row r="1617" spans="1:25" x14ac:dyDescent="0.25">
      <c r="A1617" s="42" t="s">
        <v>23</v>
      </c>
      <c r="B1617" s="140" t="s">
        <v>1428</v>
      </c>
      <c r="C1617" s="149" t="s">
        <v>22</v>
      </c>
      <c r="D1617" s="140">
        <v>35</v>
      </c>
      <c r="E1617" s="144" t="s">
        <v>1429</v>
      </c>
      <c r="F1617" s="140">
        <v>10</v>
      </c>
      <c r="G1617" s="144" t="s">
        <v>57</v>
      </c>
      <c r="H1617" s="297">
        <v>1</v>
      </c>
      <c r="I1617" s="140" t="s">
        <v>57</v>
      </c>
      <c r="J1617" s="29">
        <v>-0.40226716911190064</v>
      </c>
      <c r="K1617" s="29">
        <v>-7.1760000000000001E-3</v>
      </c>
      <c r="L1617" s="29">
        <v>-6.3999999999999997E-5</v>
      </c>
      <c r="M1617" s="29">
        <v>-7.1762853900886638E-3</v>
      </c>
      <c r="N1617" s="29">
        <v>10.3</v>
      </c>
      <c r="O1617" s="35">
        <v>-0.39013591618650162</v>
      </c>
      <c r="P1617" s="29">
        <v>-6.8920000000000006E-3</v>
      </c>
      <c r="Q1617" s="29">
        <v>-6.3999999999999997E-5</v>
      </c>
      <c r="R1617" s="29">
        <v>-6.8922971497172121E-3</v>
      </c>
      <c r="S1617" s="92">
        <v>10.199999999999999</v>
      </c>
      <c r="T1617" s="35">
        <v>-0.39919227505814936</v>
      </c>
      <c r="U1617" s="29">
        <v>-7.0519999999999992E-3</v>
      </c>
      <c r="V1617" s="29">
        <v>-6.3999999999999997E-5</v>
      </c>
      <c r="W1617" s="29">
        <v>-7.0522904080872898E-3</v>
      </c>
      <c r="X1617" s="92">
        <v>10.199999999999999</v>
      </c>
      <c r="Y1617" s="311" t="s">
        <v>3007</v>
      </c>
    </row>
    <row r="1618" spans="1:25" x14ac:dyDescent="0.25">
      <c r="A1618" s="42" t="s">
        <v>23</v>
      </c>
      <c r="B1618" s="140" t="s">
        <v>1428</v>
      </c>
      <c r="C1618" s="149" t="s">
        <v>22</v>
      </c>
      <c r="D1618" s="140">
        <v>35</v>
      </c>
      <c r="E1618" s="144" t="s">
        <v>2766</v>
      </c>
      <c r="F1618" s="140">
        <v>10</v>
      </c>
      <c r="G1618" s="144" t="s">
        <v>3007</v>
      </c>
      <c r="H1618" s="297">
        <v>1</v>
      </c>
      <c r="I1618" s="140" t="s">
        <v>1195</v>
      </c>
      <c r="J1618" s="29">
        <v>-9.542890988435266</v>
      </c>
      <c r="K1618" s="29">
        <v>-0.1366</v>
      </c>
      <c r="L1618" s="29">
        <v>-0.1016</v>
      </c>
      <c r="M1618" s="29">
        <v>-0.17024135807728979</v>
      </c>
      <c r="N1618" s="29">
        <v>10.3</v>
      </c>
      <c r="O1618" s="35">
        <v>-10.775743210055206</v>
      </c>
      <c r="P1618" s="29">
        <v>-0.16519999999999999</v>
      </c>
      <c r="Q1618" s="29">
        <v>-9.459999999999999E-2</v>
      </c>
      <c r="R1618" s="29">
        <v>-0.19036858984611929</v>
      </c>
      <c r="S1618" s="92">
        <v>10.199999999999999</v>
      </c>
      <c r="T1618" s="35">
        <v>-11.115978740105747</v>
      </c>
      <c r="U1618" s="29">
        <v>-0.16719999999999999</v>
      </c>
      <c r="V1618" s="29">
        <v>-0.10299999999999999</v>
      </c>
      <c r="W1618" s="29">
        <v>-0.19637932681420414</v>
      </c>
      <c r="X1618" s="92">
        <v>10.199999999999999</v>
      </c>
      <c r="Y1618" s="311" t="s">
        <v>3007</v>
      </c>
    </row>
    <row r="1619" spans="1:25" ht="15.75" thickBot="1" x14ac:dyDescent="0.3">
      <c r="A1619" s="42" t="s">
        <v>23</v>
      </c>
      <c r="B1619" s="140" t="s">
        <v>1428</v>
      </c>
      <c r="C1619" s="149" t="s">
        <v>22</v>
      </c>
      <c r="D1619" s="140">
        <v>35</v>
      </c>
      <c r="E1619" s="144" t="s">
        <v>2767</v>
      </c>
      <c r="F1619" s="140">
        <v>10</v>
      </c>
      <c r="G1619" s="144" t="s">
        <v>3007</v>
      </c>
      <c r="H1619" s="297">
        <v>1</v>
      </c>
      <c r="I1619" s="140" t="s">
        <v>1195</v>
      </c>
      <c r="J1619" s="29">
        <v>-1.4284151370696523</v>
      </c>
      <c r="K1619" s="29">
        <v>-2.248E-2</v>
      </c>
      <c r="L1619" s="29">
        <v>-1.2E-2</v>
      </c>
      <c r="M1619" s="29">
        <v>-2.5482354679267773E-2</v>
      </c>
      <c r="N1619" s="29">
        <v>10.3</v>
      </c>
      <c r="O1619" s="35">
        <v>-1.3312022196314468</v>
      </c>
      <c r="P1619" s="29">
        <v>-2.1360000000000001E-2</v>
      </c>
      <c r="Q1619" s="29">
        <v>-9.8399999999999998E-3</v>
      </c>
      <c r="R1619" s="29">
        <v>-2.3517550892896991E-2</v>
      </c>
      <c r="S1619" s="92">
        <v>10.199999999999999</v>
      </c>
      <c r="T1619" s="35">
        <v>-1.5013579167611411</v>
      </c>
      <c r="U1619" s="29">
        <v>-2.4079999999999997E-2</v>
      </c>
      <c r="V1619" s="29">
        <v>-1.112E-2</v>
      </c>
      <c r="W1619" s="29">
        <v>-2.652358950066902E-2</v>
      </c>
      <c r="X1619" s="92">
        <v>10.199999999999999</v>
      </c>
      <c r="Y1619" s="311" t="s">
        <v>3007</v>
      </c>
    </row>
    <row r="1620" spans="1:25" x14ac:dyDescent="0.25">
      <c r="A1620" s="41" t="s">
        <v>23</v>
      </c>
      <c r="B1620" s="138" t="s">
        <v>1430</v>
      </c>
      <c r="C1620" s="143" t="s">
        <v>20</v>
      </c>
      <c r="D1620" s="138">
        <v>110</v>
      </c>
      <c r="E1620" s="143" t="s">
        <v>1187</v>
      </c>
      <c r="F1620" s="138">
        <v>110</v>
      </c>
      <c r="G1620" s="143" t="s">
        <v>31</v>
      </c>
      <c r="H1620" s="138" t="s">
        <v>1188</v>
      </c>
      <c r="I1620" s="138" t="s">
        <v>30</v>
      </c>
      <c r="J1620" s="25">
        <v>5.1857233013311665</v>
      </c>
      <c r="K1620" s="25">
        <v>0.9235999999964406</v>
      </c>
      <c r="L1620" s="25">
        <v>0.37000000000261934</v>
      </c>
      <c r="M1620" s="25">
        <v>0.99495575780803613</v>
      </c>
      <c r="N1620" s="25" t="s">
        <v>1189</v>
      </c>
      <c r="O1620" s="88">
        <v>5.9855824828441362</v>
      </c>
      <c r="P1620" s="25">
        <v>1.0628000000067732</v>
      </c>
      <c r="Q1620" s="25">
        <v>0.34999999999854481</v>
      </c>
      <c r="R1620" s="25">
        <v>1.1189476484685861</v>
      </c>
      <c r="S1620" s="89" t="s">
        <v>1189</v>
      </c>
      <c r="T1620" s="88">
        <v>6.137788280676113</v>
      </c>
      <c r="U1620" s="25">
        <v>1.1028000000058273</v>
      </c>
      <c r="V1620" s="25">
        <v>0.37000000000261934</v>
      </c>
      <c r="W1620" s="25">
        <v>1.1632144428327871</v>
      </c>
      <c r="X1620" s="89" t="s">
        <v>1189</v>
      </c>
      <c r="Y1620" s="310" t="s">
        <v>1190</v>
      </c>
    </row>
    <row r="1621" spans="1:25" x14ac:dyDescent="0.25">
      <c r="A1621" s="42" t="s">
        <v>23</v>
      </c>
      <c r="B1621" s="140" t="s">
        <v>1430</v>
      </c>
      <c r="C1621" s="149" t="s">
        <v>20</v>
      </c>
      <c r="D1621" s="140">
        <v>110</v>
      </c>
      <c r="E1621" s="144" t="s">
        <v>241</v>
      </c>
      <c r="F1621" s="140">
        <v>10</v>
      </c>
      <c r="G1621" s="144" t="s">
        <v>57</v>
      </c>
      <c r="H1621" s="140" t="s">
        <v>1189</v>
      </c>
      <c r="I1621" s="140" t="s">
        <v>1191</v>
      </c>
      <c r="J1621" s="29">
        <v>-0.19673657737408154</v>
      </c>
      <c r="K1621" s="29">
        <v>-3.6000000000058208E-3</v>
      </c>
      <c r="L1621" s="29">
        <v>0</v>
      </c>
      <c r="M1621" s="29">
        <v>-3.6000000000058208E-3</v>
      </c>
      <c r="N1621" s="29">
        <v>10.565</v>
      </c>
      <c r="O1621" s="35">
        <v>-0.15689326237610746</v>
      </c>
      <c r="P1621" s="29">
        <v>-2.8000000000065486E-3</v>
      </c>
      <c r="Q1621" s="29">
        <v>0</v>
      </c>
      <c r="R1621" s="29">
        <v>-2.8000000000065486E-3</v>
      </c>
      <c r="S1621" s="92">
        <v>10.304</v>
      </c>
      <c r="T1621" s="35">
        <v>-0.15474568541432099</v>
      </c>
      <c r="U1621" s="29">
        <v>-2.8000000000065486E-3</v>
      </c>
      <c r="V1621" s="29">
        <v>0</v>
      </c>
      <c r="W1621" s="29">
        <v>-2.8000000000065486E-3</v>
      </c>
      <c r="X1621" s="92">
        <v>10.446999999999999</v>
      </c>
      <c r="Y1621" s="311" t="s">
        <v>3007</v>
      </c>
    </row>
    <row r="1622" spans="1:25" x14ac:dyDescent="0.25">
      <c r="A1622" s="42" t="s">
        <v>23</v>
      </c>
      <c r="B1622" s="140" t="s">
        <v>1430</v>
      </c>
      <c r="C1622" s="149" t="s">
        <v>20</v>
      </c>
      <c r="D1622" s="140">
        <v>110</v>
      </c>
      <c r="E1622" s="144" t="s">
        <v>1192</v>
      </c>
      <c r="F1622" s="140">
        <v>10</v>
      </c>
      <c r="G1622" s="144" t="s">
        <v>36</v>
      </c>
      <c r="H1622" s="297">
        <v>1</v>
      </c>
      <c r="I1622" s="140" t="s">
        <v>1193</v>
      </c>
      <c r="J1622" s="29">
        <v>54.190808498910691</v>
      </c>
      <c r="K1622" s="29">
        <v>0.91999999999643478</v>
      </c>
      <c r="L1622" s="29">
        <v>0.37000000000261934</v>
      </c>
      <c r="M1622" s="29">
        <v>0.99161484458199711</v>
      </c>
      <c r="N1622" s="29">
        <v>10.565</v>
      </c>
      <c r="O1622" s="35">
        <v>62.549336945721215</v>
      </c>
      <c r="P1622" s="29">
        <v>1.0600000000067666</v>
      </c>
      <c r="Q1622" s="29">
        <v>0.34999999999854481</v>
      </c>
      <c r="R1622" s="29">
        <v>1.1162884931832482</v>
      </c>
      <c r="S1622" s="92">
        <v>10.304</v>
      </c>
      <c r="T1622" s="35">
        <v>64.139887533065377</v>
      </c>
      <c r="U1622" s="29">
        <v>1.1000000000058208</v>
      </c>
      <c r="V1622" s="29">
        <v>0.37000000000261934</v>
      </c>
      <c r="W1622" s="29">
        <v>1.1605602095603416</v>
      </c>
      <c r="X1622" s="92">
        <v>10.446999999999999</v>
      </c>
      <c r="Y1622" s="311" t="s">
        <v>3007</v>
      </c>
    </row>
    <row r="1623" spans="1:25" x14ac:dyDescent="0.25">
      <c r="A1623" s="42" t="s">
        <v>23</v>
      </c>
      <c r="B1623" s="140" t="s">
        <v>1430</v>
      </c>
      <c r="C1623" s="149" t="s">
        <v>20</v>
      </c>
      <c r="D1623" s="140">
        <v>110</v>
      </c>
      <c r="E1623" s="144" t="s">
        <v>1431</v>
      </c>
      <c r="F1623" s="140">
        <v>10</v>
      </c>
      <c r="G1623" s="144" t="s">
        <v>3007</v>
      </c>
      <c r="H1623" s="297">
        <v>1</v>
      </c>
      <c r="I1623" s="140" t="s">
        <v>1195</v>
      </c>
      <c r="J1623" s="29">
        <v>-5.4678797580746208</v>
      </c>
      <c r="K1623" s="29">
        <v>-9.9999999999454303E-2</v>
      </c>
      <c r="L1623" s="29">
        <v>-3.3000000000242835E-3</v>
      </c>
      <c r="M1623" s="29">
        <v>-0.10005443518350908</v>
      </c>
      <c r="N1623" s="29">
        <v>10.565</v>
      </c>
      <c r="O1623" s="35">
        <v>-4.4864767853659355</v>
      </c>
      <c r="P1623" s="29">
        <v>-7.999999999992724E-2</v>
      </c>
      <c r="Q1623" s="29">
        <v>-3.2999999999674401E-3</v>
      </c>
      <c r="R1623" s="29">
        <v>-8.0068033571383174E-2</v>
      </c>
      <c r="S1623" s="92">
        <v>10.304</v>
      </c>
      <c r="T1623" s="35">
        <v>-4.4250652624114064</v>
      </c>
      <c r="U1623" s="29">
        <v>-7.999999999992724E-2</v>
      </c>
      <c r="V1623" s="29">
        <v>-3.3000000000242835E-3</v>
      </c>
      <c r="W1623" s="29">
        <v>-8.0068033571385519E-2</v>
      </c>
      <c r="X1623" s="92">
        <v>10.446999999999999</v>
      </c>
      <c r="Y1623" s="311" t="s">
        <v>3007</v>
      </c>
    </row>
    <row r="1624" spans="1:25" x14ac:dyDescent="0.25">
      <c r="A1624" s="42" t="s">
        <v>23</v>
      </c>
      <c r="B1624" s="140" t="s">
        <v>1430</v>
      </c>
      <c r="C1624" s="149" t="s">
        <v>20</v>
      </c>
      <c r="D1624" s="140">
        <v>110</v>
      </c>
      <c r="E1624" s="144" t="s">
        <v>1432</v>
      </c>
      <c r="F1624" s="140">
        <v>10</v>
      </c>
      <c r="G1624" s="144" t="s">
        <v>3007</v>
      </c>
      <c r="H1624" s="297">
        <v>1</v>
      </c>
      <c r="I1624" s="140" t="s">
        <v>1195</v>
      </c>
      <c r="J1624" s="29">
        <v>-15.649106174599835</v>
      </c>
      <c r="K1624" s="29">
        <v>-0.25999999999839929</v>
      </c>
      <c r="L1624" s="29">
        <v>-0.12000000000080036</v>
      </c>
      <c r="M1624" s="29">
        <v>-0.28635642126440908</v>
      </c>
      <c r="N1624" s="29">
        <v>10.565</v>
      </c>
      <c r="O1624" s="35">
        <v>-18.785788041496637</v>
      </c>
      <c r="P1624" s="29">
        <v>-0.31999999999970896</v>
      </c>
      <c r="Q1624" s="29">
        <v>-0.1000000000003638</v>
      </c>
      <c r="R1624" s="29">
        <v>-0.33526109228463491</v>
      </c>
      <c r="S1624" s="92">
        <v>10.304</v>
      </c>
      <c r="T1624" s="35">
        <v>-19.586432369896794</v>
      </c>
      <c r="U1624" s="29">
        <v>-0.34000000000014552</v>
      </c>
      <c r="V1624" s="29">
        <v>-9.9999999998544808E-2</v>
      </c>
      <c r="W1624" s="29">
        <v>-0.35440090293311599</v>
      </c>
      <c r="X1624" s="92">
        <v>10.446999999999999</v>
      </c>
      <c r="Y1624" s="311" t="s">
        <v>3007</v>
      </c>
    </row>
    <row r="1625" spans="1:25" x14ac:dyDescent="0.25">
      <c r="A1625" s="42" t="s">
        <v>23</v>
      </c>
      <c r="B1625" s="140" t="s">
        <v>1430</v>
      </c>
      <c r="C1625" s="149" t="s">
        <v>20</v>
      </c>
      <c r="D1625" s="140">
        <v>110</v>
      </c>
      <c r="E1625" s="144" t="s">
        <v>1433</v>
      </c>
      <c r="F1625" s="140">
        <v>10</v>
      </c>
      <c r="G1625" s="144" t="s">
        <v>3007</v>
      </c>
      <c r="H1625" s="297">
        <v>1</v>
      </c>
      <c r="I1625" s="140" t="s">
        <v>1195</v>
      </c>
      <c r="J1625" s="29">
        <v>-21.108969019098765</v>
      </c>
      <c r="K1625" s="29">
        <v>-0.3599999999969441</v>
      </c>
      <c r="L1625" s="29">
        <v>-0.13999999999941792</v>
      </c>
      <c r="M1625" s="29">
        <v>-0.38626415831350025</v>
      </c>
      <c r="N1625" s="29">
        <v>10.565</v>
      </c>
      <c r="O1625" s="35">
        <v>-27.290004334432133</v>
      </c>
      <c r="P1625" s="29">
        <v>-0.45999999999912689</v>
      </c>
      <c r="Q1625" s="29">
        <v>-0.15999999999985448</v>
      </c>
      <c r="R1625" s="29">
        <v>-0.48703182647456439</v>
      </c>
      <c r="S1625" s="92">
        <v>10.304</v>
      </c>
      <c r="T1625" s="35">
        <v>-25.875025860818383</v>
      </c>
      <c r="U1625" s="29">
        <v>-0.44000000000232831</v>
      </c>
      <c r="V1625" s="29">
        <v>-0.15999999999985448</v>
      </c>
      <c r="W1625" s="29">
        <v>-0.4681879964309234</v>
      </c>
      <c r="X1625" s="92">
        <v>10.446999999999999</v>
      </c>
      <c r="Y1625" s="311" t="s">
        <v>3007</v>
      </c>
    </row>
    <row r="1626" spans="1:25" x14ac:dyDescent="0.25">
      <c r="A1626" s="42" t="s">
        <v>23</v>
      </c>
      <c r="B1626" s="140" t="s">
        <v>1430</v>
      </c>
      <c r="C1626" s="149" t="s">
        <v>20</v>
      </c>
      <c r="D1626" s="140">
        <v>110</v>
      </c>
      <c r="E1626" s="144" t="s">
        <v>1434</v>
      </c>
      <c r="F1626" s="140">
        <v>10</v>
      </c>
      <c r="G1626" s="144" t="s">
        <v>3007</v>
      </c>
      <c r="H1626" s="297">
        <v>1</v>
      </c>
      <c r="I1626" s="140" t="s">
        <v>1195</v>
      </c>
      <c r="J1626" s="29">
        <v>-3.9407989859985961</v>
      </c>
      <c r="K1626" s="29">
        <v>-5.999999999994543E-2</v>
      </c>
      <c r="L1626" s="29">
        <v>-3.999999999996362E-2</v>
      </c>
      <c r="M1626" s="29">
        <v>-7.2111025509214194E-2</v>
      </c>
      <c r="N1626" s="29">
        <v>10.565</v>
      </c>
      <c r="O1626" s="35">
        <v>-4.0406193019288787</v>
      </c>
      <c r="P1626" s="29">
        <v>-5.999999999994543E-2</v>
      </c>
      <c r="Q1626" s="29">
        <v>-3.999999999996362E-2</v>
      </c>
      <c r="R1626" s="29">
        <v>-7.2111025509214194E-2</v>
      </c>
      <c r="S1626" s="92">
        <v>10.304</v>
      </c>
      <c r="T1626" s="35">
        <v>-4.9431695973095575</v>
      </c>
      <c r="U1626" s="29">
        <v>-8.0000000000381988E-2</v>
      </c>
      <c r="V1626" s="29">
        <v>-3.999999999996362E-2</v>
      </c>
      <c r="W1626" s="29">
        <v>-8.9442719100316981E-2</v>
      </c>
      <c r="X1626" s="92">
        <v>10.446999999999999</v>
      </c>
      <c r="Y1626" s="311" t="s">
        <v>3007</v>
      </c>
    </row>
    <row r="1627" spans="1:25" x14ac:dyDescent="0.25">
      <c r="A1627" s="42" t="s">
        <v>23</v>
      </c>
      <c r="B1627" s="140" t="s">
        <v>1430</v>
      </c>
      <c r="C1627" s="149" t="s">
        <v>20</v>
      </c>
      <c r="D1627" s="140">
        <v>110</v>
      </c>
      <c r="E1627" s="144" t="s">
        <v>1435</v>
      </c>
      <c r="F1627" s="140">
        <v>10</v>
      </c>
      <c r="G1627" s="144" t="s">
        <v>3007</v>
      </c>
      <c r="H1627" s="297">
        <v>1</v>
      </c>
      <c r="I1627" s="140" t="s">
        <v>1195</v>
      </c>
      <c r="J1627" s="29">
        <v>-7.3319393444107979</v>
      </c>
      <c r="K1627" s="29">
        <v>-0.11999999999898137</v>
      </c>
      <c r="L1627" s="29">
        <v>-5.9999999999490683E-2</v>
      </c>
      <c r="M1627" s="29">
        <v>-0.13416407864884852</v>
      </c>
      <c r="N1627" s="29">
        <v>10.565</v>
      </c>
      <c r="O1627" s="35">
        <v>-7.0877151234953351</v>
      </c>
      <c r="P1627" s="29">
        <v>-0.12000000000080036</v>
      </c>
      <c r="Q1627" s="29">
        <v>-3.999999999996362E-2</v>
      </c>
      <c r="R1627" s="29">
        <v>-0.12649110640748296</v>
      </c>
      <c r="S1627" s="92">
        <v>10.304</v>
      </c>
      <c r="T1627" s="35">
        <v>-8.4179144944172464</v>
      </c>
      <c r="U1627" s="29">
        <v>-0.13999999999941792</v>
      </c>
      <c r="V1627" s="29">
        <v>-5.9999999999490683E-2</v>
      </c>
      <c r="W1627" s="29">
        <v>-0.15231546211654251</v>
      </c>
      <c r="X1627" s="92">
        <v>10.446999999999999</v>
      </c>
      <c r="Y1627" s="311" t="s">
        <v>3007</v>
      </c>
    </row>
    <row r="1628" spans="1:25" ht="15.75" thickBot="1" x14ac:dyDescent="0.3">
      <c r="A1628" s="43" t="s">
        <v>23</v>
      </c>
      <c r="B1628" s="142" t="s">
        <v>1430</v>
      </c>
      <c r="C1628" s="320" t="s">
        <v>20</v>
      </c>
      <c r="D1628" s="142">
        <v>110</v>
      </c>
      <c r="E1628" s="148" t="s">
        <v>1436</v>
      </c>
      <c r="F1628" s="142">
        <v>10</v>
      </c>
      <c r="G1628" s="148" t="s">
        <v>3007</v>
      </c>
      <c r="H1628" s="307">
        <v>1</v>
      </c>
      <c r="I1628" s="142" t="s">
        <v>1195</v>
      </c>
      <c r="J1628" s="33">
        <v>-1.1833633000327926</v>
      </c>
      <c r="K1628" s="33">
        <v>-1.999999999998181E-2</v>
      </c>
      <c r="L1628" s="33">
        <v>-8.2999999999628926E-3</v>
      </c>
      <c r="M1628" s="33">
        <v>-2.1653868014714056E-2</v>
      </c>
      <c r="N1628" s="33">
        <v>10.565</v>
      </c>
      <c r="O1628" s="36">
        <v>-1.2133378556722101</v>
      </c>
      <c r="P1628" s="33">
        <v>-1.999999999998181E-2</v>
      </c>
      <c r="Q1628" s="33">
        <v>-8.2999999999628926E-3</v>
      </c>
      <c r="R1628" s="33">
        <v>-2.1653868014714056E-2</v>
      </c>
      <c r="S1628" s="95">
        <v>10.304</v>
      </c>
      <c r="T1628" s="36">
        <v>-1.1967295170763639</v>
      </c>
      <c r="U1628" s="33">
        <v>-1.999999999998181E-2</v>
      </c>
      <c r="V1628" s="33">
        <v>-8.3000000001902663E-3</v>
      </c>
      <c r="W1628" s="33">
        <v>-2.1653868014801209E-2</v>
      </c>
      <c r="X1628" s="95">
        <v>10.446999999999999</v>
      </c>
      <c r="Y1628" s="319" t="s">
        <v>3007</v>
      </c>
    </row>
    <row r="1629" spans="1:25" x14ac:dyDescent="0.25">
      <c r="A1629" s="41" t="s">
        <v>23</v>
      </c>
      <c r="B1629" s="138" t="s">
        <v>1437</v>
      </c>
      <c r="C1629" s="143" t="s">
        <v>20</v>
      </c>
      <c r="D1629" s="138">
        <v>110</v>
      </c>
      <c r="E1629" s="143" t="s">
        <v>1187</v>
      </c>
      <c r="F1629" s="138">
        <v>110</v>
      </c>
      <c r="G1629" s="143" t="s">
        <v>31</v>
      </c>
      <c r="H1629" s="138" t="s">
        <v>1188</v>
      </c>
      <c r="I1629" s="138" t="s">
        <v>30</v>
      </c>
      <c r="J1629" s="25">
        <v>1.9588955957772014</v>
      </c>
      <c r="K1629" s="25">
        <v>0.32450000000000001</v>
      </c>
      <c r="L1629" s="25">
        <v>0.23448000000000002</v>
      </c>
      <c r="M1629" s="25">
        <v>0.4003512462825613</v>
      </c>
      <c r="N1629" s="25">
        <v>118</v>
      </c>
      <c r="O1629" s="88">
        <v>2.4159115178675949</v>
      </c>
      <c r="P1629" s="25">
        <v>0.41333000000000003</v>
      </c>
      <c r="Q1629" s="25">
        <v>0.24640000000000001</v>
      </c>
      <c r="R1629" s="25">
        <v>0.4812012561288676</v>
      </c>
      <c r="S1629" s="89">
        <v>115</v>
      </c>
      <c r="T1629" s="88">
        <v>2.4398161787901458</v>
      </c>
      <c r="U1629" s="25">
        <v>0.43489999999999995</v>
      </c>
      <c r="V1629" s="25">
        <v>0.23069999999999999</v>
      </c>
      <c r="W1629" s="25">
        <v>0.49230122892391809</v>
      </c>
      <c r="X1629" s="89">
        <v>116.5</v>
      </c>
      <c r="Y1629" s="310" t="s">
        <v>3093</v>
      </c>
    </row>
    <row r="1630" spans="1:25" x14ac:dyDescent="0.25">
      <c r="A1630" s="42" t="s">
        <v>23</v>
      </c>
      <c r="B1630" s="140" t="s">
        <v>1437</v>
      </c>
      <c r="C1630" s="149" t="s">
        <v>20</v>
      </c>
      <c r="D1630" s="140">
        <v>110</v>
      </c>
      <c r="E1630" s="144" t="s">
        <v>241</v>
      </c>
      <c r="F1630" s="140">
        <v>10</v>
      </c>
      <c r="G1630" s="144" t="s">
        <v>57</v>
      </c>
      <c r="H1630" s="140" t="s">
        <v>1189</v>
      </c>
      <c r="I1630" s="140" t="s">
        <v>1191</v>
      </c>
      <c r="J1630" s="29">
        <v>-9.713325620477968E-2</v>
      </c>
      <c r="K1630" s="29">
        <v>-1.6999999999999999E-3</v>
      </c>
      <c r="L1630" s="29">
        <v>-4.7999999999999996E-4</v>
      </c>
      <c r="M1630" s="29">
        <v>-1.7664653973401233E-3</v>
      </c>
      <c r="N1630" s="29">
        <v>10.5</v>
      </c>
      <c r="O1630" s="35">
        <v>-9.8387401727169421E-2</v>
      </c>
      <c r="P1630" s="29">
        <v>-1.73E-3</v>
      </c>
      <c r="Q1630" s="29">
        <v>-4.0000000000000002E-4</v>
      </c>
      <c r="R1630" s="29">
        <v>-1.7756407294269862E-3</v>
      </c>
      <c r="S1630" s="92">
        <v>10.42</v>
      </c>
      <c r="T1630" s="35">
        <v>-9.602026292808645E-2</v>
      </c>
      <c r="U1630" s="29">
        <v>-1.6999999999999999E-3</v>
      </c>
      <c r="V1630" s="29">
        <v>-2.9999999999999997E-4</v>
      </c>
      <c r="W1630" s="29">
        <v>-1.7262676501632068E-3</v>
      </c>
      <c r="X1630" s="92">
        <v>10.38</v>
      </c>
      <c r="Y1630" s="311" t="s">
        <v>3007</v>
      </c>
    </row>
    <row r="1631" spans="1:25" x14ac:dyDescent="0.25">
      <c r="A1631" s="42" t="s">
        <v>23</v>
      </c>
      <c r="B1631" s="140" t="s">
        <v>1437</v>
      </c>
      <c r="C1631" s="149" t="s">
        <v>20</v>
      </c>
      <c r="D1631" s="140">
        <v>110</v>
      </c>
      <c r="E1631" s="144" t="s">
        <v>1367</v>
      </c>
      <c r="F1631" s="140">
        <v>10</v>
      </c>
      <c r="G1631" s="144" t="s">
        <v>36</v>
      </c>
      <c r="H1631" s="297">
        <v>1</v>
      </c>
      <c r="I1631" s="140" t="s">
        <v>1217</v>
      </c>
      <c r="J1631" s="29">
        <v>21.92305419495144</v>
      </c>
      <c r="K1631" s="29">
        <v>0.32280000000000003</v>
      </c>
      <c r="L1631" s="29">
        <v>0.23400000000000001</v>
      </c>
      <c r="M1631" s="29">
        <v>0.39869266358938688</v>
      </c>
      <c r="N1631" s="29">
        <v>10.5</v>
      </c>
      <c r="O1631" s="35">
        <v>26.569460857692096</v>
      </c>
      <c r="P1631" s="29">
        <v>0.41160000000000002</v>
      </c>
      <c r="Q1631" s="29">
        <v>0.246</v>
      </c>
      <c r="R1631" s="29">
        <v>0.47951075066154669</v>
      </c>
      <c r="S1631" s="92">
        <v>10.42</v>
      </c>
      <c r="T1631" s="35">
        <v>27.291955822682993</v>
      </c>
      <c r="U1631" s="29">
        <v>0.43319999999999997</v>
      </c>
      <c r="V1631" s="29">
        <v>0.23039999999999999</v>
      </c>
      <c r="W1631" s="29">
        <v>0.49065914849312653</v>
      </c>
      <c r="X1631" s="92">
        <v>10.38</v>
      </c>
      <c r="Y1631" s="311" t="s">
        <v>3007</v>
      </c>
    </row>
    <row r="1632" spans="1:25" x14ac:dyDescent="0.25">
      <c r="A1632" s="46" t="s">
        <v>23</v>
      </c>
      <c r="B1632" s="141" t="s">
        <v>1437</v>
      </c>
      <c r="C1632" s="145" t="s">
        <v>20</v>
      </c>
      <c r="D1632" s="141">
        <v>110</v>
      </c>
      <c r="E1632" s="145" t="s">
        <v>1218</v>
      </c>
      <c r="F1632" s="141">
        <v>110</v>
      </c>
      <c r="G1632" s="145" t="s">
        <v>31</v>
      </c>
      <c r="H1632" s="141" t="s">
        <v>1188</v>
      </c>
      <c r="I1632" s="141" t="s">
        <v>59</v>
      </c>
      <c r="J1632" s="31">
        <v>9.2230687447465307</v>
      </c>
      <c r="K1632" s="31">
        <v>1.8072000000000001</v>
      </c>
      <c r="L1632" s="31">
        <v>0.56759999999999999</v>
      </c>
      <c r="M1632" s="31">
        <v>1.8942390556632498</v>
      </c>
      <c r="N1632" s="31">
        <v>118.58000199999999</v>
      </c>
      <c r="O1632" s="93">
        <v>13.589112477259187</v>
      </c>
      <c r="P1632" s="31">
        <v>2.5511999999999997</v>
      </c>
      <c r="Q1632" s="31">
        <v>0.82799999999999996</v>
      </c>
      <c r="R1632" s="31">
        <v>2.6822016031611042</v>
      </c>
      <c r="S1632" s="94">
        <v>113.959999</v>
      </c>
      <c r="T1632" s="93">
        <v>12.726584423736707</v>
      </c>
      <c r="U1632" s="31">
        <v>2.4384000000000001</v>
      </c>
      <c r="V1632" s="31">
        <v>0.73199999999999998</v>
      </c>
      <c r="W1632" s="31">
        <v>2.5459023076308331</v>
      </c>
      <c r="X1632" s="94">
        <v>115.5</v>
      </c>
      <c r="Y1632" s="312" t="s">
        <v>1354</v>
      </c>
    </row>
    <row r="1633" spans="1:25" x14ac:dyDescent="0.25">
      <c r="A1633" s="42" t="s">
        <v>23</v>
      </c>
      <c r="B1633" s="140" t="s">
        <v>1437</v>
      </c>
      <c r="C1633" s="149" t="s">
        <v>20</v>
      </c>
      <c r="D1633" s="140">
        <v>110</v>
      </c>
      <c r="E1633" s="144" t="s">
        <v>567</v>
      </c>
      <c r="F1633" s="140">
        <v>10</v>
      </c>
      <c r="G1633" s="144" t="s">
        <v>57</v>
      </c>
      <c r="H1633" s="140" t="s">
        <v>1189</v>
      </c>
      <c r="I1633" s="140" t="s">
        <v>1191</v>
      </c>
      <c r="J1633" s="29">
        <v>0</v>
      </c>
      <c r="K1633" s="29">
        <v>0</v>
      </c>
      <c r="L1633" s="29">
        <v>0</v>
      </c>
      <c r="M1633" s="29">
        <v>0</v>
      </c>
      <c r="N1633" s="29">
        <v>10.56</v>
      </c>
      <c r="O1633" s="35">
        <v>0</v>
      </c>
      <c r="P1633" s="29">
        <v>0</v>
      </c>
      <c r="Q1633" s="29">
        <v>0</v>
      </c>
      <c r="R1633" s="29">
        <v>0</v>
      </c>
      <c r="S1633" s="92">
        <v>10.4</v>
      </c>
      <c r="T1633" s="35">
        <v>0</v>
      </c>
      <c r="U1633" s="29">
        <v>0</v>
      </c>
      <c r="V1633" s="29">
        <v>0</v>
      </c>
      <c r="W1633" s="29">
        <v>0</v>
      </c>
      <c r="X1633" s="92">
        <v>10.58</v>
      </c>
      <c r="Y1633" s="311" t="s">
        <v>3007</v>
      </c>
    </row>
    <row r="1634" spans="1:25" x14ac:dyDescent="0.25">
      <c r="A1634" s="42" t="s">
        <v>23</v>
      </c>
      <c r="B1634" s="140" t="s">
        <v>1437</v>
      </c>
      <c r="C1634" s="149" t="s">
        <v>20</v>
      </c>
      <c r="D1634" s="140">
        <v>110</v>
      </c>
      <c r="E1634" s="144" t="s">
        <v>1368</v>
      </c>
      <c r="F1634" s="140">
        <v>10</v>
      </c>
      <c r="G1634" s="144" t="s">
        <v>36</v>
      </c>
      <c r="H1634" s="140">
        <v>2</v>
      </c>
      <c r="I1634" s="140" t="s">
        <v>1223</v>
      </c>
      <c r="J1634" s="29">
        <v>103.56737785967623</v>
      </c>
      <c r="K1634" s="29">
        <v>1.8072000000000001</v>
      </c>
      <c r="L1634" s="29">
        <v>0.56759999999999999</v>
      </c>
      <c r="M1634" s="29">
        <v>1.8942390556632498</v>
      </c>
      <c r="N1634" s="29">
        <v>10.56</v>
      </c>
      <c r="O1634" s="35">
        <v>148.9053119537831</v>
      </c>
      <c r="P1634" s="29">
        <v>2.5511999999999997</v>
      </c>
      <c r="Q1634" s="29">
        <v>0.82799999999999996</v>
      </c>
      <c r="R1634" s="29">
        <v>2.6822016031611042</v>
      </c>
      <c r="S1634" s="92">
        <v>10.4</v>
      </c>
      <c r="T1634" s="35">
        <v>138.93388477708785</v>
      </c>
      <c r="U1634" s="29">
        <v>2.4384000000000001</v>
      </c>
      <c r="V1634" s="29">
        <v>0.73199999999999998</v>
      </c>
      <c r="W1634" s="29">
        <v>2.5459023076308331</v>
      </c>
      <c r="X1634" s="92">
        <v>10.58</v>
      </c>
      <c r="Y1634" s="311" t="s">
        <v>3007</v>
      </c>
    </row>
    <row r="1635" spans="1:25" x14ac:dyDescent="0.25">
      <c r="A1635" s="42" t="s">
        <v>23</v>
      </c>
      <c r="B1635" s="140" t="s">
        <v>1437</v>
      </c>
      <c r="C1635" s="149" t="s">
        <v>20</v>
      </c>
      <c r="D1635" s="140">
        <v>110</v>
      </c>
      <c r="E1635" s="144" t="s">
        <v>1438</v>
      </c>
      <c r="F1635" s="140">
        <v>10</v>
      </c>
      <c r="G1635" s="144" t="s">
        <v>3007</v>
      </c>
      <c r="H1635" s="297">
        <v>1</v>
      </c>
      <c r="I1635" s="140" t="s">
        <v>1195</v>
      </c>
      <c r="J1635" s="29">
        <v>-9.9897841147313979</v>
      </c>
      <c r="K1635" s="29">
        <v>-0.16140000000000002</v>
      </c>
      <c r="L1635" s="29">
        <v>-8.3400000000000002E-2</v>
      </c>
      <c r="M1635" s="29">
        <v>-0.1816742139105052</v>
      </c>
      <c r="N1635" s="29">
        <v>10.5</v>
      </c>
      <c r="O1635" s="35">
        <v>-10.767288923696848</v>
      </c>
      <c r="P1635" s="29">
        <v>-0.17699999999999999</v>
      </c>
      <c r="Q1635" s="29">
        <v>-8.0200000000000007E-2</v>
      </c>
      <c r="R1635" s="29">
        <v>-0.19432200081308343</v>
      </c>
      <c r="S1635" s="92">
        <v>10.42</v>
      </c>
      <c r="T1635" s="35">
        <v>-12.202849242383342</v>
      </c>
      <c r="U1635" s="29">
        <v>-0.20419999999999999</v>
      </c>
      <c r="V1635" s="29">
        <v>-8.0200000000000007E-2</v>
      </c>
      <c r="W1635" s="29">
        <v>-0.21938477613544655</v>
      </c>
      <c r="X1635" s="92">
        <v>10.38</v>
      </c>
      <c r="Y1635" s="311" t="s">
        <v>3007</v>
      </c>
    </row>
    <row r="1636" spans="1:25" x14ac:dyDescent="0.25">
      <c r="A1636" s="42" t="s">
        <v>23</v>
      </c>
      <c r="B1636" s="140" t="s">
        <v>1437</v>
      </c>
      <c r="C1636" s="149" t="s">
        <v>20</v>
      </c>
      <c r="D1636" s="140">
        <v>110</v>
      </c>
      <c r="E1636" s="144" t="s">
        <v>1439</v>
      </c>
      <c r="F1636" s="140">
        <v>10</v>
      </c>
      <c r="G1636" s="144" t="s">
        <v>3007</v>
      </c>
      <c r="H1636" s="297">
        <v>1</v>
      </c>
      <c r="I1636" s="140" t="s">
        <v>1195</v>
      </c>
      <c r="J1636" s="29">
        <v>-0.59615014845241354</v>
      </c>
      <c r="K1636" s="29">
        <v>-1.0500000000000001E-2</v>
      </c>
      <c r="L1636" s="29">
        <v>-2.7000000000000001E-3</v>
      </c>
      <c r="M1636" s="29">
        <v>-1.0841586599755593E-2</v>
      </c>
      <c r="N1636" s="29">
        <v>10.5</v>
      </c>
      <c r="O1636" s="35">
        <v>-0.66179012327713127</v>
      </c>
      <c r="P1636" s="29">
        <v>-1.1699999999999999E-2</v>
      </c>
      <c r="Q1636" s="29">
        <v>-2.3999999999999998E-3</v>
      </c>
      <c r="R1636" s="29">
        <v>-1.1943617542436629E-2</v>
      </c>
      <c r="S1636" s="92">
        <v>10.42</v>
      </c>
      <c r="T1636" s="35">
        <v>-0.72698276945333551</v>
      </c>
      <c r="U1636" s="29">
        <v>-1.29E-2</v>
      </c>
      <c r="V1636" s="29">
        <v>-2.1000000000000003E-3</v>
      </c>
      <c r="W1636" s="29">
        <v>-1.3069812546475179E-2</v>
      </c>
      <c r="X1636" s="92">
        <v>10.38</v>
      </c>
      <c r="Y1636" s="311" t="s">
        <v>3007</v>
      </c>
    </row>
    <row r="1637" spans="1:25" x14ac:dyDescent="0.25">
      <c r="A1637" s="42" t="s">
        <v>23</v>
      </c>
      <c r="B1637" s="140" t="s">
        <v>1437</v>
      </c>
      <c r="C1637" s="149" t="s">
        <v>20</v>
      </c>
      <c r="D1637" s="140">
        <v>110</v>
      </c>
      <c r="E1637" s="144" t="s">
        <v>1440</v>
      </c>
      <c r="F1637" s="140">
        <v>10</v>
      </c>
      <c r="G1637" s="144" t="s">
        <v>3007</v>
      </c>
      <c r="H1637" s="297">
        <v>1</v>
      </c>
      <c r="I1637" s="140" t="s">
        <v>1195</v>
      </c>
      <c r="J1637" s="29">
        <v>-4.8024582789854025</v>
      </c>
      <c r="K1637" s="29">
        <v>-5.7200000000000001E-2</v>
      </c>
      <c r="L1637" s="29">
        <v>-6.6000000000000003E-2</v>
      </c>
      <c r="M1637" s="29">
        <v>-8.733750626162852E-2</v>
      </c>
      <c r="N1637" s="29">
        <v>10.5</v>
      </c>
      <c r="O1637" s="35">
        <v>-4.9651382885317412</v>
      </c>
      <c r="P1637" s="29">
        <v>-7.2400000000000006E-2</v>
      </c>
      <c r="Q1637" s="29">
        <v>-5.28E-2</v>
      </c>
      <c r="R1637" s="29">
        <v>-8.9608035353979279E-2</v>
      </c>
      <c r="S1637" s="92">
        <v>10.42</v>
      </c>
      <c r="T1637" s="35">
        <v>-5.880910659627741</v>
      </c>
      <c r="U1637" s="29">
        <v>-8.7599999999999997E-2</v>
      </c>
      <c r="V1637" s="29">
        <v>-5.9200000000000003E-2</v>
      </c>
      <c r="W1637" s="29">
        <v>-0.10572795278449308</v>
      </c>
      <c r="X1637" s="92">
        <v>10.38</v>
      </c>
      <c r="Y1637" s="311" t="s">
        <v>3007</v>
      </c>
    </row>
    <row r="1638" spans="1:25" x14ac:dyDescent="0.25">
      <c r="A1638" s="42" t="s">
        <v>23</v>
      </c>
      <c r="B1638" s="140" t="s">
        <v>1437</v>
      </c>
      <c r="C1638" s="149" t="s">
        <v>20</v>
      </c>
      <c r="D1638" s="140">
        <v>110</v>
      </c>
      <c r="E1638" s="144" t="s">
        <v>1441</v>
      </c>
      <c r="F1638" s="140">
        <v>10</v>
      </c>
      <c r="G1638" s="144" t="s">
        <v>3007</v>
      </c>
      <c r="H1638" s="297">
        <v>1</v>
      </c>
      <c r="I1638" s="140" t="s">
        <v>1195</v>
      </c>
      <c r="J1638" s="29">
        <v>-6.8617518925795657</v>
      </c>
      <c r="K1638" s="29">
        <v>-9.0799999999999992E-2</v>
      </c>
      <c r="L1638" s="29">
        <v>-8.5599999999999996E-2</v>
      </c>
      <c r="M1638" s="29">
        <v>-0.12478781991845198</v>
      </c>
      <c r="N1638" s="29">
        <v>10.5</v>
      </c>
      <c r="O1638" s="35">
        <v>-10.737175653878255</v>
      </c>
      <c r="P1638" s="29">
        <v>-0.15340000000000001</v>
      </c>
      <c r="Q1638" s="29">
        <v>-0.11840000000000001</v>
      </c>
      <c r="R1638" s="29">
        <v>-0.19377853338282858</v>
      </c>
      <c r="S1638" s="92">
        <v>10.42</v>
      </c>
      <c r="T1638" s="35">
        <v>-8.7770344801730111</v>
      </c>
      <c r="U1638" s="29">
        <v>-0.12819999999999998</v>
      </c>
      <c r="V1638" s="29">
        <v>-9.1999999999999998E-2</v>
      </c>
      <c r="W1638" s="29">
        <v>-0.15779493021006724</v>
      </c>
      <c r="X1638" s="92">
        <v>10.38</v>
      </c>
      <c r="Y1638" s="311" t="s">
        <v>3007</v>
      </c>
    </row>
    <row r="1639" spans="1:25" x14ac:dyDescent="0.25">
      <c r="A1639" s="42" t="s">
        <v>23</v>
      </c>
      <c r="B1639" s="140" t="s">
        <v>1437</v>
      </c>
      <c r="C1639" s="149" t="s">
        <v>20</v>
      </c>
      <c r="D1639" s="140">
        <v>110</v>
      </c>
      <c r="E1639" s="144" t="s">
        <v>1442</v>
      </c>
      <c r="F1639" s="140">
        <v>10</v>
      </c>
      <c r="G1639" s="144" t="s">
        <v>3007</v>
      </c>
      <c r="H1639" s="140">
        <v>2</v>
      </c>
      <c r="I1639" s="140" t="s">
        <v>1195</v>
      </c>
      <c r="J1639" s="29">
        <v>-36.923182633024844</v>
      </c>
      <c r="K1639" s="29">
        <v>-0.6522</v>
      </c>
      <c r="L1639" s="29">
        <v>-0.17519999999999999</v>
      </c>
      <c r="M1639" s="29">
        <v>-0.67532205650341381</v>
      </c>
      <c r="N1639" s="29">
        <v>10.56</v>
      </c>
      <c r="O1639" s="35">
        <v>-63.092385589964472</v>
      </c>
      <c r="P1639" s="29">
        <v>-1.0529999999999999</v>
      </c>
      <c r="Q1639" s="29">
        <v>-0.42749999999999999</v>
      </c>
      <c r="R1639" s="29">
        <v>-1.1364705231549121</v>
      </c>
      <c r="S1639" s="92">
        <v>10.4</v>
      </c>
      <c r="T1639" s="35">
        <v>-47.058046588218396</v>
      </c>
      <c r="U1639" s="29">
        <v>-0.83129999999999993</v>
      </c>
      <c r="V1639" s="29">
        <v>-0.22919999999999999</v>
      </c>
      <c r="W1639" s="29">
        <v>-0.86231799818860322</v>
      </c>
      <c r="X1639" s="92">
        <v>10.58</v>
      </c>
      <c r="Y1639" s="311" t="s">
        <v>3007</v>
      </c>
    </row>
    <row r="1640" spans="1:25" x14ac:dyDescent="0.25">
      <c r="A1640" s="42" t="s">
        <v>23</v>
      </c>
      <c r="B1640" s="140" t="s">
        <v>1437</v>
      </c>
      <c r="C1640" s="149" t="s">
        <v>20</v>
      </c>
      <c r="D1640" s="140">
        <v>110</v>
      </c>
      <c r="E1640" s="144" t="s">
        <v>1443</v>
      </c>
      <c r="F1640" s="140">
        <v>10</v>
      </c>
      <c r="G1640" s="144" t="s">
        <v>3007</v>
      </c>
      <c r="H1640" s="140">
        <v>2</v>
      </c>
      <c r="I1640" s="140" t="s">
        <v>1195</v>
      </c>
      <c r="J1640" s="29">
        <v>-56.319622767194971</v>
      </c>
      <c r="K1640" s="29">
        <v>-0.98080000000000001</v>
      </c>
      <c r="L1640" s="29">
        <v>-0.31480000000000002</v>
      </c>
      <c r="M1640" s="29">
        <v>-1.0300813948421745</v>
      </c>
      <c r="N1640" s="29">
        <v>10.56</v>
      </c>
      <c r="O1640" s="35">
        <v>-75.311292857360684</v>
      </c>
      <c r="P1640" s="29">
        <v>-1.3144</v>
      </c>
      <c r="Q1640" s="29">
        <v>-0.33560000000000001</v>
      </c>
      <c r="R1640" s="29">
        <v>-1.3565672559810664</v>
      </c>
      <c r="S1640" s="92">
        <v>10.4</v>
      </c>
      <c r="T1640" s="35">
        <v>-76.678560300532496</v>
      </c>
      <c r="U1640" s="29">
        <v>-1.3472</v>
      </c>
      <c r="V1640" s="29">
        <v>-0.3992</v>
      </c>
      <c r="W1640" s="29">
        <v>-1.4051008789407258</v>
      </c>
      <c r="X1640" s="92">
        <v>10.58</v>
      </c>
      <c r="Y1640" s="311" t="s">
        <v>3007</v>
      </c>
    </row>
    <row r="1641" spans="1:25" x14ac:dyDescent="0.25">
      <c r="A1641" s="42" t="s">
        <v>23</v>
      </c>
      <c r="B1641" s="140" t="s">
        <v>1437</v>
      </c>
      <c r="C1641" s="149" t="s">
        <v>20</v>
      </c>
      <c r="D1641" s="140">
        <v>110</v>
      </c>
      <c r="E1641" s="144" t="s">
        <v>1444</v>
      </c>
      <c r="F1641" s="140">
        <v>10</v>
      </c>
      <c r="G1641" s="144" t="s">
        <v>3007</v>
      </c>
      <c r="H1641" s="140">
        <v>2</v>
      </c>
      <c r="I1641" s="140" t="s">
        <v>1195</v>
      </c>
      <c r="J1641" s="29">
        <v>-11.361296759959721</v>
      </c>
      <c r="K1641" s="29">
        <v>-0.18880000000000002</v>
      </c>
      <c r="L1641" s="29">
        <v>-8.6800000000000002E-2</v>
      </c>
      <c r="M1641" s="29">
        <v>-0.20779720883592254</v>
      </c>
      <c r="N1641" s="29">
        <v>10.56</v>
      </c>
      <c r="O1641" s="35">
        <v>-12.074092122091873</v>
      </c>
      <c r="P1641" s="29">
        <v>-0.2016</v>
      </c>
      <c r="Q1641" s="29">
        <v>-8.1599999999999992E-2</v>
      </c>
      <c r="R1641" s="29">
        <v>-0.21748820657681647</v>
      </c>
      <c r="S1641" s="92">
        <v>10.4</v>
      </c>
      <c r="T1641" s="35">
        <v>-13.689908813332071</v>
      </c>
      <c r="U1641" s="29">
        <v>-0.2316</v>
      </c>
      <c r="V1641" s="29">
        <v>-9.64E-2</v>
      </c>
      <c r="W1641" s="29">
        <v>-0.25086155544443234</v>
      </c>
      <c r="X1641" s="92">
        <v>10.58</v>
      </c>
      <c r="Y1641" s="311" t="s">
        <v>3007</v>
      </c>
    </row>
    <row r="1642" spans="1:25" x14ac:dyDescent="0.25">
      <c r="A1642" s="42" t="s">
        <v>23</v>
      </c>
      <c r="B1642" s="140" t="s">
        <v>1437</v>
      </c>
      <c r="C1642" s="149" t="s">
        <v>20</v>
      </c>
      <c r="D1642" s="140">
        <v>110</v>
      </c>
      <c r="E1642" s="144" t="s">
        <v>1445</v>
      </c>
      <c r="F1642" s="140">
        <v>10</v>
      </c>
      <c r="G1642" s="144" t="s">
        <v>3007</v>
      </c>
      <c r="H1642" s="140">
        <v>2</v>
      </c>
      <c r="I1642" s="140" t="s">
        <v>1195</v>
      </c>
      <c r="J1642" s="29">
        <v>-1.1678569049669887</v>
      </c>
      <c r="K1642" s="29">
        <v>-2.1299999999999999E-2</v>
      </c>
      <c r="L1642" s="29">
        <v>1.6000000000000001E-3</v>
      </c>
      <c r="M1642" s="29">
        <v>-2.1360009363293828E-2</v>
      </c>
      <c r="N1642" s="29">
        <v>10.56</v>
      </c>
      <c r="O1642" s="35">
        <v>-1.5032663094716854</v>
      </c>
      <c r="P1642" s="29">
        <v>-2.5899999999999999E-2</v>
      </c>
      <c r="Q1642" s="29">
        <v>7.9000000000000008E-3</v>
      </c>
      <c r="R1642" s="29">
        <v>-2.7078035379251575E-2</v>
      </c>
      <c r="S1642" s="92">
        <v>10.4</v>
      </c>
      <c r="T1642" s="35">
        <v>-2.1765780029922484</v>
      </c>
      <c r="U1642" s="29">
        <v>-3.9799999999999995E-2</v>
      </c>
      <c r="V1642" s="29">
        <v>2.5999999999999999E-3</v>
      </c>
      <c r="W1642" s="29">
        <v>-3.9884834210511637E-2</v>
      </c>
      <c r="X1642" s="92">
        <v>10.58</v>
      </c>
      <c r="Y1642" s="311" t="s">
        <v>3007</v>
      </c>
    </row>
    <row r="1643" spans="1:25" x14ac:dyDescent="0.25">
      <c r="A1643" s="46" t="s">
        <v>23</v>
      </c>
      <c r="B1643" s="141" t="s">
        <v>1446</v>
      </c>
      <c r="C1643" s="145" t="s">
        <v>20</v>
      </c>
      <c r="D1643" s="141">
        <v>110</v>
      </c>
      <c r="E1643" s="145" t="s">
        <v>1187</v>
      </c>
      <c r="F1643" s="141">
        <v>110</v>
      </c>
      <c r="G1643" s="145" t="s">
        <v>31</v>
      </c>
      <c r="H1643" s="141" t="s">
        <v>1188</v>
      </c>
      <c r="I1643" s="141" t="s">
        <v>30</v>
      </c>
      <c r="J1643" s="31">
        <v>4.1060571735592015</v>
      </c>
      <c r="K1643" s="31">
        <v>0.73393999999999993</v>
      </c>
      <c r="L1643" s="31">
        <v>0.26763999999999999</v>
      </c>
      <c r="M1643" s="31">
        <v>0.78121641892627924</v>
      </c>
      <c r="N1643" s="31" t="s">
        <v>1189</v>
      </c>
      <c r="O1643" s="93">
        <v>5.7133576566645292</v>
      </c>
      <c r="P1643" s="31">
        <v>1.0454300000000001</v>
      </c>
      <c r="Q1643" s="31">
        <v>0.32284000000000002</v>
      </c>
      <c r="R1643" s="31">
        <v>1.0941432952314794</v>
      </c>
      <c r="S1643" s="94" t="s">
        <v>1189</v>
      </c>
      <c r="T1643" s="93">
        <v>5.1925191541225262</v>
      </c>
      <c r="U1643" s="31">
        <v>0.94940999999999998</v>
      </c>
      <c r="V1643" s="31">
        <v>0.28643999999999997</v>
      </c>
      <c r="W1643" s="31">
        <v>0.9916789912567473</v>
      </c>
      <c r="X1643" s="94" t="s">
        <v>1189</v>
      </c>
      <c r="Y1643" s="312" t="s">
        <v>1190</v>
      </c>
    </row>
    <row r="1644" spans="1:25" x14ac:dyDescent="0.25">
      <c r="A1644" s="42" t="s">
        <v>23</v>
      </c>
      <c r="B1644" s="140" t="s">
        <v>1446</v>
      </c>
      <c r="C1644" s="149" t="s">
        <v>20</v>
      </c>
      <c r="D1644" s="140">
        <v>110</v>
      </c>
      <c r="E1644" s="144" t="s">
        <v>241</v>
      </c>
      <c r="F1644" s="140">
        <v>10</v>
      </c>
      <c r="G1644" s="144" t="s">
        <v>57</v>
      </c>
      <c r="H1644" s="140" t="s">
        <v>1189</v>
      </c>
      <c r="I1644" s="140" t="s">
        <v>1214</v>
      </c>
      <c r="J1644" s="29">
        <v>-0.19528139695435751</v>
      </c>
      <c r="K1644" s="29">
        <v>-3.5400000000000002E-3</v>
      </c>
      <c r="L1644" s="29">
        <v>-4.0000000000000003E-5</v>
      </c>
      <c r="M1644" s="29">
        <v>-3.5402259814876227E-3</v>
      </c>
      <c r="N1644" s="29">
        <v>10.467000000000001</v>
      </c>
      <c r="O1644" s="35">
        <v>-0.18774330963489225</v>
      </c>
      <c r="P1644" s="29">
        <v>-3.4300000000000003E-3</v>
      </c>
      <c r="Q1644" s="29">
        <v>-4.0000000000000003E-5</v>
      </c>
      <c r="R1644" s="29">
        <v>-3.4302332282222445E-3</v>
      </c>
      <c r="S1644" s="92">
        <v>10.548999999999999</v>
      </c>
      <c r="T1644" s="35">
        <v>-0.18721666054562711</v>
      </c>
      <c r="U1644" s="29">
        <v>-3.4100000000000003E-3</v>
      </c>
      <c r="V1644" s="29">
        <v>-4.0000000000000003E-5</v>
      </c>
      <c r="W1644" s="29">
        <v>-3.4102345960358798E-3</v>
      </c>
      <c r="X1644" s="92">
        <v>10.516999999999999</v>
      </c>
      <c r="Y1644" s="311" t="s">
        <v>3007</v>
      </c>
    </row>
    <row r="1645" spans="1:25" x14ac:dyDescent="0.25">
      <c r="A1645" s="42" t="s">
        <v>23</v>
      </c>
      <c r="B1645" s="140" t="s">
        <v>1446</v>
      </c>
      <c r="C1645" s="149" t="s">
        <v>20</v>
      </c>
      <c r="D1645" s="140">
        <v>110</v>
      </c>
      <c r="E1645" s="144" t="s">
        <v>1216</v>
      </c>
      <c r="F1645" s="140">
        <v>10</v>
      </c>
      <c r="G1645" s="144" t="s">
        <v>36</v>
      </c>
      <c r="H1645" s="297">
        <v>1</v>
      </c>
      <c r="I1645" s="140" t="s">
        <v>1193</v>
      </c>
      <c r="J1645" s="29">
        <v>42.908297463693657</v>
      </c>
      <c r="K1645" s="29">
        <v>0.73039999999999994</v>
      </c>
      <c r="L1645" s="29">
        <v>0.2676</v>
      </c>
      <c r="M1645" s="29">
        <v>0.77787783102489805</v>
      </c>
      <c r="N1645" s="29">
        <v>10.467000000000001</v>
      </c>
      <c r="O1645" s="35">
        <v>59.704587512144322</v>
      </c>
      <c r="P1645" s="29">
        <v>1.042</v>
      </c>
      <c r="Q1645" s="29">
        <v>0.32280000000000003</v>
      </c>
      <c r="R1645" s="29">
        <v>1.0908546374288373</v>
      </c>
      <c r="S1645" s="92">
        <v>10.548999999999999</v>
      </c>
      <c r="T1645" s="35">
        <v>54.261825160580393</v>
      </c>
      <c r="U1645" s="29">
        <v>0.94599999999999995</v>
      </c>
      <c r="V1645" s="29">
        <v>0.28639999999999999</v>
      </c>
      <c r="W1645" s="29">
        <v>0.98840323755034309</v>
      </c>
      <c r="X1645" s="92">
        <v>10.516999999999999</v>
      </c>
      <c r="Y1645" s="311" t="s">
        <v>3007</v>
      </c>
    </row>
    <row r="1646" spans="1:25" x14ac:dyDescent="0.25">
      <c r="A1646" s="42" t="s">
        <v>23</v>
      </c>
      <c r="B1646" s="140" t="s">
        <v>1446</v>
      </c>
      <c r="C1646" s="149" t="s">
        <v>20</v>
      </c>
      <c r="D1646" s="140">
        <v>110</v>
      </c>
      <c r="E1646" s="144" t="s">
        <v>1447</v>
      </c>
      <c r="F1646" s="140">
        <v>10</v>
      </c>
      <c r="G1646" s="144" t="s">
        <v>3007</v>
      </c>
      <c r="H1646" s="297">
        <v>1</v>
      </c>
      <c r="I1646" s="140" t="s">
        <v>1195</v>
      </c>
      <c r="J1646" s="29">
        <v>-5.8570809986919912</v>
      </c>
      <c r="K1646" s="29">
        <v>-9.4200000000000006E-2</v>
      </c>
      <c r="L1646" s="29">
        <v>-4.9000000000000002E-2</v>
      </c>
      <c r="M1646" s="29">
        <v>-0.10618210772065131</v>
      </c>
      <c r="N1646" s="29">
        <v>10.467000000000001</v>
      </c>
      <c r="O1646" s="35">
        <v>-9.0130855178119376</v>
      </c>
      <c r="P1646" s="29">
        <v>-0.15419999999999998</v>
      </c>
      <c r="Q1646" s="29">
        <v>-5.7799999999999997E-2</v>
      </c>
      <c r="R1646" s="29">
        <v>-0.16467689576865358</v>
      </c>
      <c r="S1646" s="92">
        <v>10.548999999999999</v>
      </c>
      <c r="T1646" s="35">
        <v>-6.8378903441823056</v>
      </c>
      <c r="U1646" s="29">
        <v>-0.1166</v>
      </c>
      <c r="V1646" s="29">
        <v>-4.3799999999999999E-2</v>
      </c>
      <c r="W1646" s="29">
        <v>-0.12455520864259351</v>
      </c>
      <c r="X1646" s="92">
        <v>10.516999999999999</v>
      </c>
      <c r="Y1646" s="311" t="s">
        <v>3007</v>
      </c>
    </row>
    <row r="1647" spans="1:25" x14ac:dyDescent="0.25">
      <c r="A1647" s="42" t="s">
        <v>23</v>
      </c>
      <c r="B1647" s="140" t="s">
        <v>1446</v>
      </c>
      <c r="C1647" s="149" t="s">
        <v>20</v>
      </c>
      <c r="D1647" s="140">
        <v>110</v>
      </c>
      <c r="E1647" s="144" t="s">
        <v>1448</v>
      </c>
      <c r="F1647" s="140">
        <v>10</v>
      </c>
      <c r="G1647" s="144" t="s">
        <v>3007</v>
      </c>
      <c r="H1647" s="297">
        <v>1</v>
      </c>
      <c r="I1647" s="140" t="s">
        <v>1195</v>
      </c>
      <c r="J1647" s="29">
        <v>-20.96290432153047</v>
      </c>
      <c r="K1647" s="29">
        <v>-0.36299999999999999</v>
      </c>
      <c r="L1647" s="29">
        <v>-0.1125</v>
      </c>
      <c r="M1647" s="29">
        <v>-0.38003322223195174</v>
      </c>
      <c r="N1647" s="29">
        <v>10.467000000000001</v>
      </c>
      <c r="O1647" s="35">
        <v>-29.749023246931568</v>
      </c>
      <c r="P1647" s="29">
        <v>-0.52200000000000002</v>
      </c>
      <c r="Q1647" s="29">
        <v>-0.1515</v>
      </c>
      <c r="R1647" s="29">
        <v>-0.54354047687361795</v>
      </c>
      <c r="S1647" s="92">
        <v>10.548999999999999</v>
      </c>
      <c r="T1647" s="35">
        <v>-26.792131600679653</v>
      </c>
      <c r="U1647" s="29">
        <v>-0.47099999999999997</v>
      </c>
      <c r="V1647" s="29">
        <v>-0.1278</v>
      </c>
      <c r="W1647" s="29">
        <v>-0.48803057281281054</v>
      </c>
      <c r="X1647" s="92">
        <v>10.516999999999999</v>
      </c>
      <c r="Y1647" s="311" t="s">
        <v>3007</v>
      </c>
    </row>
    <row r="1648" spans="1:25" x14ac:dyDescent="0.25">
      <c r="A1648" s="42" t="s">
        <v>23</v>
      </c>
      <c r="B1648" s="140" t="s">
        <v>1446</v>
      </c>
      <c r="C1648" s="149" t="s">
        <v>20</v>
      </c>
      <c r="D1648" s="140">
        <v>110</v>
      </c>
      <c r="E1648" s="144" t="s">
        <v>1449</v>
      </c>
      <c r="F1648" s="140">
        <v>10</v>
      </c>
      <c r="G1648" s="144" t="s">
        <v>3007</v>
      </c>
      <c r="H1648" s="297">
        <v>1</v>
      </c>
      <c r="I1648" s="140" t="s">
        <v>1195</v>
      </c>
      <c r="J1648" s="29">
        <v>-14.396689870907977</v>
      </c>
      <c r="K1648" s="29">
        <v>-0.24840000000000001</v>
      </c>
      <c r="L1648" s="29">
        <v>-8.0099999999999991E-2</v>
      </c>
      <c r="M1648" s="29">
        <v>-0.26099534478607084</v>
      </c>
      <c r="N1648" s="29">
        <v>10.467000000000001</v>
      </c>
      <c r="O1648" s="35">
        <v>-18.35861907687363</v>
      </c>
      <c r="P1648" s="29">
        <v>-0.32519999999999999</v>
      </c>
      <c r="Q1648" s="29">
        <v>-8.2200000000000009E-2</v>
      </c>
      <c r="R1648" s="29">
        <v>-0.33542790581583992</v>
      </c>
      <c r="S1648" s="92">
        <v>10.548999999999999</v>
      </c>
      <c r="T1648" s="35">
        <v>-18.926677167323351</v>
      </c>
      <c r="U1648" s="29">
        <v>-0.33360000000000001</v>
      </c>
      <c r="V1648" s="29">
        <v>-8.6999999999999994E-2</v>
      </c>
      <c r="W1648" s="29">
        <v>-0.34475782804745714</v>
      </c>
      <c r="X1648" s="92">
        <v>10.516999999999999</v>
      </c>
      <c r="Y1648" s="311" t="s">
        <v>3007</v>
      </c>
    </row>
    <row r="1649" spans="1:25" x14ac:dyDescent="0.25">
      <c r="A1649" s="42" t="s">
        <v>23</v>
      </c>
      <c r="B1649" s="140" t="s">
        <v>1446</v>
      </c>
      <c r="C1649" s="149" t="s">
        <v>20</v>
      </c>
      <c r="D1649" s="140">
        <v>110</v>
      </c>
      <c r="E1649" s="144" t="s">
        <v>1450</v>
      </c>
      <c r="F1649" s="140">
        <v>10</v>
      </c>
      <c r="G1649" s="144" t="s">
        <v>3007</v>
      </c>
      <c r="H1649" s="297">
        <v>1</v>
      </c>
      <c r="I1649" s="140" t="s">
        <v>1195</v>
      </c>
      <c r="J1649" s="29">
        <v>-1.8427724638164082</v>
      </c>
      <c r="K1649" s="29">
        <v>-2.63E-2</v>
      </c>
      <c r="L1649" s="29">
        <v>-2.06E-2</v>
      </c>
      <c r="M1649" s="29">
        <v>-3.3407334524023315E-2</v>
      </c>
      <c r="N1649" s="29">
        <v>10.467000000000001</v>
      </c>
      <c r="O1649" s="35">
        <v>-2.0526300767537897</v>
      </c>
      <c r="P1649" s="29">
        <v>-2.9700000000000001E-2</v>
      </c>
      <c r="Q1649" s="29">
        <v>-2.29E-2</v>
      </c>
      <c r="R1649" s="29">
        <v>-3.7503333185198356E-2</v>
      </c>
      <c r="S1649" s="92">
        <v>10.548999999999999</v>
      </c>
      <c r="T1649" s="35">
        <v>-1.6244938620476363</v>
      </c>
      <c r="U1649" s="29">
        <v>-2.1899999999999999E-2</v>
      </c>
      <c r="V1649" s="29">
        <v>-1.9899999999999998E-2</v>
      </c>
      <c r="W1649" s="29">
        <v>-2.9590876972472445E-2</v>
      </c>
      <c r="X1649" s="92">
        <v>10.516999999999999</v>
      </c>
      <c r="Y1649" s="311" t="s">
        <v>3007</v>
      </c>
    </row>
    <row r="1650" spans="1:25" ht="15.75" thickBot="1" x14ac:dyDescent="0.3">
      <c r="A1650" s="43" t="s">
        <v>23</v>
      </c>
      <c r="B1650" s="142" t="s">
        <v>1446</v>
      </c>
      <c r="C1650" s="320" t="s">
        <v>20</v>
      </c>
      <c r="D1650" s="142">
        <v>110</v>
      </c>
      <c r="E1650" s="148" t="s">
        <v>1451</v>
      </c>
      <c r="F1650" s="142">
        <v>10</v>
      </c>
      <c r="G1650" s="148" t="s">
        <v>3007</v>
      </c>
      <c r="H1650" s="307">
        <v>1</v>
      </c>
      <c r="I1650" s="142" t="s">
        <v>1195</v>
      </c>
      <c r="J1650" s="33">
        <v>0</v>
      </c>
      <c r="K1650" s="33">
        <v>0</v>
      </c>
      <c r="L1650" s="33">
        <v>0</v>
      </c>
      <c r="M1650" s="33">
        <v>0</v>
      </c>
      <c r="N1650" s="33">
        <v>10.467000000000001</v>
      </c>
      <c r="O1650" s="36">
        <v>0</v>
      </c>
      <c r="P1650" s="33">
        <v>0</v>
      </c>
      <c r="Q1650" s="33">
        <v>0</v>
      </c>
      <c r="R1650" s="33">
        <v>0</v>
      </c>
      <c r="S1650" s="95">
        <v>10.548999999999999</v>
      </c>
      <c r="T1650" s="36">
        <v>0</v>
      </c>
      <c r="U1650" s="33">
        <v>0</v>
      </c>
      <c r="V1650" s="33">
        <v>0</v>
      </c>
      <c r="W1650" s="33">
        <v>0</v>
      </c>
      <c r="X1650" s="95">
        <v>10.516999999999999</v>
      </c>
      <c r="Y1650" s="319" t="s">
        <v>1197</v>
      </c>
    </row>
    <row r="1651" spans="1:25" x14ac:dyDescent="0.25">
      <c r="A1651" s="41" t="s">
        <v>23</v>
      </c>
      <c r="B1651" s="138" t="s">
        <v>1452</v>
      </c>
      <c r="C1651" s="143" t="s">
        <v>22</v>
      </c>
      <c r="D1651" s="138">
        <v>35</v>
      </c>
      <c r="E1651" s="143" t="s">
        <v>1235</v>
      </c>
      <c r="F1651" s="138">
        <v>35</v>
      </c>
      <c r="G1651" s="143" t="s">
        <v>31</v>
      </c>
      <c r="H1651" s="138" t="s">
        <v>1188</v>
      </c>
      <c r="I1651" s="138" t="s">
        <v>30</v>
      </c>
      <c r="J1651" s="25">
        <v>4.9975841676918593</v>
      </c>
      <c r="K1651" s="25">
        <v>0.28037999999999996</v>
      </c>
      <c r="L1651" s="25">
        <v>0.13139999999999999</v>
      </c>
      <c r="M1651" s="25">
        <v>0.30964318884806746</v>
      </c>
      <c r="N1651" s="25" t="s">
        <v>1189</v>
      </c>
      <c r="O1651" s="88">
        <v>5.7857591347324577</v>
      </c>
      <c r="P1651" s="25">
        <v>0.33363999999999999</v>
      </c>
      <c r="Q1651" s="25">
        <v>0.11990000000000001</v>
      </c>
      <c r="R1651" s="25">
        <v>0.35453019561103677</v>
      </c>
      <c r="S1651" s="89" t="s">
        <v>1189</v>
      </c>
      <c r="T1651" s="88">
        <v>7.2146529325186339</v>
      </c>
      <c r="U1651" s="25">
        <v>0.41741999999999996</v>
      </c>
      <c r="V1651" s="25">
        <v>0.14219999999999999</v>
      </c>
      <c r="W1651" s="25">
        <v>0.44097652590585812</v>
      </c>
      <c r="X1651" s="89" t="s">
        <v>1189</v>
      </c>
      <c r="Y1651" s="310" t="s">
        <v>1190</v>
      </c>
    </row>
    <row r="1652" spans="1:25" x14ac:dyDescent="0.25">
      <c r="A1652" s="42" t="s">
        <v>23</v>
      </c>
      <c r="B1652" s="140" t="s">
        <v>1452</v>
      </c>
      <c r="C1652" s="149" t="s">
        <v>22</v>
      </c>
      <c r="D1652" s="140">
        <v>35</v>
      </c>
      <c r="E1652" s="144" t="s">
        <v>241</v>
      </c>
      <c r="F1652" s="140">
        <v>10</v>
      </c>
      <c r="G1652" s="144" t="s">
        <v>57</v>
      </c>
      <c r="H1652" s="140" t="s">
        <v>1189</v>
      </c>
      <c r="I1652" s="140" t="s">
        <v>1236</v>
      </c>
      <c r="J1652" s="29">
        <v>-0.2104295838407331</v>
      </c>
      <c r="K1652" s="29">
        <v>-3.48E-3</v>
      </c>
      <c r="L1652" s="29">
        <v>-1.1999999999999999E-3</v>
      </c>
      <c r="M1652" s="29">
        <v>-3.6810867960427123E-3</v>
      </c>
      <c r="N1652" s="29">
        <v>10.1</v>
      </c>
      <c r="O1652" s="35">
        <v>-0.21954838757703646</v>
      </c>
      <c r="P1652" s="29">
        <v>-3.64E-3</v>
      </c>
      <c r="Q1652" s="29">
        <v>-1.1000000000000001E-3</v>
      </c>
      <c r="R1652" s="29">
        <v>-3.8025780728342712E-3</v>
      </c>
      <c r="S1652" s="92">
        <v>10</v>
      </c>
      <c r="T1652" s="35">
        <v>-0.20926196273264144</v>
      </c>
      <c r="U1652" s="29">
        <v>-3.4199999999999999E-3</v>
      </c>
      <c r="V1652" s="29">
        <v>-1.1999999999999999E-3</v>
      </c>
      <c r="W1652" s="29">
        <v>-3.6244171945293492E-3</v>
      </c>
      <c r="X1652" s="92">
        <v>10</v>
      </c>
      <c r="Y1652" s="311" t="s">
        <v>3007</v>
      </c>
    </row>
    <row r="1653" spans="1:25" x14ac:dyDescent="0.25">
      <c r="A1653" s="42" t="s">
        <v>23</v>
      </c>
      <c r="B1653" s="140" t="s">
        <v>1452</v>
      </c>
      <c r="C1653" s="149" t="s">
        <v>22</v>
      </c>
      <c r="D1653" s="140">
        <v>35</v>
      </c>
      <c r="E1653" s="144" t="s">
        <v>1216</v>
      </c>
      <c r="F1653" s="140">
        <v>10</v>
      </c>
      <c r="G1653" s="144" t="s">
        <v>36</v>
      </c>
      <c r="H1653" s="297">
        <v>1</v>
      </c>
      <c r="I1653" s="140" t="s">
        <v>1217</v>
      </c>
      <c r="J1653" s="29">
        <v>17.491544586921506</v>
      </c>
      <c r="K1653" s="29">
        <v>0.27689999999999998</v>
      </c>
      <c r="L1653" s="29">
        <v>0.13019999999999998</v>
      </c>
      <c r="M1653" s="29">
        <v>0.30598308776793526</v>
      </c>
      <c r="N1653" s="29">
        <v>10.1</v>
      </c>
      <c r="O1653" s="35">
        <v>20.250156971563602</v>
      </c>
      <c r="P1653" s="29">
        <v>0.33</v>
      </c>
      <c r="Q1653" s="29">
        <v>0.1188</v>
      </c>
      <c r="R1653" s="29">
        <v>0.35073271874748158</v>
      </c>
      <c r="S1653" s="92">
        <v>10</v>
      </c>
      <c r="T1653" s="35">
        <v>25.25128526381522</v>
      </c>
      <c r="U1653" s="29">
        <v>0.41399999999999998</v>
      </c>
      <c r="V1653" s="29">
        <v>0.14099999999999999</v>
      </c>
      <c r="W1653" s="29">
        <v>0.43735226076927963</v>
      </c>
      <c r="X1653" s="92">
        <v>10</v>
      </c>
      <c r="Y1653" s="311" t="s">
        <v>3007</v>
      </c>
    </row>
    <row r="1654" spans="1:25" x14ac:dyDescent="0.25">
      <c r="A1654" s="46" t="s">
        <v>23</v>
      </c>
      <c r="B1654" s="141" t="s">
        <v>1452</v>
      </c>
      <c r="C1654" s="145" t="s">
        <v>22</v>
      </c>
      <c r="D1654" s="141">
        <v>35</v>
      </c>
      <c r="E1654" s="145" t="s">
        <v>1237</v>
      </c>
      <c r="F1654" s="141">
        <v>35</v>
      </c>
      <c r="G1654" s="145" t="s">
        <v>31</v>
      </c>
      <c r="H1654" s="141" t="s">
        <v>1188</v>
      </c>
      <c r="I1654" s="141" t="s">
        <v>59</v>
      </c>
      <c r="J1654" s="31">
        <v>4.3009573393996865</v>
      </c>
      <c r="K1654" s="31">
        <v>0.2344</v>
      </c>
      <c r="L1654" s="31">
        <v>0.12</v>
      </c>
      <c r="M1654" s="31">
        <v>0.26333127425355307</v>
      </c>
      <c r="N1654" s="31" t="s">
        <v>1189</v>
      </c>
      <c r="O1654" s="93">
        <v>5.5305359994194037</v>
      </c>
      <c r="P1654" s="31">
        <v>0.316</v>
      </c>
      <c r="Q1654" s="31">
        <v>0.112</v>
      </c>
      <c r="R1654" s="31">
        <v>0.33526109228480422</v>
      </c>
      <c r="S1654" s="94" t="s">
        <v>1189</v>
      </c>
      <c r="T1654" s="93">
        <v>5.817721394474809</v>
      </c>
      <c r="U1654" s="31">
        <v>0.33360000000000001</v>
      </c>
      <c r="V1654" s="31">
        <v>0.1144</v>
      </c>
      <c r="W1654" s="31">
        <v>0.35267027093306291</v>
      </c>
      <c r="X1654" s="94" t="s">
        <v>1189</v>
      </c>
      <c r="Y1654" s="312" t="s">
        <v>1190</v>
      </c>
    </row>
    <row r="1655" spans="1:25" x14ac:dyDescent="0.25">
      <c r="A1655" s="42" t="s">
        <v>23</v>
      </c>
      <c r="B1655" s="140" t="s">
        <v>1452</v>
      </c>
      <c r="C1655" s="149" t="s">
        <v>22</v>
      </c>
      <c r="D1655" s="140">
        <v>35</v>
      </c>
      <c r="E1655" s="144" t="s">
        <v>567</v>
      </c>
      <c r="F1655" s="140">
        <v>10</v>
      </c>
      <c r="G1655" s="144" t="s">
        <v>57</v>
      </c>
      <c r="H1655" s="140" t="s">
        <v>1189</v>
      </c>
      <c r="I1655" s="140" t="s">
        <v>1208</v>
      </c>
      <c r="J1655" s="29">
        <v>0</v>
      </c>
      <c r="K1655" s="29">
        <v>0</v>
      </c>
      <c r="L1655" s="29">
        <v>0</v>
      </c>
      <c r="M1655" s="29">
        <v>0</v>
      </c>
      <c r="N1655" s="29">
        <v>10.1</v>
      </c>
      <c r="O1655" s="35">
        <v>0</v>
      </c>
      <c r="P1655" s="29">
        <v>0</v>
      </c>
      <c r="Q1655" s="29">
        <v>0</v>
      </c>
      <c r="R1655" s="29">
        <v>0</v>
      </c>
      <c r="S1655" s="92">
        <v>10</v>
      </c>
      <c r="T1655" s="35">
        <v>0</v>
      </c>
      <c r="U1655" s="29">
        <v>0</v>
      </c>
      <c r="V1655" s="29">
        <v>0</v>
      </c>
      <c r="W1655" s="29">
        <v>0</v>
      </c>
      <c r="X1655" s="92">
        <v>10</v>
      </c>
      <c r="Y1655" s="311" t="s">
        <v>3007</v>
      </c>
    </row>
    <row r="1656" spans="1:25" x14ac:dyDescent="0.25">
      <c r="A1656" s="42" t="s">
        <v>23</v>
      </c>
      <c r="B1656" s="140" t="s">
        <v>1452</v>
      </c>
      <c r="C1656" s="149" t="s">
        <v>22</v>
      </c>
      <c r="D1656" s="140">
        <v>35</v>
      </c>
      <c r="E1656" s="144" t="s">
        <v>1238</v>
      </c>
      <c r="F1656" s="140">
        <v>10</v>
      </c>
      <c r="G1656" s="144" t="s">
        <v>36</v>
      </c>
      <c r="H1656" s="140">
        <v>2</v>
      </c>
      <c r="I1656" s="140" t="s">
        <v>1223</v>
      </c>
      <c r="J1656" s="29">
        <v>15.053350687898904</v>
      </c>
      <c r="K1656" s="29">
        <v>0.2344</v>
      </c>
      <c r="L1656" s="29">
        <v>0.12</v>
      </c>
      <c r="M1656" s="29">
        <v>0.26333127425355307</v>
      </c>
      <c r="N1656" s="29">
        <v>10.1</v>
      </c>
      <c r="O1656" s="35">
        <v>19.356875997967911</v>
      </c>
      <c r="P1656" s="29">
        <v>0.316</v>
      </c>
      <c r="Q1656" s="29">
        <v>0.112</v>
      </c>
      <c r="R1656" s="29">
        <v>0.33526109228480422</v>
      </c>
      <c r="S1656" s="92">
        <v>10</v>
      </c>
      <c r="T1656" s="35">
        <v>20.362024880661831</v>
      </c>
      <c r="U1656" s="29">
        <v>0.33360000000000001</v>
      </c>
      <c r="V1656" s="29">
        <v>0.1144</v>
      </c>
      <c r="W1656" s="29">
        <v>0.35267027093306291</v>
      </c>
      <c r="X1656" s="92">
        <v>10</v>
      </c>
      <c r="Y1656" s="311" t="s">
        <v>3007</v>
      </c>
    </row>
    <row r="1657" spans="1:25" x14ac:dyDescent="0.25">
      <c r="A1657" s="42" t="s">
        <v>23</v>
      </c>
      <c r="B1657" s="140" t="s">
        <v>1452</v>
      </c>
      <c r="C1657" s="149" t="s">
        <v>22</v>
      </c>
      <c r="D1657" s="140">
        <v>35</v>
      </c>
      <c r="E1657" s="144" t="s">
        <v>2768</v>
      </c>
      <c r="F1657" s="140">
        <v>10</v>
      </c>
      <c r="G1657" s="144" t="s">
        <v>3007</v>
      </c>
      <c r="H1657" s="297">
        <v>1</v>
      </c>
      <c r="I1657" s="140" t="s">
        <v>1195</v>
      </c>
      <c r="J1657" s="29">
        <v>-5.6887775537903282</v>
      </c>
      <c r="K1657" s="29">
        <v>-8.6099999999999996E-2</v>
      </c>
      <c r="L1657" s="29">
        <v>-4.99E-2</v>
      </c>
      <c r="M1657" s="29">
        <v>-9.9514923503964972E-2</v>
      </c>
      <c r="N1657" s="29">
        <v>10.1</v>
      </c>
      <c r="O1657" s="35">
        <v>-5.2872778167339627</v>
      </c>
      <c r="P1657" s="29">
        <v>-7.9700000000000007E-2</v>
      </c>
      <c r="Q1657" s="29">
        <v>-4.5100000000000001E-2</v>
      </c>
      <c r="R1657" s="29">
        <v>-9.1575651785832241E-2</v>
      </c>
      <c r="S1657" s="92">
        <v>10</v>
      </c>
      <c r="T1657" s="35">
        <v>-6.7231033315684314</v>
      </c>
      <c r="U1657" s="29">
        <v>-0.106</v>
      </c>
      <c r="V1657" s="29">
        <v>-4.82E-2</v>
      </c>
      <c r="W1657" s="29">
        <v>-0.11644414970276523</v>
      </c>
      <c r="X1657" s="92">
        <v>10</v>
      </c>
      <c r="Y1657" s="311" t="s">
        <v>3007</v>
      </c>
    </row>
    <row r="1658" spans="1:25" x14ac:dyDescent="0.25">
      <c r="A1658" s="42" t="s">
        <v>23</v>
      </c>
      <c r="B1658" s="140" t="s">
        <v>1452</v>
      </c>
      <c r="C1658" s="149" t="s">
        <v>22</v>
      </c>
      <c r="D1658" s="140">
        <v>35</v>
      </c>
      <c r="E1658" s="144" t="s">
        <v>2769</v>
      </c>
      <c r="F1658" s="140">
        <v>10</v>
      </c>
      <c r="G1658" s="144" t="s">
        <v>3007</v>
      </c>
      <c r="H1658" s="297">
        <v>1</v>
      </c>
      <c r="I1658" s="140" t="s">
        <v>1195</v>
      </c>
      <c r="J1658" s="29">
        <v>-11.925866695173234</v>
      </c>
      <c r="K1658" s="29">
        <v>-0.19140000000000001</v>
      </c>
      <c r="L1658" s="29">
        <v>-8.3000000000000004E-2</v>
      </c>
      <c r="M1658" s="29">
        <v>-0.2086215712720044</v>
      </c>
      <c r="N1658" s="29">
        <v>10.1</v>
      </c>
      <c r="O1658" s="35">
        <v>-15.088066657206941</v>
      </c>
      <c r="P1658" s="29">
        <v>-0.24959999999999999</v>
      </c>
      <c r="Q1658" s="29">
        <v>-7.740000000000001E-2</v>
      </c>
      <c r="R1658" s="29">
        <v>-0.2613253145028242</v>
      </c>
      <c r="S1658" s="92">
        <v>10</v>
      </c>
      <c r="T1658" s="35">
        <v>-18.595369124636981</v>
      </c>
      <c r="U1658" s="29">
        <v>-0.30680000000000002</v>
      </c>
      <c r="V1658" s="29">
        <v>-9.8000000000000004E-2</v>
      </c>
      <c r="W1658" s="29">
        <v>-0.32207179323871254</v>
      </c>
      <c r="X1658" s="92">
        <v>10</v>
      </c>
      <c r="Y1658" s="311" t="s">
        <v>3007</v>
      </c>
    </row>
    <row r="1659" spans="1:25" x14ac:dyDescent="0.25">
      <c r="A1659" s="42" t="s">
        <v>23</v>
      </c>
      <c r="B1659" s="140" t="s">
        <v>1452</v>
      </c>
      <c r="C1659" s="149" t="s">
        <v>22</v>
      </c>
      <c r="D1659" s="140">
        <v>35</v>
      </c>
      <c r="E1659" s="144" t="s">
        <v>2770</v>
      </c>
      <c r="F1659" s="140">
        <v>10</v>
      </c>
      <c r="G1659" s="144" t="s">
        <v>3007</v>
      </c>
      <c r="H1659" s="140">
        <v>2</v>
      </c>
      <c r="I1659" s="140" t="s">
        <v>1195</v>
      </c>
      <c r="J1659" s="29">
        <v>-6.6113405147432429</v>
      </c>
      <c r="K1659" s="29">
        <v>-0.1071</v>
      </c>
      <c r="L1659" s="29">
        <v>-4.3650000000000001E-2</v>
      </c>
      <c r="M1659" s="29">
        <v>-0.11565350189250649</v>
      </c>
      <c r="N1659" s="29">
        <v>10.1</v>
      </c>
      <c r="O1659" s="35">
        <v>-7.2797945756730256</v>
      </c>
      <c r="P1659" s="29">
        <v>-0.12</v>
      </c>
      <c r="Q1659" s="29">
        <v>-3.8700000000000005E-2</v>
      </c>
      <c r="R1659" s="29">
        <v>-0.12608604205065682</v>
      </c>
      <c r="S1659" s="92">
        <v>10</v>
      </c>
      <c r="T1659" s="35">
        <v>-8.7531691358559964</v>
      </c>
      <c r="U1659" s="29">
        <v>-0.14580000000000001</v>
      </c>
      <c r="V1659" s="29">
        <v>-4.1549999999999997E-2</v>
      </c>
      <c r="W1659" s="29">
        <v>-0.15160488943302589</v>
      </c>
      <c r="X1659" s="92">
        <v>10</v>
      </c>
      <c r="Y1659" s="311" t="s">
        <v>3007</v>
      </c>
    </row>
    <row r="1660" spans="1:25" x14ac:dyDescent="0.25">
      <c r="A1660" s="42" t="s">
        <v>23</v>
      </c>
      <c r="B1660" s="140" t="s">
        <v>1452</v>
      </c>
      <c r="C1660" s="149" t="s">
        <v>22</v>
      </c>
      <c r="D1660" s="140">
        <v>35</v>
      </c>
      <c r="E1660" s="144" t="s">
        <v>2771</v>
      </c>
      <c r="F1660" s="140">
        <v>10</v>
      </c>
      <c r="G1660" s="144" t="s">
        <v>3007</v>
      </c>
      <c r="H1660" s="140">
        <v>2</v>
      </c>
      <c r="I1660" s="140" t="s">
        <v>1195</v>
      </c>
      <c r="J1660" s="29">
        <v>-8.7043449088000688</v>
      </c>
      <c r="K1660" s="29">
        <v>-0.13094999999999998</v>
      </c>
      <c r="L1660" s="29">
        <v>-7.7700000000000005E-2</v>
      </c>
      <c r="M1660" s="29">
        <v>-0.15226684635862134</v>
      </c>
      <c r="N1660" s="29">
        <v>10.1</v>
      </c>
      <c r="O1660" s="35">
        <v>-12.19715039950049</v>
      </c>
      <c r="P1660" s="29">
        <v>-0.19755</v>
      </c>
      <c r="Q1660" s="29">
        <v>-7.485E-2</v>
      </c>
      <c r="R1660" s="29">
        <v>-0.21125464491934848</v>
      </c>
      <c r="S1660" s="92">
        <v>10</v>
      </c>
      <c r="T1660" s="35">
        <v>-11.919684781679589</v>
      </c>
      <c r="U1660" s="29">
        <v>-0.19275</v>
      </c>
      <c r="V1660" s="29">
        <v>-7.3950000000000002E-2</v>
      </c>
      <c r="W1660" s="29">
        <v>-0.20644894041869047</v>
      </c>
      <c r="X1660" s="92">
        <v>10</v>
      </c>
      <c r="Y1660" s="311" t="s">
        <v>3007</v>
      </c>
    </row>
    <row r="1661" spans="1:25" ht="15.75" thickBot="1" x14ac:dyDescent="0.3">
      <c r="A1661" s="43" t="s">
        <v>23</v>
      </c>
      <c r="B1661" s="142" t="s">
        <v>1453</v>
      </c>
      <c r="C1661" s="320" t="s">
        <v>20</v>
      </c>
      <c r="D1661" s="142">
        <v>110</v>
      </c>
      <c r="E1661" s="148" t="s">
        <v>1454</v>
      </c>
      <c r="F1661" s="142">
        <v>110</v>
      </c>
      <c r="G1661" s="148" t="s">
        <v>203</v>
      </c>
      <c r="H1661" s="142">
        <v>2</v>
      </c>
      <c r="I1661" s="142" t="s">
        <v>1455</v>
      </c>
      <c r="J1661" s="33">
        <v>4.8392049019476957</v>
      </c>
      <c r="K1661" s="33">
        <v>0.86129999999999995</v>
      </c>
      <c r="L1661" s="33">
        <v>0.22769999999999999</v>
      </c>
      <c r="M1661" s="33">
        <v>0.89088999320903806</v>
      </c>
      <c r="N1661" s="33">
        <v>114.18</v>
      </c>
      <c r="O1661" s="36">
        <v>6.1286874892561123</v>
      </c>
      <c r="P1661" s="33">
        <v>1.0824</v>
      </c>
      <c r="Q1661" s="33">
        <v>0.24915000000000001</v>
      </c>
      <c r="R1661" s="33">
        <v>1.1107049484449054</v>
      </c>
      <c r="S1661" s="95">
        <v>113.3</v>
      </c>
      <c r="T1661" s="36">
        <v>6.0494127286396644</v>
      </c>
      <c r="U1661" s="33">
        <v>1.0642499999999999</v>
      </c>
      <c r="V1661" s="33">
        <v>0.25409999999999999</v>
      </c>
      <c r="W1661" s="33">
        <v>1.0941640062166182</v>
      </c>
      <c r="X1661" s="95">
        <v>112.86</v>
      </c>
      <c r="Y1661" s="319" t="s">
        <v>3165</v>
      </c>
    </row>
    <row r="1662" spans="1:25" x14ac:dyDescent="0.25">
      <c r="A1662" s="41" t="s">
        <v>23</v>
      </c>
      <c r="B1662" s="138" t="s">
        <v>1453</v>
      </c>
      <c r="C1662" s="143" t="s">
        <v>20</v>
      </c>
      <c r="D1662" s="138">
        <v>110</v>
      </c>
      <c r="E1662" s="143" t="s">
        <v>1187</v>
      </c>
      <c r="F1662" s="138">
        <v>110</v>
      </c>
      <c r="G1662" s="143" t="s">
        <v>31</v>
      </c>
      <c r="H1662" s="138" t="s">
        <v>1188</v>
      </c>
      <c r="I1662" s="138" t="s">
        <v>30</v>
      </c>
      <c r="J1662" s="25">
        <v>5.9753126034428972</v>
      </c>
      <c r="K1662" s="25">
        <v>1.1639999999999999</v>
      </c>
      <c r="L1662" s="25">
        <v>0.33360000000000001</v>
      </c>
      <c r="M1662" s="25">
        <v>1.2108612472120825</v>
      </c>
      <c r="N1662" s="25">
        <v>117</v>
      </c>
      <c r="O1662" s="88">
        <v>6.753780859648514</v>
      </c>
      <c r="P1662" s="25">
        <v>1.296</v>
      </c>
      <c r="Q1662" s="25">
        <v>0.40200000000000002</v>
      </c>
      <c r="R1662" s="25">
        <v>1.3569156200737023</v>
      </c>
      <c r="S1662" s="89">
        <v>116</v>
      </c>
      <c r="T1662" s="88">
        <v>6.6701444165420494</v>
      </c>
      <c r="U1662" s="25">
        <v>1.2864</v>
      </c>
      <c r="V1662" s="25">
        <v>0.37560000000000004</v>
      </c>
      <c r="W1662" s="25">
        <v>1.3401120550162962</v>
      </c>
      <c r="X1662" s="89">
        <v>116</v>
      </c>
      <c r="Y1662" s="310" t="s">
        <v>3091</v>
      </c>
    </row>
    <row r="1663" spans="1:25" x14ac:dyDescent="0.25">
      <c r="A1663" s="42" t="s">
        <v>23</v>
      </c>
      <c r="B1663" s="140" t="s">
        <v>1453</v>
      </c>
      <c r="C1663" s="149" t="s">
        <v>20</v>
      </c>
      <c r="D1663" s="140">
        <v>110</v>
      </c>
      <c r="E1663" s="144" t="s">
        <v>1456</v>
      </c>
      <c r="F1663" s="140">
        <v>10</v>
      </c>
      <c r="G1663" s="144" t="s">
        <v>36</v>
      </c>
      <c r="H1663" s="140">
        <v>1</v>
      </c>
      <c r="I1663" s="140" t="s">
        <v>1217</v>
      </c>
      <c r="J1663" s="29">
        <v>68.139529688383917</v>
      </c>
      <c r="K1663" s="29">
        <v>1.1639999999999999</v>
      </c>
      <c r="L1663" s="29">
        <v>0.33360000000000001</v>
      </c>
      <c r="M1663" s="29">
        <v>1.2108612472120825</v>
      </c>
      <c r="N1663" s="29">
        <v>10.26</v>
      </c>
      <c r="O1663" s="35">
        <v>76.061998030992967</v>
      </c>
      <c r="P1663" s="29">
        <v>1.296</v>
      </c>
      <c r="Q1663" s="29">
        <v>0.40200000000000002</v>
      </c>
      <c r="R1663" s="29">
        <v>1.3569156200737023</v>
      </c>
      <c r="S1663" s="92">
        <v>10.3</v>
      </c>
      <c r="T1663" s="35">
        <v>74.829473144959167</v>
      </c>
      <c r="U1663" s="29">
        <v>1.2864</v>
      </c>
      <c r="V1663" s="29">
        <v>0.37560000000000004</v>
      </c>
      <c r="W1663" s="29">
        <v>1.3401120550162962</v>
      </c>
      <c r="X1663" s="92">
        <v>10.34</v>
      </c>
      <c r="Y1663" s="311" t="s">
        <v>3007</v>
      </c>
    </row>
    <row r="1664" spans="1:25" x14ac:dyDescent="0.25">
      <c r="A1664" s="46" t="s">
        <v>23</v>
      </c>
      <c r="B1664" s="141" t="s">
        <v>1453</v>
      </c>
      <c r="C1664" s="145" t="s">
        <v>20</v>
      </c>
      <c r="D1664" s="141">
        <v>110</v>
      </c>
      <c r="E1664" s="145" t="s">
        <v>1218</v>
      </c>
      <c r="F1664" s="141">
        <v>110</v>
      </c>
      <c r="G1664" s="145" t="s">
        <v>31</v>
      </c>
      <c r="H1664" s="141" t="s">
        <v>1188</v>
      </c>
      <c r="I1664" s="141" t="s">
        <v>59</v>
      </c>
      <c r="J1664" s="31">
        <v>4.516053871037875</v>
      </c>
      <c r="K1664" s="31">
        <v>0.86960000000001303</v>
      </c>
      <c r="L1664" s="31">
        <v>0.20349999999999999</v>
      </c>
      <c r="M1664" s="31">
        <v>0.8930937296835213</v>
      </c>
      <c r="N1664" s="31">
        <v>114.18</v>
      </c>
      <c r="O1664" s="93">
        <v>5.6803400252763305</v>
      </c>
      <c r="P1664" s="31">
        <v>1.0931000000000697</v>
      </c>
      <c r="Q1664" s="31">
        <v>0.21829999999999999</v>
      </c>
      <c r="R1664" s="31">
        <v>1.1146849330641158</v>
      </c>
      <c r="S1664" s="94">
        <v>113.3</v>
      </c>
      <c r="T1664" s="93">
        <v>5.6090839320650305</v>
      </c>
      <c r="U1664" s="31">
        <v>1.0738000000000132</v>
      </c>
      <c r="V1664" s="31">
        <v>0.22159999999999996</v>
      </c>
      <c r="W1664" s="31">
        <v>1.0964273801761923</v>
      </c>
      <c r="X1664" s="94">
        <v>112.86</v>
      </c>
      <c r="Y1664" s="312" t="s">
        <v>3095</v>
      </c>
    </row>
    <row r="1665" spans="1:25" x14ac:dyDescent="0.25">
      <c r="A1665" s="42" t="s">
        <v>23</v>
      </c>
      <c r="B1665" s="140" t="s">
        <v>1453</v>
      </c>
      <c r="C1665" s="149" t="s">
        <v>20</v>
      </c>
      <c r="D1665" s="140">
        <v>110</v>
      </c>
      <c r="E1665" s="144" t="s">
        <v>57</v>
      </c>
      <c r="F1665" s="140">
        <v>10</v>
      </c>
      <c r="G1665" s="144" t="s">
        <v>57</v>
      </c>
      <c r="H1665" s="140" t="s">
        <v>1189</v>
      </c>
      <c r="I1665" s="140" t="s">
        <v>1457</v>
      </c>
      <c r="J1665" s="29">
        <v>0.88476703403478141</v>
      </c>
      <c r="K1665" s="29">
        <v>-1.5600000000013096E-2</v>
      </c>
      <c r="L1665" s="29">
        <v>0</v>
      </c>
      <c r="M1665" s="29">
        <v>1.5600000000013096E-2</v>
      </c>
      <c r="N1665" s="29">
        <v>10.18</v>
      </c>
      <c r="O1665" s="35">
        <v>0.74281160947410352</v>
      </c>
      <c r="P1665" s="29">
        <v>-1.3200000000069849E-2</v>
      </c>
      <c r="Q1665" s="29">
        <v>0</v>
      </c>
      <c r="R1665" s="29">
        <v>1.3200000000069849E-2</v>
      </c>
      <c r="S1665" s="92">
        <v>10.26</v>
      </c>
      <c r="T1665" s="35">
        <v>0.87445906858971589</v>
      </c>
      <c r="U1665" s="29">
        <v>-1.5600000000013096E-2</v>
      </c>
      <c r="V1665" s="29">
        <v>0</v>
      </c>
      <c r="W1665" s="29">
        <v>1.5600000000013096E-2</v>
      </c>
      <c r="X1665" s="92">
        <v>10.3</v>
      </c>
      <c r="Y1665" s="311" t="s">
        <v>3007</v>
      </c>
    </row>
    <row r="1666" spans="1:25" x14ac:dyDescent="0.25">
      <c r="A1666" s="42" t="s">
        <v>23</v>
      </c>
      <c r="B1666" s="140" t="s">
        <v>1453</v>
      </c>
      <c r="C1666" s="149" t="s">
        <v>20</v>
      </c>
      <c r="D1666" s="140">
        <v>110</v>
      </c>
      <c r="E1666" s="144" t="s">
        <v>1458</v>
      </c>
      <c r="F1666" s="140">
        <v>10</v>
      </c>
      <c r="G1666" s="144" t="s">
        <v>36</v>
      </c>
      <c r="H1666" s="140">
        <v>2</v>
      </c>
      <c r="I1666" s="140" t="s">
        <v>1223</v>
      </c>
      <c r="J1666" s="29">
        <v>49.791472865994557</v>
      </c>
      <c r="K1666" s="29">
        <v>0.85399999999999998</v>
      </c>
      <c r="L1666" s="29">
        <v>0.20349999999999999</v>
      </c>
      <c r="M1666" s="29">
        <v>0.87791129961972814</v>
      </c>
      <c r="N1666" s="29">
        <v>10.18</v>
      </c>
      <c r="O1666" s="35">
        <v>61.999084580720108</v>
      </c>
      <c r="P1666" s="29">
        <v>1.0798999999999999</v>
      </c>
      <c r="Q1666" s="29">
        <v>0.21829999999999999</v>
      </c>
      <c r="R1666" s="29">
        <v>1.1017435727064622</v>
      </c>
      <c r="S1666" s="92">
        <v>10.26</v>
      </c>
      <c r="T1666" s="35">
        <v>60.604157076767613</v>
      </c>
      <c r="U1666" s="29">
        <v>1.0582</v>
      </c>
      <c r="V1666" s="29">
        <v>0.22159999999999996</v>
      </c>
      <c r="W1666" s="29">
        <v>1.0811539205867036</v>
      </c>
      <c r="X1666" s="92">
        <v>10.3</v>
      </c>
      <c r="Y1666" s="311" t="s">
        <v>3007</v>
      </c>
    </row>
    <row r="1667" spans="1:25" x14ac:dyDescent="0.25">
      <c r="A1667" s="42" t="s">
        <v>23</v>
      </c>
      <c r="B1667" s="140" t="s">
        <v>1453</v>
      </c>
      <c r="C1667" s="149" t="s">
        <v>20</v>
      </c>
      <c r="D1667" s="140">
        <v>110</v>
      </c>
      <c r="E1667" s="144" t="s">
        <v>2609</v>
      </c>
      <c r="F1667" s="140">
        <v>10</v>
      </c>
      <c r="G1667" s="144" t="s">
        <v>3007</v>
      </c>
      <c r="H1667" s="140">
        <v>2</v>
      </c>
      <c r="I1667" s="140" t="s">
        <v>1195</v>
      </c>
      <c r="J1667" s="29">
        <v>-12.727761372523377</v>
      </c>
      <c r="K1667" s="29">
        <v>-0.21840000000000001</v>
      </c>
      <c r="L1667" s="29">
        <v>-5.16E-2</v>
      </c>
      <c r="M1667" s="29">
        <v>-0.22441283385760274</v>
      </c>
      <c r="N1667" s="29">
        <v>10.18</v>
      </c>
      <c r="O1667" s="35">
        <v>-12.192832391247393</v>
      </c>
      <c r="P1667" s="29">
        <v>-0.21159999999999998</v>
      </c>
      <c r="Q1667" s="29">
        <v>-4.6600000000000003E-2</v>
      </c>
      <c r="R1667" s="29">
        <v>-0.21667053329883137</v>
      </c>
      <c r="S1667" s="92">
        <v>10.26</v>
      </c>
      <c r="T1667" s="35">
        <v>-11.82528138053754</v>
      </c>
      <c r="U1667" s="29">
        <v>-0.20480000000000001</v>
      </c>
      <c r="V1667" s="29">
        <v>-5.0599999999999999E-2</v>
      </c>
      <c r="W1667" s="29">
        <v>-0.21095828971623751</v>
      </c>
      <c r="X1667" s="92">
        <v>10.3</v>
      </c>
      <c r="Y1667" s="311" t="s">
        <v>3007</v>
      </c>
    </row>
    <row r="1668" spans="1:25" x14ac:dyDescent="0.25">
      <c r="A1668" s="42" t="s">
        <v>23</v>
      </c>
      <c r="B1668" s="140" t="s">
        <v>1453</v>
      </c>
      <c r="C1668" s="149" t="s">
        <v>20</v>
      </c>
      <c r="D1668" s="140">
        <v>110</v>
      </c>
      <c r="E1668" s="144" t="s">
        <v>2610</v>
      </c>
      <c r="F1668" s="140">
        <v>10</v>
      </c>
      <c r="G1668" s="144" t="s">
        <v>3007</v>
      </c>
      <c r="H1668" s="140">
        <v>2</v>
      </c>
      <c r="I1668" s="140" t="s">
        <v>1195</v>
      </c>
      <c r="J1668" s="29">
        <v>-7.9661847965669708</v>
      </c>
      <c r="K1668" s="29">
        <v>-0.1396</v>
      </c>
      <c r="L1668" s="29">
        <v>-1.55E-2</v>
      </c>
      <c r="M1668" s="29">
        <v>-0.14045785844871764</v>
      </c>
      <c r="N1668" s="29">
        <v>10.18</v>
      </c>
      <c r="O1668" s="35">
        <v>-10.685778580739242</v>
      </c>
      <c r="P1668" s="29">
        <v>-0.18909999999999999</v>
      </c>
      <c r="Q1668" s="29">
        <v>-1.7299999999999999E-2</v>
      </c>
      <c r="R1668" s="29">
        <v>-0.18988970482888218</v>
      </c>
      <c r="S1668" s="92">
        <v>10.26</v>
      </c>
      <c r="T1668" s="35">
        <v>-8.6443386072571382</v>
      </c>
      <c r="U1668" s="29">
        <v>-0.15340000000000001</v>
      </c>
      <c r="V1668" s="29">
        <v>-1.5800000000000002E-2</v>
      </c>
      <c r="W1668" s="29">
        <v>-0.15421154301802445</v>
      </c>
      <c r="X1668" s="92">
        <v>10.3</v>
      </c>
      <c r="Y1668" s="311" t="s">
        <v>3007</v>
      </c>
    </row>
    <row r="1669" spans="1:25" x14ac:dyDescent="0.25">
      <c r="A1669" s="42" t="s">
        <v>23</v>
      </c>
      <c r="B1669" s="140" t="s">
        <v>1453</v>
      </c>
      <c r="C1669" s="149" t="s">
        <v>20</v>
      </c>
      <c r="D1669" s="140">
        <v>110</v>
      </c>
      <c r="E1669" s="144" t="s">
        <v>2611</v>
      </c>
      <c r="F1669" s="140">
        <v>10</v>
      </c>
      <c r="G1669" s="144" t="s">
        <v>3007</v>
      </c>
      <c r="H1669" s="140">
        <v>2</v>
      </c>
      <c r="I1669" s="140" t="s">
        <v>1195</v>
      </c>
      <c r="J1669" s="29">
        <v>-29.175375522055095</v>
      </c>
      <c r="K1669" s="29">
        <v>-0.496</v>
      </c>
      <c r="L1669" s="29">
        <v>-0.13639999999999999</v>
      </c>
      <c r="M1669" s="29">
        <v>-0.51441321911475013</v>
      </c>
      <c r="N1669" s="29">
        <v>10.18</v>
      </c>
      <c r="O1669" s="35">
        <v>-39.196172885479378</v>
      </c>
      <c r="P1669" s="29">
        <v>-0.67920000000000003</v>
      </c>
      <c r="Q1669" s="29">
        <v>-0.15440000000000001</v>
      </c>
      <c r="R1669" s="29">
        <v>-0.69652853495029188</v>
      </c>
      <c r="S1669" s="92">
        <v>10.26</v>
      </c>
      <c r="T1669" s="35">
        <v>-40.191407497508941</v>
      </c>
      <c r="U1669" s="29">
        <v>-0.7</v>
      </c>
      <c r="V1669" s="29">
        <v>-0.15519999999999998</v>
      </c>
      <c r="W1669" s="29">
        <v>-0.71699863319256052</v>
      </c>
      <c r="X1669" s="92">
        <v>10.3</v>
      </c>
      <c r="Y1669" s="311" t="s">
        <v>3007</v>
      </c>
    </row>
    <row r="1670" spans="1:25" x14ac:dyDescent="0.25">
      <c r="A1670" s="42" t="s">
        <v>23</v>
      </c>
      <c r="B1670" s="140" t="s">
        <v>1453</v>
      </c>
      <c r="C1670" s="149" t="s">
        <v>20</v>
      </c>
      <c r="D1670" s="140">
        <v>110</v>
      </c>
      <c r="E1670" s="144" t="s">
        <v>2612</v>
      </c>
      <c r="F1670" s="140">
        <v>10</v>
      </c>
      <c r="G1670" s="144" t="s">
        <v>3007</v>
      </c>
      <c r="H1670" s="297">
        <v>1</v>
      </c>
      <c r="I1670" s="140" t="s">
        <v>1195</v>
      </c>
      <c r="J1670" s="29">
        <v>-28.561868552363791</v>
      </c>
      <c r="K1670" s="29">
        <v>-0.48960000000000004</v>
      </c>
      <c r="L1670" s="29">
        <v>-0.1338</v>
      </c>
      <c r="M1670" s="29">
        <v>-0.50755354397344132</v>
      </c>
      <c r="N1670" s="29">
        <v>10.26</v>
      </c>
      <c r="O1670" s="35">
        <v>-27.406764744152664</v>
      </c>
      <c r="P1670" s="29">
        <v>-0.46060000000000001</v>
      </c>
      <c r="Q1670" s="29">
        <v>-0.16400000000000001</v>
      </c>
      <c r="R1670" s="29">
        <v>-0.48892572032978587</v>
      </c>
      <c r="S1670" s="92">
        <v>10.3</v>
      </c>
      <c r="T1670" s="35">
        <v>-28.911357168618043</v>
      </c>
      <c r="U1670" s="29">
        <v>-0.49439999999999995</v>
      </c>
      <c r="V1670" s="29">
        <v>-0.15380000000000002</v>
      </c>
      <c r="W1670" s="29">
        <v>-0.51777002616992029</v>
      </c>
      <c r="X1670" s="92">
        <v>10.34</v>
      </c>
      <c r="Y1670" s="311" t="s">
        <v>3007</v>
      </c>
    </row>
    <row r="1671" spans="1:25" x14ac:dyDescent="0.25">
      <c r="A1671" s="42" t="s">
        <v>23</v>
      </c>
      <c r="B1671" s="140" t="s">
        <v>1453</v>
      </c>
      <c r="C1671" s="149" t="s">
        <v>20</v>
      </c>
      <c r="D1671" s="140">
        <v>110</v>
      </c>
      <c r="E1671" s="144" t="s">
        <v>2613</v>
      </c>
      <c r="F1671" s="140">
        <v>10</v>
      </c>
      <c r="G1671" s="144" t="s">
        <v>3007</v>
      </c>
      <c r="H1671" s="297">
        <v>1</v>
      </c>
      <c r="I1671" s="140" t="s">
        <v>1195</v>
      </c>
      <c r="J1671" s="29">
        <v>-3.4181757938365935</v>
      </c>
      <c r="K1671" s="29">
        <v>-3.9200000000000006E-2</v>
      </c>
      <c r="L1671" s="29">
        <v>-4.6399999999999997E-2</v>
      </c>
      <c r="M1671" s="29">
        <v>-6.0742077672730294E-2</v>
      </c>
      <c r="N1671" s="29">
        <v>10.26</v>
      </c>
      <c r="O1671" s="35">
        <v>-6.8083628707284802</v>
      </c>
      <c r="P1671" s="29">
        <v>-8.2000000000000003E-2</v>
      </c>
      <c r="Q1671" s="29">
        <v>-8.9599999999999999E-2</v>
      </c>
      <c r="R1671" s="29">
        <v>-0.1214584702686478</v>
      </c>
      <c r="S1671" s="92">
        <v>10.3</v>
      </c>
      <c r="T1671" s="35">
        <v>-2.7070885551526511</v>
      </c>
      <c r="U1671" s="29">
        <v>-2.6800000000000001E-2</v>
      </c>
      <c r="V1671" s="29">
        <v>-4.0399999999999998E-2</v>
      </c>
      <c r="W1671" s="29">
        <v>-4.8480924083602203E-2</v>
      </c>
      <c r="X1671" s="92">
        <v>10.34</v>
      </c>
      <c r="Y1671" s="311" t="s">
        <v>3007</v>
      </c>
    </row>
    <row r="1672" spans="1:25" x14ac:dyDescent="0.25">
      <c r="A1672" s="42" t="s">
        <v>23</v>
      </c>
      <c r="B1672" s="140" t="s">
        <v>1453</v>
      </c>
      <c r="C1672" s="149" t="s">
        <v>20</v>
      </c>
      <c r="D1672" s="140">
        <v>110</v>
      </c>
      <c r="E1672" s="144" t="s">
        <v>2772</v>
      </c>
      <c r="F1672" s="140">
        <v>10</v>
      </c>
      <c r="G1672" s="144" t="s">
        <v>3007</v>
      </c>
      <c r="H1672" s="297">
        <v>1</v>
      </c>
      <c r="I1672" s="140" t="s">
        <v>1195</v>
      </c>
      <c r="J1672" s="29">
        <v>-2.7494998640827508</v>
      </c>
      <c r="K1672" s="29">
        <v>-3.9899999999999998E-2</v>
      </c>
      <c r="L1672" s="29">
        <v>-2.8199999999999999E-2</v>
      </c>
      <c r="M1672" s="29">
        <v>-4.8859492424706989E-2</v>
      </c>
      <c r="N1672" s="29">
        <v>10.26</v>
      </c>
      <c r="O1672" s="35">
        <v>-2.8436333485702656</v>
      </c>
      <c r="P1672" s="29">
        <v>-4.8899999999999999E-2</v>
      </c>
      <c r="Q1672" s="29">
        <v>-1.35E-2</v>
      </c>
      <c r="R1672" s="29">
        <v>-5.0729281485154112E-2</v>
      </c>
      <c r="S1672" s="92">
        <v>10.3</v>
      </c>
      <c r="T1672" s="35">
        <v>-3.7616274562483452</v>
      </c>
      <c r="U1672" s="29">
        <v>-6.0899999999999996E-2</v>
      </c>
      <c r="V1672" s="29">
        <v>-2.8799999999999999E-2</v>
      </c>
      <c r="W1672" s="29">
        <v>-6.7366534718656862E-2</v>
      </c>
      <c r="X1672" s="92">
        <v>10.34</v>
      </c>
      <c r="Y1672" s="311" t="s">
        <v>3007</v>
      </c>
    </row>
    <row r="1673" spans="1:25" x14ac:dyDescent="0.25">
      <c r="A1673" s="42" t="s">
        <v>23</v>
      </c>
      <c r="B1673" s="140" t="s">
        <v>1453</v>
      </c>
      <c r="C1673" s="149" t="s">
        <v>20</v>
      </c>
      <c r="D1673" s="140">
        <v>110</v>
      </c>
      <c r="E1673" s="144" t="s">
        <v>2614</v>
      </c>
      <c r="F1673" s="140">
        <v>10</v>
      </c>
      <c r="G1673" s="144" t="s">
        <v>3007</v>
      </c>
      <c r="H1673" s="297">
        <v>1</v>
      </c>
      <c r="I1673" s="140" t="s">
        <v>1195</v>
      </c>
      <c r="J1673" s="29">
        <v>0</v>
      </c>
      <c r="K1673" s="29">
        <v>0</v>
      </c>
      <c r="L1673" s="29">
        <v>0</v>
      </c>
      <c r="M1673" s="29">
        <v>0</v>
      </c>
      <c r="N1673" s="29">
        <v>10.26</v>
      </c>
      <c r="O1673" s="35">
        <v>0</v>
      </c>
      <c r="P1673" s="29">
        <v>0</v>
      </c>
      <c r="Q1673" s="29">
        <v>0</v>
      </c>
      <c r="R1673" s="29">
        <v>0</v>
      </c>
      <c r="S1673" s="92">
        <v>10.3</v>
      </c>
      <c r="T1673" s="35">
        <v>0</v>
      </c>
      <c r="U1673" s="29">
        <v>0</v>
      </c>
      <c r="V1673" s="29">
        <v>0</v>
      </c>
      <c r="W1673" s="29">
        <v>0</v>
      </c>
      <c r="X1673" s="92">
        <v>10.34</v>
      </c>
      <c r="Y1673" s="311" t="s">
        <v>3090</v>
      </c>
    </row>
    <row r="1674" spans="1:25" x14ac:dyDescent="0.25">
      <c r="A1674" s="42" t="s">
        <v>23</v>
      </c>
      <c r="B1674" s="140" t="s">
        <v>1453</v>
      </c>
      <c r="C1674" s="149" t="s">
        <v>20</v>
      </c>
      <c r="D1674" s="140">
        <v>110</v>
      </c>
      <c r="E1674" s="144" t="s">
        <v>2615</v>
      </c>
      <c r="F1674" s="140">
        <v>10</v>
      </c>
      <c r="G1674" s="144" t="s">
        <v>3007</v>
      </c>
      <c r="H1674" s="297">
        <v>1</v>
      </c>
      <c r="I1674" s="140" t="s">
        <v>1195</v>
      </c>
      <c r="J1674" s="29">
        <v>-1.9504792542774616</v>
      </c>
      <c r="K1674" s="29">
        <v>-3.3000000000000002E-2</v>
      </c>
      <c r="L1674" s="29">
        <v>-1.06E-2</v>
      </c>
      <c r="M1674" s="29">
        <v>-3.4660640501871863E-2</v>
      </c>
      <c r="N1674" s="29">
        <v>10.26</v>
      </c>
      <c r="O1674" s="35">
        <v>-1.8187084035577248</v>
      </c>
      <c r="P1674" s="29">
        <v>-3.0800000000000001E-2</v>
      </c>
      <c r="Q1674" s="29">
        <v>-1.0199999999999999E-2</v>
      </c>
      <c r="R1674" s="29">
        <v>-3.2445030436108392E-2</v>
      </c>
      <c r="S1674" s="92">
        <v>10.3</v>
      </c>
      <c r="T1674" s="35">
        <v>-2.3564787799135618</v>
      </c>
      <c r="U1674" s="29">
        <v>-4.1000000000000002E-2</v>
      </c>
      <c r="V1674" s="29">
        <v>-0.01</v>
      </c>
      <c r="W1674" s="29">
        <v>-4.220189569201839E-2</v>
      </c>
      <c r="X1674" s="92">
        <v>10.34</v>
      </c>
      <c r="Y1674" s="311" t="s">
        <v>3007</v>
      </c>
    </row>
    <row r="1675" spans="1:25" ht="15.75" thickBot="1" x14ac:dyDescent="0.3">
      <c r="A1675" s="43" t="s">
        <v>23</v>
      </c>
      <c r="B1675" s="142" t="s">
        <v>1453</v>
      </c>
      <c r="C1675" s="320" t="s">
        <v>20</v>
      </c>
      <c r="D1675" s="142">
        <v>110</v>
      </c>
      <c r="E1675" s="148" t="s">
        <v>2616</v>
      </c>
      <c r="F1675" s="142">
        <v>10</v>
      </c>
      <c r="G1675" s="148" t="s">
        <v>3007</v>
      </c>
      <c r="H1675" s="307">
        <v>1</v>
      </c>
      <c r="I1675" s="142" t="s">
        <v>1195</v>
      </c>
      <c r="J1675" s="33">
        <v>-32.511615482801261</v>
      </c>
      <c r="K1675" s="33">
        <v>-0.56479999999999997</v>
      </c>
      <c r="L1675" s="33">
        <v>-0.1216</v>
      </c>
      <c r="M1675" s="33">
        <v>-0.57774181084633291</v>
      </c>
      <c r="N1675" s="33">
        <v>10.26</v>
      </c>
      <c r="O1675" s="36">
        <v>-38.220823621557479</v>
      </c>
      <c r="P1675" s="33">
        <v>-0.6704</v>
      </c>
      <c r="Q1675" s="33">
        <v>-0.12440000000000001</v>
      </c>
      <c r="R1675" s="33">
        <v>-0.68184420507913679</v>
      </c>
      <c r="S1675" s="95">
        <v>10.3</v>
      </c>
      <c r="T1675" s="36">
        <v>-37.554706970382746</v>
      </c>
      <c r="U1675" s="33">
        <v>-0.65800000000000003</v>
      </c>
      <c r="V1675" s="33">
        <v>-0.13919999999999999</v>
      </c>
      <c r="W1675" s="33">
        <v>-0.67256274056774812</v>
      </c>
      <c r="X1675" s="95">
        <v>10.34</v>
      </c>
      <c r="Y1675" s="319" t="s">
        <v>3007</v>
      </c>
    </row>
    <row r="1676" spans="1:25" x14ac:dyDescent="0.25">
      <c r="A1676" s="41" t="s">
        <v>23</v>
      </c>
      <c r="B1676" s="138" t="s">
        <v>1459</v>
      </c>
      <c r="C1676" s="143" t="s">
        <v>22</v>
      </c>
      <c r="D1676" s="138">
        <v>35</v>
      </c>
      <c r="E1676" s="143" t="s">
        <v>1235</v>
      </c>
      <c r="F1676" s="138">
        <v>35</v>
      </c>
      <c r="G1676" s="143" t="s">
        <v>31</v>
      </c>
      <c r="H1676" s="138" t="s">
        <v>1188</v>
      </c>
      <c r="I1676" s="138" t="s">
        <v>30</v>
      </c>
      <c r="J1676" s="25">
        <v>4.0135396447827638</v>
      </c>
      <c r="K1676" s="25">
        <v>0.24969199999999997</v>
      </c>
      <c r="L1676" s="25">
        <v>7.4959999999999999E-2</v>
      </c>
      <c r="M1676" s="25">
        <v>0.26070116314278302</v>
      </c>
      <c r="N1676" s="25" t="s">
        <v>1189</v>
      </c>
      <c r="O1676" s="88">
        <v>5.221311972476312</v>
      </c>
      <c r="P1676" s="25">
        <v>0.319492</v>
      </c>
      <c r="Q1676" s="25">
        <v>5.9788000000000001E-2</v>
      </c>
      <c r="R1676" s="25">
        <v>0.32503806393713336</v>
      </c>
      <c r="S1676" s="89" t="s">
        <v>1189</v>
      </c>
      <c r="T1676" s="88">
        <v>5.2165891979794639</v>
      </c>
      <c r="U1676" s="25">
        <v>0.32722399999999996</v>
      </c>
      <c r="V1676" s="25">
        <v>7.8924000000000008E-2</v>
      </c>
      <c r="W1676" s="25">
        <v>0.33660740329351041</v>
      </c>
      <c r="X1676" s="89" t="s">
        <v>1189</v>
      </c>
      <c r="Y1676" s="310" t="s">
        <v>1190</v>
      </c>
    </row>
    <row r="1677" spans="1:25" x14ac:dyDescent="0.25">
      <c r="A1677" s="42" t="s">
        <v>23</v>
      </c>
      <c r="B1677" s="140" t="s">
        <v>1459</v>
      </c>
      <c r="C1677" s="149" t="s">
        <v>22</v>
      </c>
      <c r="D1677" s="140">
        <v>35</v>
      </c>
      <c r="E1677" s="144" t="s">
        <v>241</v>
      </c>
      <c r="F1677" s="140">
        <v>10</v>
      </c>
      <c r="G1677" s="144" t="s">
        <v>57</v>
      </c>
      <c r="H1677" s="140" t="s">
        <v>1189</v>
      </c>
      <c r="I1677" s="140" t="s">
        <v>1191</v>
      </c>
      <c r="J1677" s="29">
        <v>-0.4494336409856064</v>
      </c>
      <c r="K1677" s="29">
        <v>-8.0920000000000002E-3</v>
      </c>
      <c r="L1677" s="29">
        <v>2.3999999999999998E-4</v>
      </c>
      <c r="M1677" s="29">
        <v>-8.0955582883455307E-3</v>
      </c>
      <c r="N1677" s="29">
        <v>10.4</v>
      </c>
      <c r="O1677" s="35">
        <v>-0.31418438288659301</v>
      </c>
      <c r="P1677" s="29">
        <v>-5.4920000000000004E-3</v>
      </c>
      <c r="Q1677" s="29">
        <v>2.12E-4</v>
      </c>
      <c r="R1677" s="29">
        <v>-5.4960902467117486E-3</v>
      </c>
      <c r="S1677" s="92">
        <v>10.1</v>
      </c>
      <c r="T1677" s="35">
        <v>-0.44572444908786379</v>
      </c>
      <c r="U1677" s="29">
        <v>-8.0239999999999999E-3</v>
      </c>
      <c r="V1677" s="29">
        <v>2.7600000000000004E-4</v>
      </c>
      <c r="W1677" s="29">
        <v>-8.0287453565298737E-3</v>
      </c>
      <c r="X1677" s="92">
        <v>10.4</v>
      </c>
      <c r="Y1677" s="311" t="s">
        <v>3007</v>
      </c>
    </row>
    <row r="1678" spans="1:25" x14ac:dyDescent="0.25">
      <c r="A1678" s="42" t="s">
        <v>23</v>
      </c>
      <c r="B1678" s="140" t="s">
        <v>1459</v>
      </c>
      <c r="C1678" s="149" t="s">
        <v>22</v>
      </c>
      <c r="D1678" s="140">
        <v>35</v>
      </c>
      <c r="E1678" s="144" t="s">
        <v>1408</v>
      </c>
      <c r="F1678" s="140">
        <v>10</v>
      </c>
      <c r="G1678" s="144" t="s">
        <v>36</v>
      </c>
      <c r="H1678" s="297">
        <v>1</v>
      </c>
      <c r="I1678" s="140" t="s">
        <v>1193</v>
      </c>
      <c r="J1678" s="29">
        <v>14.047388756739673</v>
      </c>
      <c r="K1678" s="29">
        <v>0.24159999999999998</v>
      </c>
      <c r="L1678" s="29">
        <v>7.5200000000000003E-2</v>
      </c>
      <c r="M1678" s="29">
        <v>0.25303280419740043</v>
      </c>
      <c r="N1678" s="29">
        <v>10.4</v>
      </c>
      <c r="O1678" s="35">
        <v>18.274591903667091</v>
      </c>
      <c r="P1678" s="29">
        <v>0.314</v>
      </c>
      <c r="Q1678" s="29">
        <v>0.06</v>
      </c>
      <c r="R1678" s="29">
        <v>0.31968109108922915</v>
      </c>
      <c r="S1678" s="92">
        <v>10.1</v>
      </c>
      <c r="T1678" s="35">
        <v>18.258062192928122</v>
      </c>
      <c r="U1678" s="29">
        <v>0.31919999999999998</v>
      </c>
      <c r="V1678" s="29">
        <v>7.9200000000000007E-2</v>
      </c>
      <c r="W1678" s="29">
        <v>0.32887882266877566</v>
      </c>
      <c r="X1678" s="92">
        <v>10.4</v>
      </c>
      <c r="Y1678" s="311" t="s">
        <v>3007</v>
      </c>
    </row>
    <row r="1679" spans="1:25" x14ac:dyDescent="0.25">
      <c r="A1679" s="42" t="s">
        <v>23</v>
      </c>
      <c r="B1679" s="140" t="s">
        <v>1459</v>
      </c>
      <c r="C1679" s="149" t="s">
        <v>22</v>
      </c>
      <c r="D1679" s="140">
        <v>35</v>
      </c>
      <c r="E1679" s="144" t="s">
        <v>2773</v>
      </c>
      <c r="F1679" s="140">
        <v>10</v>
      </c>
      <c r="G1679" s="144" t="s">
        <v>3007</v>
      </c>
      <c r="H1679" s="297">
        <v>1</v>
      </c>
      <c r="I1679" s="140" t="s">
        <v>1195</v>
      </c>
      <c r="J1679" s="29">
        <v>-6.9303390283675572</v>
      </c>
      <c r="K1679" s="29">
        <v>-0.1202</v>
      </c>
      <c r="L1679" s="29">
        <v>-3.3700000000000001E-2</v>
      </c>
      <c r="M1679" s="29">
        <v>-0.12483481085017913</v>
      </c>
      <c r="N1679" s="29">
        <v>10.4</v>
      </c>
      <c r="O1679" s="35">
        <v>-8.3829510036635408</v>
      </c>
      <c r="P1679" s="29">
        <v>-0.14410000000000001</v>
      </c>
      <c r="Q1679" s="29">
        <v>-2.7199999999999998E-2</v>
      </c>
      <c r="R1679" s="29">
        <v>-0.14664463849728704</v>
      </c>
      <c r="S1679" s="92">
        <v>10.1</v>
      </c>
      <c r="T1679" s="35">
        <v>-7.8700770952828236</v>
      </c>
      <c r="U1679" s="29">
        <v>-0.13750000000000001</v>
      </c>
      <c r="V1679" s="29">
        <v>-3.4500000000000003E-2</v>
      </c>
      <c r="W1679" s="29">
        <v>-0.14176212470191044</v>
      </c>
      <c r="X1679" s="92">
        <v>10.4</v>
      </c>
      <c r="Y1679" s="311" t="s">
        <v>3007</v>
      </c>
    </row>
    <row r="1680" spans="1:25" x14ac:dyDescent="0.25">
      <c r="A1680" s="42" t="s">
        <v>23</v>
      </c>
      <c r="B1680" s="140" t="s">
        <v>1459</v>
      </c>
      <c r="C1680" s="149" t="s">
        <v>22</v>
      </c>
      <c r="D1680" s="140">
        <v>35</v>
      </c>
      <c r="E1680" s="144" t="s">
        <v>2774</v>
      </c>
      <c r="F1680" s="140">
        <v>10</v>
      </c>
      <c r="G1680" s="144" t="s">
        <v>3007</v>
      </c>
      <c r="H1680" s="297">
        <v>1</v>
      </c>
      <c r="I1680" s="140" t="s">
        <v>1195</v>
      </c>
      <c r="J1680" s="29">
        <v>-2.8353719016038519</v>
      </c>
      <c r="K1680" s="29">
        <v>-4.8299999999999996E-2</v>
      </c>
      <c r="L1680" s="29">
        <v>-1.66E-2</v>
      </c>
      <c r="M1680" s="29">
        <v>-5.1072986989209861E-2</v>
      </c>
      <c r="N1680" s="29">
        <v>10.4</v>
      </c>
      <c r="O1680" s="35">
        <v>-3.2341488761832702</v>
      </c>
      <c r="P1680" s="29">
        <v>-5.5200000000000006E-2</v>
      </c>
      <c r="Q1680" s="29">
        <v>-1.24E-2</v>
      </c>
      <c r="R1680" s="29">
        <v>-5.6575613120849175E-2</v>
      </c>
      <c r="S1680" s="92">
        <v>10.1</v>
      </c>
      <c r="T1680" s="35">
        <v>-3.9509860546105648</v>
      </c>
      <c r="U1680" s="29">
        <v>-6.93E-2</v>
      </c>
      <c r="V1680" s="29">
        <v>-1.6199999999999999E-2</v>
      </c>
      <c r="W1680" s="29">
        <v>-7.1168321604489174E-2</v>
      </c>
      <c r="X1680" s="92">
        <v>10.4</v>
      </c>
      <c r="Y1680" s="311" t="s">
        <v>3007</v>
      </c>
    </row>
    <row r="1681" spans="1:25" ht="15.75" thickBot="1" x14ac:dyDescent="0.3">
      <c r="A1681" s="42" t="s">
        <v>23</v>
      </c>
      <c r="B1681" s="140" t="s">
        <v>1459</v>
      </c>
      <c r="C1681" s="149" t="s">
        <v>22</v>
      </c>
      <c r="D1681" s="140">
        <v>35</v>
      </c>
      <c r="E1681" s="144" t="s">
        <v>2775</v>
      </c>
      <c r="F1681" s="140">
        <v>10</v>
      </c>
      <c r="G1681" s="144" t="s">
        <v>3007</v>
      </c>
      <c r="H1681" s="297">
        <v>1</v>
      </c>
      <c r="I1681" s="140" t="s">
        <v>1195</v>
      </c>
      <c r="J1681" s="29">
        <v>-4.3214773435446654</v>
      </c>
      <c r="K1681" s="29">
        <v>-7.3650000000000007E-2</v>
      </c>
      <c r="L1681" s="29">
        <v>-2.52E-2</v>
      </c>
      <c r="M1681" s="29">
        <v>-7.7841907093801357E-2</v>
      </c>
      <c r="N1681" s="29">
        <v>10.4</v>
      </c>
      <c r="O1681" s="35">
        <v>-6.6764574032203061</v>
      </c>
      <c r="P1681" s="29">
        <v>-0.11505</v>
      </c>
      <c r="Q1681" s="29">
        <v>-2.01E-2</v>
      </c>
      <c r="R1681" s="29">
        <v>-0.11679260464601345</v>
      </c>
      <c r="S1681" s="92">
        <v>10.1</v>
      </c>
      <c r="T1681" s="35">
        <v>-6.4610465049530168</v>
      </c>
      <c r="U1681" s="29">
        <v>-0.1128</v>
      </c>
      <c r="V1681" s="29">
        <v>-2.8649999999999998E-2</v>
      </c>
      <c r="W1681" s="29">
        <v>-0.11638153848441771</v>
      </c>
      <c r="X1681" s="92">
        <v>10.4</v>
      </c>
      <c r="Y1681" s="311" t="s">
        <v>3007</v>
      </c>
    </row>
    <row r="1682" spans="1:25" x14ac:dyDescent="0.25">
      <c r="A1682" s="42" t="s">
        <v>23</v>
      </c>
      <c r="B1682" s="140" t="s">
        <v>1459</v>
      </c>
      <c r="C1682" s="149" t="s">
        <v>22</v>
      </c>
      <c r="D1682" s="140">
        <v>35</v>
      </c>
      <c r="E1682" s="144" t="s">
        <v>2776</v>
      </c>
      <c r="F1682" s="140">
        <v>10</v>
      </c>
      <c r="G1682" s="144" t="s">
        <v>3007</v>
      </c>
      <c r="H1682" s="297">
        <v>1</v>
      </c>
      <c r="I1682" s="140" t="s">
        <v>1189</v>
      </c>
      <c r="J1682" s="111">
        <v>0</v>
      </c>
      <c r="K1682" s="112">
        <v>0</v>
      </c>
      <c r="L1682" s="112">
        <v>0</v>
      </c>
      <c r="M1682" s="112">
        <v>0</v>
      </c>
      <c r="N1682" s="112">
        <v>10.4</v>
      </c>
      <c r="O1682" s="111">
        <v>0</v>
      </c>
      <c r="P1682" s="112">
        <v>0</v>
      </c>
      <c r="Q1682" s="112">
        <v>0</v>
      </c>
      <c r="R1682" s="112">
        <v>0</v>
      </c>
      <c r="S1682" s="113">
        <v>10.1</v>
      </c>
      <c r="T1682" s="111">
        <v>0</v>
      </c>
      <c r="U1682" s="112">
        <v>0</v>
      </c>
      <c r="V1682" s="112">
        <v>0</v>
      </c>
      <c r="W1682" s="112">
        <v>0</v>
      </c>
      <c r="X1682" s="113">
        <v>10.4</v>
      </c>
      <c r="Y1682" s="330" t="s">
        <v>3096</v>
      </c>
    </row>
    <row r="1683" spans="1:25" x14ac:dyDescent="0.25">
      <c r="A1683" s="46" t="s">
        <v>23</v>
      </c>
      <c r="B1683" s="141" t="s">
        <v>1460</v>
      </c>
      <c r="C1683" s="145" t="s">
        <v>22</v>
      </c>
      <c r="D1683" s="141">
        <v>35</v>
      </c>
      <c r="E1683" s="145" t="s">
        <v>1235</v>
      </c>
      <c r="F1683" s="141">
        <v>35</v>
      </c>
      <c r="G1683" s="145" t="s">
        <v>31</v>
      </c>
      <c r="H1683" s="308" t="s">
        <v>1188</v>
      </c>
      <c r="I1683" s="141" t="s">
        <v>30</v>
      </c>
      <c r="J1683" s="31">
        <v>4.4997072958007696</v>
      </c>
      <c r="K1683" s="31">
        <v>0.26384665439999999</v>
      </c>
      <c r="L1683" s="31">
        <v>0.104664322</v>
      </c>
      <c r="M1683" s="31">
        <v>0.28384798279676521</v>
      </c>
      <c r="N1683" s="31">
        <v>35.915661</v>
      </c>
      <c r="O1683" s="93">
        <v>7.0293630507061442</v>
      </c>
      <c r="P1683" s="31">
        <v>0.42621941860000001</v>
      </c>
      <c r="Q1683" s="31">
        <v>0.12581784840000002</v>
      </c>
      <c r="R1683" s="31">
        <v>0.4444019844327064</v>
      </c>
      <c r="S1683" s="94">
        <v>36.067534999999999</v>
      </c>
      <c r="T1683" s="93">
        <v>7.7788002412309911</v>
      </c>
      <c r="U1683" s="31">
        <v>0.45995975290000002</v>
      </c>
      <c r="V1683" s="31">
        <v>0.15740524049999999</v>
      </c>
      <c r="W1683" s="31">
        <v>0.48614749204813545</v>
      </c>
      <c r="X1683" s="94">
        <v>35.804592</v>
      </c>
      <c r="Y1683" s="312" t="s">
        <v>1207</v>
      </c>
    </row>
    <row r="1684" spans="1:25" x14ac:dyDescent="0.25">
      <c r="A1684" s="42" t="s">
        <v>23</v>
      </c>
      <c r="B1684" s="140" t="s">
        <v>1460</v>
      </c>
      <c r="C1684" s="149" t="s">
        <v>22</v>
      </c>
      <c r="D1684" s="140">
        <v>35</v>
      </c>
      <c r="E1684" s="144" t="s">
        <v>1461</v>
      </c>
      <c r="F1684" s="140">
        <v>10</v>
      </c>
      <c r="G1684" s="144" t="s">
        <v>36</v>
      </c>
      <c r="H1684" s="297">
        <v>1</v>
      </c>
      <c r="I1684" s="140" t="s">
        <v>1217</v>
      </c>
      <c r="J1684" s="29">
        <v>15.748975535302694</v>
      </c>
      <c r="K1684" s="29">
        <v>0.26384665439999999</v>
      </c>
      <c r="L1684" s="29">
        <v>0.104664322</v>
      </c>
      <c r="M1684" s="29">
        <v>0.28384798279676521</v>
      </c>
      <c r="N1684" s="29">
        <v>10.406043</v>
      </c>
      <c r="O1684" s="35">
        <v>24.602770677471504</v>
      </c>
      <c r="P1684" s="29">
        <v>0.42621941860000001</v>
      </c>
      <c r="Q1684" s="29">
        <v>0.12581784840000002</v>
      </c>
      <c r="R1684" s="29">
        <v>0.4444019844327064</v>
      </c>
      <c r="S1684" s="92">
        <v>10.429034</v>
      </c>
      <c r="T1684" s="35">
        <v>27.22580084430847</v>
      </c>
      <c r="U1684" s="29">
        <v>0.45995975290000002</v>
      </c>
      <c r="V1684" s="29">
        <v>0.15740524049999999</v>
      </c>
      <c r="W1684" s="29">
        <v>0.48614749204813545</v>
      </c>
      <c r="X1684" s="92">
        <v>10.309545</v>
      </c>
      <c r="Y1684" s="311" t="s">
        <v>3007</v>
      </c>
    </row>
    <row r="1685" spans="1:25" x14ac:dyDescent="0.25">
      <c r="A1685" s="42" t="s">
        <v>23</v>
      </c>
      <c r="B1685" s="140" t="s">
        <v>1460</v>
      </c>
      <c r="C1685" s="149" t="s">
        <v>22</v>
      </c>
      <c r="D1685" s="140">
        <v>35</v>
      </c>
      <c r="E1685" s="144" t="s">
        <v>1462</v>
      </c>
      <c r="F1685" s="140">
        <v>10</v>
      </c>
      <c r="G1685" s="144" t="s">
        <v>3007</v>
      </c>
      <c r="H1685" s="297">
        <v>1</v>
      </c>
      <c r="I1685" s="140" t="s">
        <v>1195</v>
      </c>
      <c r="J1685" s="29">
        <v>-15.482089317009518</v>
      </c>
      <c r="K1685" s="29">
        <v>-0.25870823860000003</v>
      </c>
      <c r="L1685" s="29">
        <v>-0.1045569368</v>
      </c>
      <c r="M1685" s="29">
        <v>-0.27903782136569538</v>
      </c>
      <c r="N1685" s="29">
        <v>10.406043</v>
      </c>
      <c r="O1685" s="35">
        <v>-24.333346138266474</v>
      </c>
      <c r="P1685" s="29">
        <v>-0.42110872269999999</v>
      </c>
      <c r="Q1685" s="29">
        <v>-0.12593158330000001</v>
      </c>
      <c r="R1685" s="29">
        <v>-0.4395353455712866</v>
      </c>
      <c r="S1685" s="92">
        <v>10.429034</v>
      </c>
      <c r="T1685" s="35">
        <v>-26.969707472911672</v>
      </c>
      <c r="U1685" s="29">
        <v>-0.45511348550000003</v>
      </c>
      <c r="V1685" s="29">
        <v>-0.15743526820000001</v>
      </c>
      <c r="W1685" s="29">
        <v>-0.4815746550195148</v>
      </c>
      <c r="X1685" s="92">
        <v>10.309545</v>
      </c>
      <c r="Y1685" s="311" t="s">
        <v>3007</v>
      </c>
    </row>
    <row r="1686" spans="1:25" x14ac:dyDescent="0.25">
      <c r="A1686" s="42" t="s">
        <v>23</v>
      </c>
      <c r="B1686" s="140" t="s">
        <v>1460</v>
      </c>
      <c r="C1686" s="149" t="s">
        <v>22</v>
      </c>
      <c r="D1686" s="140">
        <v>35</v>
      </c>
      <c r="E1686" s="144" t="s">
        <v>1463</v>
      </c>
      <c r="F1686" s="140">
        <v>10</v>
      </c>
      <c r="G1686" s="144" t="s">
        <v>57</v>
      </c>
      <c r="H1686" s="297">
        <v>1</v>
      </c>
      <c r="I1686" s="140" t="s">
        <v>241</v>
      </c>
      <c r="J1686" s="29">
        <v>-0.24964140744364002</v>
      </c>
      <c r="K1686" s="29">
        <v>-2.8754879999999998E-3</v>
      </c>
      <c r="L1686" s="29">
        <v>-3.4605999000000003E-3</v>
      </c>
      <c r="M1686" s="29">
        <v>-4.4993536098004135E-3</v>
      </c>
      <c r="N1686" s="29">
        <v>10.406043</v>
      </c>
      <c r="O1686" s="35">
        <v>-0.23381579771205022</v>
      </c>
      <c r="P1686" s="29">
        <v>-2.7305519999999998E-3</v>
      </c>
      <c r="Q1686" s="29">
        <v>-3.2220319000000001E-3</v>
      </c>
      <c r="R1686" s="29">
        <v>-4.2234350698597944E-3</v>
      </c>
      <c r="S1686" s="92">
        <v>10.429034</v>
      </c>
      <c r="T1686" s="35">
        <v>-0.21182279292911813</v>
      </c>
      <c r="U1686" s="29">
        <v>-2.5077359E-3</v>
      </c>
      <c r="V1686" s="29">
        <v>-2.8314879999999996E-3</v>
      </c>
      <c r="W1686" s="29">
        <v>-3.7823357384416324E-3</v>
      </c>
      <c r="X1686" s="92">
        <v>10.309545</v>
      </c>
      <c r="Y1686" s="311" t="s">
        <v>3007</v>
      </c>
    </row>
    <row r="1687" spans="1:25" x14ac:dyDescent="0.25">
      <c r="A1687" s="46" t="s">
        <v>23</v>
      </c>
      <c r="B1687" s="141" t="s">
        <v>1460</v>
      </c>
      <c r="C1687" s="145" t="s">
        <v>22</v>
      </c>
      <c r="D1687" s="141">
        <v>35</v>
      </c>
      <c r="E1687" s="145" t="s">
        <v>1237</v>
      </c>
      <c r="F1687" s="141">
        <v>35</v>
      </c>
      <c r="G1687" s="145" t="s">
        <v>31</v>
      </c>
      <c r="H1687" s="308" t="s">
        <v>1188</v>
      </c>
      <c r="I1687" s="141" t="s">
        <v>59</v>
      </c>
      <c r="J1687" s="31">
        <v>0.90409026649451418</v>
      </c>
      <c r="K1687" s="31">
        <v>5.6823366300000004E-2</v>
      </c>
      <c r="L1687" s="31">
        <v>6.5679338999999996E-3</v>
      </c>
      <c r="M1687" s="31">
        <v>5.7201684532701878E-2</v>
      </c>
      <c r="N1687" s="31">
        <v>35.980266999999998</v>
      </c>
      <c r="O1687" s="93">
        <v>1.1210639413705836</v>
      </c>
      <c r="P1687" s="31">
        <v>7.0837383200000006E-2</v>
      </c>
      <c r="Q1687" s="31">
        <v>1.02294877E-2</v>
      </c>
      <c r="R1687" s="31">
        <v>7.1572182286333108E-2</v>
      </c>
      <c r="S1687" s="94">
        <v>36.035800999999999</v>
      </c>
      <c r="T1687" s="93">
        <v>1.2169585865509802</v>
      </c>
      <c r="U1687" s="31">
        <v>7.6095887500000001E-2</v>
      </c>
      <c r="V1687" s="31">
        <v>1.0347267E-2</v>
      </c>
      <c r="W1687" s="31">
        <v>7.6796158945496393E-2</v>
      </c>
      <c r="X1687" s="94">
        <v>35.767189000000002</v>
      </c>
      <c r="Y1687" s="312" t="s">
        <v>1207</v>
      </c>
    </row>
    <row r="1688" spans="1:25" x14ac:dyDescent="0.25">
      <c r="A1688" s="42" t="s">
        <v>23</v>
      </c>
      <c r="B1688" s="140" t="s">
        <v>1460</v>
      </c>
      <c r="C1688" s="149" t="s">
        <v>22</v>
      </c>
      <c r="D1688" s="140">
        <v>35</v>
      </c>
      <c r="E1688" s="144" t="s">
        <v>1464</v>
      </c>
      <c r="F1688" s="140">
        <v>10</v>
      </c>
      <c r="G1688" s="144" t="s">
        <v>36</v>
      </c>
      <c r="H1688" s="297">
        <v>2</v>
      </c>
      <c r="I1688" s="140" t="s">
        <v>1223</v>
      </c>
      <c r="J1688" s="29">
        <v>3.1643159327307995</v>
      </c>
      <c r="K1688" s="29">
        <v>5.6823366300000004E-2</v>
      </c>
      <c r="L1688" s="29">
        <v>6.5679338999999996E-3</v>
      </c>
      <c r="M1688" s="29">
        <v>5.7201684532701878E-2</v>
      </c>
      <c r="N1688" s="29">
        <v>10.43713</v>
      </c>
      <c r="O1688" s="35">
        <v>3.9237237947970427</v>
      </c>
      <c r="P1688" s="29">
        <v>7.0837383200000006E-2</v>
      </c>
      <c r="Q1688" s="29">
        <v>1.02294877E-2</v>
      </c>
      <c r="R1688" s="29">
        <v>7.1572182286333108E-2</v>
      </c>
      <c r="S1688" s="92">
        <v>10.531687</v>
      </c>
      <c r="T1688" s="35">
        <v>4.2593550529284308</v>
      </c>
      <c r="U1688" s="29">
        <v>7.6095887500000001E-2</v>
      </c>
      <c r="V1688" s="29">
        <v>1.0347267E-2</v>
      </c>
      <c r="W1688" s="29">
        <v>7.6796158945496393E-2</v>
      </c>
      <c r="X1688" s="92">
        <v>10.409929</v>
      </c>
      <c r="Y1688" s="311" t="s">
        <v>3007</v>
      </c>
    </row>
    <row r="1689" spans="1:25" x14ac:dyDescent="0.25">
      <c r="A1689" s="42" t="s">
        <v>23</v>
      </c>
      <c r="B1689" s="140" t="s">
        <v>1460</v>
      </c>
      <c r="C1689" s="149" t="s">
        <v>22</v>
      </c>
      <c r="D1689" s="140">
        <v>35</v>
      </c>
      <c r="E1689" s="144" t="s">
        <v>1465</v>
      </c>
      <c r="F1689" s="140">
        <v>10</v>
      </c>
      <c r="G1689" s="144" t="s">
        <v>3007</v>
      </c>
      <c r="H1689" s="297">
        <v>2</v>
      </c>
      <c r="I1689" s="140" t="s">
        <v>1195</v>
      </c>
      <c r="J1689" s="29">
        <v>-2.9978644860550276</v>
      </c>
      <c r="K1689" s="29">
        <v>-5.3890089099999997E-2</v>
      </c>
      <c r="L1689" s="29">
        <v>-5.7192293000000007E-3</v>
      </c>
      <c r="M1689" s="29">
        <v>-5.4192723561304029E-2</v>
      </c>
      <c r="N1689" s="29">
        <v>10.43713</v>
      </c>
      <c r="O1689" s="35">
        <v>-3.6550703637779161</v>
      </c>
      <c r="P1689" s="29">
        <v>-6.5987791000000004E-2</v>
      </c>
      <c r="Q1689" s="29">
        <v>-9.5251207000000004E-3</v>
      </c>
      <c r="R1689" s="29">
        <v>-6.6671706783381884E-2</v>
      </c>
      <c r="S1689" s="92">
        <v>10.531687</v>
      </c>
      <c r="T1689" s="35">
        <v>-4.0701738180891258</v>
      </c>
      <c r="U1689" s="29">
        <v>-7.2756700899999999E-2</v>
      </c>
      <c r="V1689" s="29">
        <v>-9.5840105999999998E-3</v>
      </c>
      <c r="W1689" s="29">
        <v>-7.3385221843590365E-2</v>
      </c>
      <c r="X1689" s="92">
        <v>10.409929</v>
      </c>
      <c r="Y1689" s="311" t="s">
        <v>3007</v>
      </c>
    </row>
    <row r="1690" spans="1:25" x14ac:dyDescent="0.25">
      <c r="A1690" s="42" t="s">
        <v>23</v>
      </c>
      <c r="B1690" s="140" t="s">
        <v>1460</v>
      </c>
      <c r="C1690" s="149" t="s">
        <v>22</v>
      </c>
      <c r="D1690" s="140">
        <v>35</v>
      </c>
      <c r="E1690" s="144" t="s">
        <v>1466</v>
      </c>
      <c r="F1690" s="140">
        <v>10</v>
      </c>
      <c r="G1690" s="144" t="s">
        <v>57</v>
      </c>
      <c r="H1690" s="297">
        <v>2</v>
      </c>
      <c r="I1690" s="140" t="s">
        <v>567</v>
      </c>
      <c r="J1690" s="29">
        <v>0</v>
      </c>
      <c r="K1690" s="29">
        <v>0</v>
      </c>
      <c r="L1690" s="29">
        <v>0</v>
      </c>
      <c r="M1690" s="29">
        <v>0</v>
      </c>
      <c r="N1690" s="29">
        <v>10.43713</v>
      </c>
      <c r="O1690" s="35">
        <v>0</v>
      </c>
      <c r="P1690" s="29">
        <v>0</v>
      </c>
      <c r="Q1690" s="29">
        <v>0</v>
      </c>
      <c r="R1690" s="29">
        <v>0</v>
      </c>
      <c r="S1690" s="92">
        <v>10.531687</v>
      </c>
      <c r="T1690" s="35">
        <v>0</v>
      </c>
      <c r="U1690" s="29">
        <v>0</v>
      </c>
      <c r="V1690" s="29">
        <v>0</v>
      </c>
      <c r="W1690" s="29">
        <v>0</v>
      </c>
      <c r="X1690" s="92">
        <v>10.409929</v>
      </c>
      <c r="Y1690" s="311" t="s">
        <v>3007</v>
      </c>
    </row>
    <row r="1691" spans="1:25" x14ac:dyDescent="0.25">
      <c r="A1691" s="46" t="s">
        <v>27</v>
      </c>
      <c r="B1691" s="141" t="s">
        <v>1467</v>
      </c>
      <c r="C1691" s="145" t="s">
        <v>1468</v>
      </c>
      <c r="D1691" s="141">
        <v>110</v>
      </c>
      <c r="E1691" s="145" t="s">
        <v>35</v>
      </c>
      <c r="F1691" s="141">
        <v>6</v>
      </c>
      <c r="G1691" s="145" t="s">
        <v>36</v>
      </c>
      <c r="H1691" s="141">
        <v>1</v>
      </c>
      <c r="I1691" s="145" t="s">
        <v>3007</v>
      </c>
      <c r="J1691" s="93">
        <v>8.2620650415014278</v>
      </c>
      <c r="K1691" s="31">
        <v>7.8E-2</v>
      </c>
      <c r="L1691" s="31">
        <v>4.8000000000000001E-2</v>
      </c>
      <c r="M1691" s="31">
        <v>9.1586025134842486E-2</v>
      </c>
      <c r="N1691" s="94">
        <v>6.4</v>
      </c>
      <c r="O1691" s="31">
        <v>7.8961939073767757</v>
      </c>
      <c r="P1691" s="31">
        <v>0.08</v>
      </c>
      <c r="Q1691" s="31">
        <v>3.2000000000000001E-2</v>
      </c>
      <c r="R1691" s="31">
        <v>8.616263691415206E-2</v>
      </c>
      <c r="S1691" s="31">
        <v>6.3</v>
      </c>
      <c r="T1691" s="93">
        <v>10.043158734829092</v>
      </c>
      <c r="U1691" s="31">
        <v>9.9000000000000005E-2</v>
      </c>
      <c r="V1691" s="31">
        <v>4.7E-2</v>
      </c>
      <c r="W1691" s="31">
        <v>0.10959014554237986</v>
      </c>
      <c r="X1691" s="94">
        <v>6.3</v>
      </c>
      <c r="Y1691" s="312" t="s">
        <v>3007</v>
      </c>
    </row>
    <row r="1692" spans="1:25" x14ac:dyDescent="0.25">
      <c r="A1692" s="47" t="s">
        <v>27</v>
      </c>
      <c r="B1692" s="140" t="s">
        <v>1467</v>
      </c>
      <c r="C1692" s="149" t="s">
        <v>1468</v>
      </c>
      <c r="D1692" s="140">
        <v>110</v>
      </c>
      <c r="E1692" s="144" t="s">
        <v>1469</v>
      </c>
      <c r="F1692" s="140">
        <v>6</v>
      </c>
      <c r="G1692" s="144" t="s">
        <v>3007</v>
      </c>
      <c r="H1692" s="140">
        <v>1</v>
      </c>
      <c r="I1692" s="144" t="s">
        <v>1470</v>
      </c>
      <c r="J1692" s="35">
        <v>-2.6300794110317911</v>
      </c>
      <c r="K1692" s="29">
        <v>-2.7E-2</v>
      </c>
      <c r="L1692" s="29">
        <v>-1.0999999999999999E-2</v>
      </c>
      <c r="M1692" s="29">
        <v>2.9154759474226501E-2</v>
      </c>
      <c r="N1692" s="92">
        <v>6.4</v>
      </c>
      <c r="O1692" s="29">
        <v>-2.5871879742640531</v>
      </c>
      <c r="P1692" s="29">
        <v>-2.5999999999999999E-2</v>
      </c>
      <c r="Q1692" s="29">
        <v>-1.0999999999999999E-2</v>
      </c>
      <c r="R1692" s="29">
        <v>2.8231188426986208E-2</v>
      </c>
      <c r="S1692" s="29">
        <v>6.3</v>
      </c>
      <c r="T1692" s="35">
        <v>-3.3907872952406599</v>
      </c>
      <c r="U1692" s="29">
        <v>-3.5000000000000003E-2</v>
      </c>
      <c r="V1692" s="29">
        <v>-1.2E-2</v>
      </c>
      <c r="W1692" s="29">
        <v>3.7000000000000005E-2</v>
      </c>
      <c r="X1692" s="92">
        <v>6.3</v>
      </c>
      <c r="Y1692" s="311" t="s">
        <v>3007</v>
      </c>
    </row>
    <row r="1693" spans="1:25" x14ac:dyDescent="0.25">
      <c r="A1693" s="47" t="s">
        <v>27</v>
      </c>
      <c r="B1693" s="140" t="s">
        <v>1467</v>
      </c>
      <c r="C1693" s="149" t="s">
        <v>1468</v>
      </c>
      <c r="D1693" s="140">
        <v>110</v>
      </c>
      <c r="E1693" s="144" t="s">
        <v>1471</v>
      </c>
      <c r="F1693" s="140">
        <v>6</v>
      </c>
      <c r="G1693" s="144" t="s">
        <v>3007</v>
      </c>
      <c r="H1693" s="140">
        <v>1</v>
      </c>
      <c r="I1693" s="144" t="s">
        <v>1472</v>
      </c>
      <c r="J1693" s="35">
        <v>-2.0452243662574858</v>
      </c>
      <c r="K1693" s="29">
        <v>-1.7000000000000001E-2</v>
      </c>
      <c r="L1693" s="29">
        <v>-1.4999999999999999E-2</v>
      </c>
      <c r="M1693" s="29">
        <v>2.2671568097509268E-2</v>
      </c>
      <c r="N1693" s="92">
        <v>6.4</v>
      </c>
      <c r="O1693" s="29">
        <v>-1.9266816355590608</v>
      </c>
      <c r="P1693" s="29">
        <v>-1.9E-2</v>
      </c>
      <c r="Q1693" s="29">
        <v>-8.9999999999999993E-3</v>
      </c>
      <c r="R1693" s="29">
        <v>2.1023796041628639E-2</v>
      </c>
      <c r="S1693" s="29">
        <v>6.3</v>
      </c>
      <c r="T1693" s="35">
        <v>-2.4590370452110588</v>
      </c>
      <c r="U1693" s="29">
        <v>-2.4E-2</v>
      </c>
      <c r="V1693" s="29">
        <v>-1.2E-2</v>
      </c>
      <c r="W1693" s="29">
        <v>2.6832815729997479E-2</v>
      </c>
      <c r="X1693" s="92">
        <v>6.3</v>
      </c>
      <c r="Y1693" s="311" t="s">
        <v>3007</v>
      </c>
    </row>
    <row r="1694" spans="1:25" x14ac:dyDescent="0.25">
      <c r="A1694" s="47" t="s">
        <v>27</v>
      </c>
      <c r="B1694" s="140" t="s">
        <v>1467</v>
      </c>
      <c r="C1694" s="149" t="s">
        <v>1468</v>
      </c>
      <c r="D1694" s="140">
        <v>110</v>
      </c>
      <c r="E1694" s="144" t="s">
        <v>1473</v>
      </c>
      <c r="F1694" s="140">
        <v>6</v>
      </c>
      <c r="G1694" s="144" t="s">
        <v>3007</v>
      </c>
      <c r="H1694" s="140">
        <v>1</v>
      </c>
      <c r="I1694" s="144" t="s">
        <v>1474</v>
      </c>
      <c r="J1694" s="35">
        <v>0</v>
      </c>
      <c r="K1694" s="29">
        <v>0</v>
      </c>
      <c r="L1694" s="29">
        <v>0</v>
      </c>
      <c r="M1694" s="29">
        <v>0</v>
      </c>
      <c r="N1694" s="92">
        <v>6.4</v>
      </c>
      <c r="O1694" s="29">
        <v>0</v>
      </c>
      <c r="P1694" s="29">
        <v>0</v>
      </c>
      <c r="Q1694" s="29">
        <v>0</v>
      </c>
      <c r="R1694" s="29">
        <v>0</v>
      </c>
      <c r="S1694" s="29">
        <v>6.3</v>
      </c>
      <c r="T1694" s="35">
        <v>0</v>
      </c>
      <c r="U1694" s="29">
        <v>0</v>
      </c>
      <c r="V1694" s="29">
        <v>0</v>
      </c>
      <c r="W1694" s="29">
        <v>0</v>
      </c>
      <c r="X1694" s="92">
        <v>6.3</v>
      </c>
      <c r="Y1694" s="311" t="s">
        <v>3007</v>
      </c>
    </row>
    <row r="1695" spans="1:25" x14ac:dyDescent="0.25">
      <c r="A1695" s="47" t="s">
        <v>27</v>
      </c>
      <c r="B1695" s="140" t="s">
        <v>1467</v>
      </c>
      <c r="C1695" s="149" t="s">
        <v>1468</v>
      </c>
      <c r="D1695" s="140">
        <v>110</v>
      </c>
      <c r="E1695" s="144" t="s">
        <v>1475</v>
      </c>
      <c r="F1695" s="140">
        <v>6</v>
      </c>
      <c r="G1695" s="144" t="s">
        <v>3007</v>
      </c>
      <c r="H1695" s="140">
        <v>1</v>
      </c>
      <c r="I1695" s="144" t="s">
        <v>1474</v>
      </c>
      <c r="J1695" s="35">
        <v>-3.3280394159574893</v>
      </c>
      <c r="K1695" s="29">
        <v>-3.1E-2</v>
      </c>
      <c r="L1695" s="29">
        <v>-0.02</v>
      </c>
      <c r="M1695" s="29">
        <v>3.6891733491393436E-2</v>
      </c>
      <c r="N1695" s="92">
        <v>6.4</v>
      </c>
      <c r="O1695" s="29">
        <v>-3.2179579258275068</v>
      </c>
      <c r="P1695" s="29">
        <v>-3.3000000000000002E-2</v>
      </c>
      <c r="Q1695" s="29">
        <v>-1.2E-2</v>
      </c>
      <c r="R1695" s="29">
        <v>3.5114099732158878E-2</v>
      </c>
      <c r="S1695" s="29">
        <v>6.3</v>
      </c>
      <c r="T1695" s="35">
        <v>-3.8194315604812585</v>
      </c>
      <c r="U1695" s="29">
        <v>-3.5999999999999997E-2</v>
      </c>
      <c r="V1695" s="29">
        <v>-2.1000000000000001E-2</v>
      </c>
      <c r="W1695" s="29">
        <v>4.1677331968349413E-2</v>
      </c>
      <c r="X1695" s="92">
        <v>6.3</v>
      </c>
      <c r="Y1695" s="311" t="s">
        <v>3007</v>
      </c>
    </row>
    <row r="1696" spans="1:25" x14ac:dyDescent="0.25">
      <c r="A1696" s="47" t="s">
        <v>27</v>
      </c>
      <c r="B1696" s="140" t="s">
        <v>1467</v>
      </c>
      <c r="C1696" s="149" t="s">
        <v>1468</v>
      </c>
      <c r="D1696" s="140">
        <v>110</v>
      </c>
      <c r="E1696" s="144" t="s">
        <v>56</v>
      </c>
      <c r="F1696" s="140">
        <v>6</v>
      </c>
      <c r="G1696" s="144" t="s">
        <v>57</v>
      </c>
      <c r="H1696" s="140" t="s">
        <v>3007</v>
      </c>
      <c r="I1696" s="144" t="s">
        <v>3007</v>
      </c>
      <c r="J1696" s="35">
        <v>-3.2526031241658322E-2</v>
      </c>
      <c r="K1696" s="29">
        <v>-2.9999999999999997E-4</v>
      </c>
      <c r="L1696" s="29">
        <v>-2.0000000000000001E-4</v>
      </c>
      <c r="M1696" s="29">
        <v>3.6055512754639888E-4</v>
      </c>
      <c r="N1696" s="92">
        <v>6.4</v>
      </c>
      <c r="O1696" s="29">
        <v>-0.77628631490470923</v>
      </c>
      <c r="P1696" s="29">
        <v>-2.9999999999999997E-4</v>
      </c>
      <c r="Q1696" s="29">
        <v>-2.0000000000000001E-4</v>
      </c>
      <c r="R1696" s="29">
        <v>8.6052309672663644E-3</v>
      </c>
      <c r="S1696" s="29">
        <v>6.4</v>
      </c>
      <c r="T1696" s="35">
        <v>-3.160099995564454E-2</v>
      </c>
      <c r="U1696" s="29">
        <v>-2.9999999999999997E-4</v>
      </c>
      <c r="V1696" s="29">
        <v>-2.0000000000000001E-4</v>
      </c>
      <c r="W1696" s="29">
        <v>3.6055512754639888E-4</v>
      </c>
      <c r="X1696" s="92">
        <v>6.3</v>
      </c>
      <c r="Y1696" s="311" t="s">
        <v>3007</v>
      </c>
    </row>
    <row r="1697" spans="1:25" x14ac:dyDescent="0.25">
      <c r="A1697" s="46" t="s">
        <v>27</v>
      </c>
      <c r="B1697" s="141" t="s">
        <v>1467</v>
      </c>
      <c r="C1697" s="145" t="s">
        <v>1468</v>
      </c>
      <c r="D1697" s="141">
        <v>110</v>
      </c>
      <c r="E1697" s="145" t="s">
        <v>1476</v>
      </c>
      <c r="F1697" s="141">
        <v>6</v>
      </c>
      <c r="G1697" s="145" t="s">
        <v>36</v>
      </c>
      <c r="H1697" s="141">
        <v>2</v>
      </c>
      <c r="I1697" s="145" t="s">
        <v>3007</v>
      </c>
      <c r="J1697" s="93">
        <v>0.88847510985583222</v>
      </c>
      <c r="K1697" s="31">
        <v>8.9999999999999993E-3</v>
      </c>
      <c r="L1697" s="31">
        <v>4.0000000000000001E-3</v>
      </c>
      <c r="M1697" s="31">
        <v>9.8488578017961043E-3</v>
      </c>
      <c r="N1697" s="94">
        <v>6.4</v>
      </c>
      <c r="O1697" s="31">
        <v>1.7627863755510773</v>
      </c>
      <c r="P1697" s="31">
        <v>1.9E-2</v>
      </c>
      <c r="Q1697" s="31">
        <v>3.0000000000000001E-3</v>
      </c>
      <c r="R1697" s="31">
        <v>1.9235384061671346E-2</v>
      </c>
      <c r="S1697" s="31">
        <v>6.3</v>
      </c>
      <c r="T1697" s="93">
        <v>1.4018668041790234</v>
      </c>
      <c r="U1697" s="31">
        <v>1.4999999999999999E-2</v>
      </c>
      <c r="V1697" s="31">
        <v>3.0000000000000001E-3</v>
      </c>
      <c r="W1697" s="31">
        <v>1.5297058540778355E-2</v>
      </c>
      <c r="X1697" s="94">
        <v>6.3</v>
      </c>
      <c r="Y1697" s="312" t="s">
        <v>3007</v>
      </c>
    </row>
    <row r="1698" spans="1:25" x14ac:dyDescent="0.25">
      <c r="A1698" s="47" t="s">
        <v>27</v>
      </c>
      <c r="B1698" s="140" t="s">
        <v>1467</v>
      </c>
      <c r="C1698" s="149" t="s">
        <v>1468</v>
      </c>
      <c r="D1698" s="140">
        <v>110</v>
      </c>
      <c r="E1698" s="144" t="s">
        <v>1477</v>
      </c>
      <c r="F1698" s="140">
        <v>6</v>
      </c>
      <c r="G1698" s="144" t="s">
        <v>3007</v>
      </c>
      <c r="H1698" s="140">
        <v>2</v>
      </c>
      <c r="I1698" s="144" t="s">
        <v>1478</v>
      </c>
      <c r="J1698" s="35">
        <v>-0.88847510985583222</v>
      </c>
      <c r="K1698" s="29">
        <v>-8.9999999999999993E-3</v>
      </c>
      <c r="L1698" s="29">
        <v>-4.0000000000000001E-3</v>
      </c>
      <c r="M1698" s="29">
        <v>9.8488578017961043E-3</v>
      </c>
      <c r="N1698" s="92">
        <v>6.4</v>
      </c>
      <c r="O1698" s="29">
        <v>-1.7627863755510773</v>
      </c>
      <c r="P1698" s="29">
        <v>-1.9E-2</v>
      </c>
      <c r="Q1698" s="29">
        <v>-3.0000000000000001E-3</v>
      </c>
      <c r="R1698" s="29">
        <v>1.9235384061671346E-2</v>
      </c>
      <c r="S1698" s="29">
        <v>6.3</v>
      </c>
      <c r="T1698" s="35">
        <v>-1.4018668041790234</v>
      </c>
      <c r="U1698" s="29">
        <v>-1.4999999999999999E-2</v>
      </c>
      <c r="V1698" s="29">
        <v>3.0000000000000001E-3</v>
      </c>
      <c r="W1698" s="29">
        <v>1.5297058540778355E-2</v>
      </c>
      <c r="X1698" s="92">
        <v>6.3</v>
      </c>
      <c r="Y1698" s="311" t="s">
        <v>3007</v>
      </c>
    </row>
    <row r="1699" spans="1:25" x14ac:dyDescent="0.25">
      <c r="A1699" s="47" t="s">
        <v>27</v>
      </c>
      <c r="B1699" s="140" t="s">
        <v>1467</v>
      </c>
      <c r="C1699" s="149" t="s">
        <v>1468</v>
      </c>
      <c r="D1699" s="140">
        <v>110</v>
      </c>
      <c r="E1699" s="144" t="s">
        <v>1479</v>
      </c>
      <c r="F1699" s="140">
        <v>6</v>
      </c>
      <c r="G1699" s="144" t="s">
        <v>3007</v>
      </c>
      <c r="H1699" s="140">
        <v>2</v>
      </c>
      <c r="I1699" s="144" t="s">
        <v>1474</v>
      </c>
      <c r="J1699" s="35">
        <v>0</v>
      </c>
      <c r="K1699" s="29">
        <v>0</v>
      </c>
      <c r="L1699" s="29">
        <v>0</v>
      </c>
      <c r="M1699" s="29">
        <v>0</v>
      </c>
      <c r="N1699" s="92">
        <v>6.4</v>
      </c>
      <c r="O1699" s="29">
        <v>0</v>
      </c>
      <c r="P1699" s="29">
        <v>0</v>
      </c>
      <c r="Q1699" s="29">
        <v>0</v>
      </c>
      <c r="R1699" s="29">
        <v>0</v>
      </c>
      <c r="S1699" s="29">
        <v>6.3</v>
      </c>
      <c r="T1699" s="35">
        <v>0</v>
      </c>
      <c r="U1699" s="29">
        <v>0</v>
      </c>
      <c r="V1699" s="29">
        <v>0</v>
      </c>
      <c r="W1699" s="29">
        <v>0</v>
      </c>
      <c r="X1699" s="92">
        <v>6.3</v>
      </c>
      <c r="Y1699" s="311" t="s">
        <v>3007</v>
      </c>
    </row>
    <row r="1700" spans="1:25" ht="15.75" thickBot="1" x14ac:dyDescent="0.3">
      <c r="A1700" s="48" t="s">
        <v>27</v>
      </c>
      <c r="B1700" s="142" t="s">
        <v>1467</v>
      </c>
      <c r="C1700" s="320" t="s">
        <v>1468</v>
      </c>
      <c r="D1700" s="142">
        <v>110</v>
      </c>
      <c r="E1700" s="148" t="s">
        <v>75</v>
      </c>
      <c r="F1700" s="142">
        <v>6</v>
      </c>
      <c r="G1700" s="148" t="s">
        <v>57</v>
      </c>
      <c r="H1700" s="142" t="s">
        <v>3007</v>
      </c>
      <c r="I1700" s="148" t="s">
        <v>3007</v>
      </c>
      <c r="J1700" s="35">
        <v>-1.288728279441129</v>
      </c>
      <c r="K1700" s="33">
        <v>-1.0999999999999999E-2</v>
      </c>
      <c r="L1700" s="33">
        <v>0</v>
      </c>
      <c r="M1700" s="33">
        <v>1.0999999999999999E-2</v>
      </c>
      <c r="N1700" s="95">
        <v>6.4</v>
      </c>
      <c r="O1700" s="29">
        <v>-1.1587033317069666</v>
      </c>
      <c r="P1700" s="33">
        <v>-1.0999999999999999E-2</v>
      </c>
      <c r="Q1700" s="33">
        <v>0</v>
      </c>
      <c r="R1700" s="33">
        <v>1.0999999999999999E-2</v>
      </c>
      <c r="S1700" s="33">
        <v>6.3</v>
      </c>
      <c r="T1700" s="35">
        <v>-1.2293559738842206</v>
      </c>
      <c r="U1700" s="33">
        <v>-1.0999999999999999E-2</v>
      </c>
      <c r="V1700" s="33">
        <v>0</v>
      </c>
      <c r="W1700" s="33">
        <v>1.0999999999999999E-2</v>
      </c>
      <c r="X1700" s="95">
        <v>6.3</v>
      </c>
      <c r="Y1700" s="319" t="s">
        <v>3007</v>
      </c>
    </row>
    <row r="1701" spans="1:25" x14ac:dyDescent="0.25">
      <c r="A1701" s="41" t="s">
        <v>27</v>
      </c>
      <c r="B1701" s="138" t="s">
        <v>1480</v>
      </c>
      <c r="C1701" s="143" t="s">
        <v>146</v>
      </c>
      <c r="D1701" s="138">
        <v>35</v>
      </c>
      <c r="E1701" s="143" t="s">
        <v>35</v>
      </c>
      <c r="F1701" s="138">
        <v>6</v>
      </c>
      <c r="G1701" s="143" t="s">
        <v>36</v>
      </c>
      <c r="H1701" s="138">
        <v>1</v>
      </c>
      <c r="I1701" s="143" t="s">
        <v>3007</v>
      </c>
      <c r="J1701" s="88">
        <v>0</v>
      </c>
      <c r="K1701" s="25">
        <v>0</v>
      </c>
      <c r="L1701" s="25">
        <v>0</v>
      </c>
      <c r="M1701" s="25">
        <v>0</v>
      </c>
      <c r="N1701" s="89">
        <v>6.3</v>
      </c>
      <c r="O1701" s="25">
        <v>0</v>
      </c>
      <c r="P1701" s="25">
        <v>0</v>
      </c>
      <c r="Q1701" s="25">
        <v>0</v>
      </c>
      <c r="R1701" s="25">
        <v>0</v>
      </c>
      <c r="S1701" s="25">
        <v>6.3</v>
      </c>
      <c r="T1701" s="88">
        <v>0</v>
      </c>
      <c r="U1701" s="25">
        <v>0</v>
      </c>
      <c r="V1701" s="25">
        <v>0</v>
      </c>
      <c r="W1701" s="25">
        <v>0</v>
      </c>
      <c r="X1701" s="89">
        <v>6.3</v>
      </c>
      <c r="Y1701" s="310" t="s">
        <v>3007</v>
      </c>
    </row>
    <row r="1702" spans="1:25" x14ac:dyDescent="0.25">
      <c r="A1702" s="47" t="s">
        <v>27</v>
      </c>
      <c r="B1702" s="140" t="s">
        <v>1480</v>
      </c>
      <c r="C1702" s="149" t="s">
        <v>146</v>
      </c>
      <c r="D1702" s="140">
        <v>35</v>
      </c>
      <c r="E1702" s="144" t="s">
        <v>1481</v>
      </c>
      <c r="F1702" s="140">
        <v>6</v>
      </c>
      <c r="G1702" s="144" t="s">
        <v>3007</v>
      </c>
      <c r="H1702" s="140">
        <v>1</v>
      </c>
      <c r="I1702" s="144" t="s">
        <v>1474</v>
      </c>
      <c r="J1702" s="35">
        <v>0</v>
      </c>
      <c r="K1702" s="29">
        <v>0</v>
      </c>
      <c r="L1702" s="29">
        <v>0</v>
      </c>
      <c r="M1702" s="29">
        <v>0</v>
      </c>
      <c r="N1702" s="92">
        <v>6.3</v>
      </c>
      <c r="O1702" s="29">
        <v>0</v>
      </c>
      <c r="P1702" s="29">
        <v>0</v>
      </c>
      <c r="Q1702" s="29">
        <v>0</v>
      </c>
      <c r="R1702" s="29">
        <v>0</v>
      </c>
      <c r="S1702" s="29">
        <v>6.3</v>
      </c>
      <c r="T1702" s="35">
        <v>0</v>
      </c>
      <c r="U1702" s="29">
        <v>0</v>
      </c>
      <c r="V1702" s="29">
        <v>0</v>
      </c>
      <c r="W1702" s="29">
        <v>0</v>
      </c>
      <c r="X1702" s="92">
        <v>6.3</v>
      </c>
      <c r="Y1702" s="311" t="s">
        <v>3007</v>
      </c>
    </row>
    <row r="1703" spans="1:25" x14ac:dyDescent="0.25">
      <c r="A1703" s="47" t="s">
        <v>27</v>
      </c>
      <c r="B1703" s="140" t="s">
        <v>1480</v>
      </c>
      <c r="C1703" s="149" t="s">
        <v>146</v>
      </c>
      <c r="D1703" s="140">
        <v>35</v>
      </c>
      <c r="E1703" s="144" t="s">
        <v>1482</v>
      </c>
      <c r="F1703" s="140">
        <v>6</v>
      </c>
      <c r="G1703" s="144" t="s">
        <v>3007</v>
      </c>
      <c r="H1703" s="140">
        <v>1</v>
      </c>
      <c r="I1703" s="144" t="s">
        <v>3007</v>
      </c>
      <c r="J1703" s="35">
        <v>0</v>
      </c>
      <c r="K1703" s="29">
        <v>0</v>
      </c>
      <c r="L1703" s="29">
        <v>0</v>
      </c>
      <c r="M1703" s="29">
        <v>0</v>
      </c>
      <c r="N1703" s="92">
        <v>6.3</v>
      </c>
      <c r="O1703" s="29">
        <v>0</v>
      </c>
      <c r="P1703" s="29">
        <v>0</v>
      </c>
      <c r="Q1703" s="29">
        <v>0</v>
      </c>
      <c r="R1703" s="29">
        <v>0</v>
      </c>
      <c r="S1703" s="29">
        <v>6.3</v>
      </c>
      <c r="T1703" s="35">
        <v>0</v>
      </c>
      <c r="U1703" s="29">
        <v>0</v>
      </c>
      <c r="V1703" s="29">
        <v>0</v>
      </c>
      <c r="W1703" s="29">
        <v>0</v>
      </c>
      <c r="X1703" s="92">
        <v>6.3</v>
      </c>
      <c r="Y1703" s="311" t="s">
        <v>3007</v>
      </c>
    </row>
    <row r="1704" spans="1:25" x14ac:dyDescent="0.25">
      <c r="A1704" s="47" t="s">
        <v>27</v>
      </c>
      <c r="B1704" s="140" t="s">
        <v>1480</v>
      </c>
      <c r="C1704" s="149" t="s">
        <v>146</v>
      </c>
      <c r="D1704" s="140">
        <v>35</v>
      </c>
      <c r="E1704" s="144" t="s">
        <v>1483</v>
      </c>
      <c r="F1704" s="140">
        <v>6</v>
      </c>
      <c r="G1704" s="144" t="s">
        <v>3007</v>
      </c>
      <c r="H1704" s="140">
        <v>1</v>
      </c>
      <c r="I1704" s="144" t="s">
        <v>3007</v>
      </c>
      <c r="J1704" s="35">
        <v>0</v>
      </c>
      <c r="K1704" s="29">
        <v>0</v>
      </c>
      <c r="L1704" s="29">
        <v>0</v>
      </c>
      <c r="M1704" s="29">
        <v>0</v>
      </c>
      <c r="N1704" s="92">
        <v>6.3</v>
      </c>
      <c r="O1704" s="29">
        <v>0</v>
      </c>
      <c r="P1704" s="29">
        <v>0</v>
      </c>
      <c r="Q1704" s="29">
        <v>0</v>
      </c>
      <c r="R1704" s="29">
        <v>0</v>
      </c>
      <c r="S1704" s="29">
        <v>6.3</v>
      </c>
      <c r="T1704" s="35">
        <v>0</v>
      </c>
      <c r="U1704" s="29">
        <v>0</v>
      </c>
      <c r="V1704" s="29">
        <v>0</v>
      </c>
      <c r="W1704" s="29">
        <v>0</v>
      </c>
      <c r="X1704" s="92">
        <v>6.3</v>
      </c>
      <c r="Y1704" s="311" t="s">
        <v>3007</v>
      </c>
    </row>
    <row r="1705" spans="1:25" x14ac:dyDescent="0.25">
      <c r="A1705" s="47" t="s">
        <v>27</v>
      </c>
      <c r="B1705" s="140" t="s">
        <v>1480</v>
      </c>
      <c r="C1705" s="149" t="s">
        <v>146</v>
      </c>
      <c r="D1705" s="140">
        <v>35</v>
      </c>
      <c r="E1705" s="144" t="s">
        <v>56</v>
      </c>
      <c r="F1705" s="140">
        <v>6</v>
      </c>
      <c r="G1705" s="144" t="s">
        <v>57</v>
      </c>
      <c r="H1705" s="140" t="s">
        <v>3007</v>
      </c>
      <c r="I1705" s="144" t="s">
        <v>3007</v>
      </c>
      <c r="J1705" s="35">
        <v>-1.785251296195503E-2</v>
      </c>
      <c r="K1705" s="29">
        <v>-1.4999999999999999E-4</v>
      </c>
      <c r="L1705" s="29">
        <v>0</v>
      </c>
      <c r="M1705" s="29">
        <v>1.4999999999999999E-4</v>
      </c>
      <c r="N1705" s="92">
        <v>6.3</v>
      </c>
      <c r="O1705" s="29">
        <v>-3.160099995564454E-2</v>
      </c>
      <c r="P1705" s="29">
        <v>-2.9999999999999997E-4</v>
      </c>
      <c r="Q1705" s="29">
        <v>0</v>
      </c>
      <c r="R1705" s="29">
        <v>2.9999999999999997E-4</v>
      </c>
      <c r="S1705" s="29">
        <v>6.3</v>
      </c>
      <c r="T1705" s="35">
        <v>-5.0291835295263564E-2</v>
      </c>
      <c r="U1705" s="29">
        <v>-4.4999999999999993E-4</v>
      </c>
      <c r="V1705" s="29">
        <v>0</v>
      </c>
      <c r="W1705" s="29">
        <v>4.4999999999999993E-4</v>
      </c>
      <c r="X1705" s="92">
        <v>6.3</v>
      </c>
      <c r="Y1705" s="311" t="s">
        <v>3007</v>
      </c>
    </row>
    <row r="1706" spans="1:25" x14ac:dyDescent="0.25">
      <c r="A1706" s="46" t="s">
        <v>27</v>
      </c>
      <c r="B1706" s="141" t="s">
        <v>1480</v>
      </c>
      <c r="C1706" s="145" t="s">
        <v>146</v>
      </c>
      <c r="D1706" s="141">
        <v>35</v>
      </c>
      <c r="E1706" s="145" t="s">
        <v>1476</v>
      </c>
      <c r="F1706" s="141">
        <v>6</v>
      </c>
      <c r="G1706" s="145" t="s">
        <v>36</v>
      </c>
      <c r="H1706" s="141">
        <v>2</v>
      </c>
      <c r="I1706" s="145" t="s">
        <v>3007</v>
      </c>
      <c r="J1706" s="93">
        <v>69.564688037721453</v>
      </c>
      <c r="K1706" s="31">
        <v>0.72799999999999998</v>
      </c>
      <c r="L1706" s="31">
        <v>0.215</v>
      </c>
      <c r="M1706" s="31">
        <v>0.75908431679227828</v>
      </c>
      <c r="N1706" s="94">
        <v>6.3</v>
      </c>
      <c r="O1706" s="31">
        <v>89.040167944117144</v>
      </c>
      <c r="P1706" s="31">
        <v>0.94299999999999995</v>
      </c>
      <c r="Q1706" s="31">
        <v>0.23400000000000001</v>
      </c>
      <c r="R1706" s="31">
        <v>0.97159919720016241</v>
      </c>
      <c r="S1706" s="31">
        <v>6.3</v>
      </c>
      <c r="T1706" s="93">
        <v>92.151937081390344</v>
      </c>
      <c r="U1706" s="31">
        <v>0.97599999999999998</v>
      </c>
      <c r="V1706" s="31">
        <v>0.24199999999999999</v>
      </c>
      <c r="W1706" s="31">
        <v>1.0055545733574085</v>
      </c>
      <c r="X1706" s="94">
        <v>6.3</v>
      </c>
      <c r="Y1706" s="312" t="s">
        <v>3007</v>
      </c>
    </row>
    <row r="1707" spans="1:25" x14ac:dyDescent="0.25">
      <c r="A1707" s="47" t="s">
        <v>27</v>
      </c>
      <c r="B1707" s="140" t="s">
        <v>1480</v>
      </c>
      <c r="C1707" s="149" t="s">
        <v>146</v>
      </c>
      <c r="D1707" s="140">
        <v>35</v>
      </c>
      <c r="E1707" s="144" t="s">
        <v>1484</v>
      </c>
      <c r="F1707" s="140">
        <v>6</v>
      </c>
      <c r="G1707" s="144" t="s">
        <v>3007</v>
      </c>
      <c r="H1707" s="140">
        <v>2</v>
      </c>
      <c r="I1707" s="144" t="s">
        <v>1474</v>
      </c>
      <c r="J1707" s="35">
        <v>-14.433102122754672</v>
      </c>
      <c r="K1707" s="29">
        <v>-0.15</v>
      </c>
      <c r="L1707" s="29">
        <v>-4.8000000000000001E-2</v>
      </c>
      <c r="M1707" s="29">
        <v>0.15749285698088025</v>
      </c>
      <c r="N1707" s="92">
        <v>6.3</v>
      </c>
      <c r="O1707" s="29">
        <v>-16.315782344292927</v>
      </c>
      <c r="P1707" s="29">
        <v>-0.16900000000000001</v>
      </c>
      <c r="Q1707" s="29">
        <v>-5.6000000000000001E-2</v>
      </c>
      <c r="R1707" s="29">
        <v>0.17803651310896876</v>
      </c>
      <c r="S1707" s="29">
        <v>6.3</v>
      </c>
      <c r="T1707" s="35">
        <v>-17.96960237616301</v>
      </c>
      <c r="U1707" s="29">
        <v>-0.19600000000000001</v>
      </c>
      <c r="V1707" s="29">
        <v>5.7000000000000002E-3</v>
      </c>
      <c r="W1707" s="29">
        <v>0.19608286513614598</v>
      </c>
      <c r="X1707" s="92">
        <v>6.3</v>
      </c>
      <c r="Y1707" s="311" t="s">
        <v>3007</v>
      </c>
    </row>
    <row r="1708" spans="1:25" x14ac:dyDescent="0.25">
      <c r="A1708" s="47" t="s">
        <v>27</v>
      </c>
      <c r="B1708" s="140" t="s">
        <v>1480</v>
      </c>
      <c r="C1708" s="149" t="s">
        <v>146</v>
      </c>
      <c r="D1708" s="140">
        <v>35</v>
      </c>
      <c r="E1708" s="144" t="s">
        <v>1485</v>
      </c>
      <c r="F1708" s="140">
        <v>6</v>
      </c>
      <c r="G1708" s="144" t="s">
        <v>3007</v>
      </c>
      <c r="H1708" s="140">
        <v>2</v>
      </c>
      <c r="I1708" s="144" t="s">
        <v>1474</v>
      </c>
      <c r="J1708" s="35">
        <v>-54.66988664938701</v>
      </c>
      <c r="K1708" s="29">
        <v>-0.56999999999999995</v>
      </c>
      <c r="L1708" s="29">
        <v>-0.17599999999999999</v>
      </c>
      <c r="M1708" s="29">
        <v>0.5965534343208494</v>
      </c>
      <c r="N1708" s="92">
        <v>6.3</v>
      </c>
      <c r="O1708" s="29">
        <v>-72.103804308677056</v>
      </c>
      <c r="P1708" s="29">
        <v>-0.76400000000000001</v>
      </c>
      <c r="Q1708" s="29">
        <v>-0.188</v>
      </c>
      <c r="R1708" s="29">
        <v>0.78679095063428384</v>
      </c>
      <c r="S1708" s="29">
        <v>6.3</v>
      </c>
      <c r="T1708" s="35">
        <v>-72.615014199723205</v>
      </c>
      <c r="U1708" s="29">
        <v>-0.76800000000000002</v>
      </c>
      <c r="V1708" s="29">
        <v>-0.19500000000000001</v>
      </c>
      <c r="W1708" s="29">
        <v>0.79236923211341315</v>
      </c>
      <c r="X1708" s="92">
        <v>6.3</v>
      </c>
      <c r="Y1708" s="311" t="s">
        <v>3007</v>
      </c>
    </row>
    <row r="1709" spans="1:25" ht="15.75" thickBot="1" x14ac:dyDescent="0.3">
      <c r="A1709" s="48" t="s">
        <v>27</v>
      </c>
      <c r="B1709" s="142" t="s">
        <v>1480</v>
      </c>
      <c r="C1709" s="320" t="s">
        <v>146</v>
      </c>
      <c r="D1709" s="142">
        <v>35</v>
      </c>
      <c r="E1709" s="148" t="s">
        <v>75</v>
      </c>
      <c r="F1709" s="142">
        <v>6</v>
      </c>
      <c r="G1709" s="148" t="s">
        <v>57</v>
      </c>
      <c r="H1709" s="142" t="s">
        <v>3007</v>
      </c>
      <c r="I1709" s="148" t="s">
        <v>3007</v>
      </c>
      <c r="J1709" s="36">
        <v>-0.35705025923910066</v>
      </c>
      <c r="K1709" s="33">
        <v>-3.0000000000000001E-3</v>
      </c>
      <c r="L1709" s="33">
        <v>0</v>
      </c>
      <c r="M1709" s="33">
        <v>3.0000000000000001E-3</v>
      </c>
      <c r="N1709" s="95">
        <v>6.3</v>
      </c>
      <c r="O1709" s="33">
        <v>-0.31600999955644543</v>
      </c>
      <c r="P1709" s="33">
        <v>-3.0000000000000001E-3</v>
      </c>
      <c r="Q1709" s="33">
        <v>0</v>
      </c>
      <c r="R1709" s="33">
        <v>3.0000000000000001E-3</v>
      </c>
      <c r="S1709" s="33">
        <v>6.3</v>
      </c>
      <c r="T1709" s="36">
        <v>-0.3352789019684238</v>
      </c>
      <c r="U1709" s="33">
        <v>-3.0000000000000001E-3</v>
      </c>
      <c r="V1709" s="33">
        <v>0</v>
      </c>
      <c r="W1709" s="33">
        <v>3.0000000000000001E-3</v>
      </c>
      <c r="X1709" s="95">
        <v>6.3</v>
      </c>
      <c r="Y1709" s="319" t="s">
        <v>3007</v>
      </c>
    </row>
    <row r="1710" spans="1:25" x14ac:dyDescent="0.25">
      <c r="A1710" s="41" t="s">
        <v>27</v>
      </c>
      <c r="B1710" s="138" t="s">
        <v>1486</v>
      </c>
      <c r="C1710" s="143" t="s">
        <v>22</v>
      </c>
      <c r="D1710" s="138">
        <v>35</v>
      </c>
      <c r="E1710" s="143" t="s">
        <v>704</v>
      </c>
      <c r="F1710" s="138">
        <v>10</v>
      </c>
      <c r="G1710" s="143" t="s">
        <v>36</v>
      </c>
      <c r="H1710" s="138">
        <v>1</v>
      </c>
      <c r="I1710" s="143" t="s">
        <v>3007</v>
      </c>
      <c r="J1710" s="88">
        <v>16.699712107652097</v>
      </c>
      <c r="K1710" s="25">
        <v>0.29399999999999998</v>
      </c>
      <c r="L1710" s="25">
        <v>8.6999999999999994E-2</v>
      </c>
      <c r="M1710" s="25">
        <v>0.30660234832760164</v>
      </c>
      <c r="N1710" s="89">
        <v>10.6</v>
      </c>
      <c r="O1710" s="25">
        <v>20.402602277025462</v>
      </c>
      <c r="P1710" s="25">
        <v>0.35099999999999998</v>
      </c>
      <c r="Q1710" s="25">
        <v>8.2000000000000003E-2</v>
      </c>
      <c r="R1710" s="25">
        <v>0.36045110625437116</v>
      </c>
      <c r="S1710" s="25">
        <v>10.199999999999999</v>
      </c>
      <c r="T1710" s="88">
        <v>23.072564537203757</v>
      </c>
      <c r="U1710" s="25">
        <v>0.39300000000000002</v>
      </c>
      <c r="V1710" s="25">
        <v>9.1999999999999998E-2</v>
      </c>
      <c r="W1710" s="25">
        <v>0.40362482579742293</v>
      </c>
      <c r="X1710" s="89">
        <v>10.1</v>
      </c>
      <c r="Y1710" s="294" t="s">
        <v>3007</v>
      </c>
    </row>
    <row r="1711" spans="1:25" x14ac:dyDescent="0.25">
      <c r="A1711" s="47" t="s">
        <v>27</v>
      </c>
      <c r="B1711" s="140" t="s">
        <v>1486</v>
      </c>
      <c r="C1711" s="149" t="s">
        <v>22</v>
      </c>
      <c r="D1711" s="140">
        <v>35</v>
      </c>
      <c r="E1711" s="144" t="s">
        <v>1487</v>
      </c>
      <c r="F1711" s="140">
        <v>10</v>
      </c>
      <c r="G1711" s="144" t="s">
        <v>3007</v>
      </c>
      <c r="H1711" s="140">
        <v>1</v>
      </c>
      <c r="I1711" s="144" t="s">
        <v>1488</v>
      </c>
      <c r="J1711" s="35">
        <v>-2.1024546730121734</v>
      </c>
      <c r="K1711" s="29">
        <v>-3.6999999999999998E-2</v>
      </c>
      <c r="L1711" s="29">
        <v>-1.0999999999999999E-2</v>
      </c>
      <c r="M1711" s="29">
        <v>3.8600518131237563E-2</v>
      </c>
      <c r="N1711" s="92">
        <v>10.6</v>
      </c>
      <c r="O1711" s="29">
        <v>-2.4101168715676207</v>
      </c>
      <c r="P1711" s="29">
        <v>-4.2000000000000003E-2</v>
      </c>
      <c r="Q1711" s="29">
        <v>-7.0000000000000001E-3</v>
      </c>
      <c r="R1711" s="29">
        <v>4.2579337712087537E-2</v>
      </c>
      <c r="S1711" s="29">
        <v>10.199999999999999</v>
      </c>
      <c r="T1711" s="35">
        <v>-3.5652730761205023</v>
      </c>
      <c r="U1711" s="29">
        <v>-6.0999999999999999E-2</v>
      </c>
      <c r="V1711" s="29">
        <v>-1.2999999999999999E-2</v>
      </c>
      <c r="W1711" s="29">
        <v>6.2369864518050704E-2</v>
      </c>
      <c r="X1711" s="92">
        <v>10.1</v>
      </c>
      <c r="Y1711" s="298" t="s">
        <v>3007</v>
      </c>
    </row>
    <row r="1712" spans="1:25" x14ac:dyDescent="0.25">
      <c r="A1712" s="47" t="s">
        <v>27</v>
      </c>
      <c r="B1712" s="140" t="s">
        <v>1486</v>
      </c>
      <c r="C1712" s="149" t="s">
        <v>22</v>
      </c>
      <c r="D1712" s="140">
        <v>35</v>
      </c>
      <c r="E1712" s="144" t="s">
        <v>1489</v>
      </c>
      <c r="F1712" s="140">
        <v>10</v>
      </c>
      <c r="G1712" s="144" t="s">
        <v>3007</v>
      </c>
      <c r="H1712" s="140">
        <v>1</v>
      </c>
      <c r="I1712" s="144" t="s">
        <v>1474</v>
      </c>
      <c r="J1712" s="35">
        <v>-10.290949569990831</v>
      </c>
      <c r="K1712" s="29">
        <v>-0.183</v>
      </c>
      <c r="L1712" s="29">
        <v>-4.7E-2</v>
      </c>
      <c r="M1712" s="29">
        <v>0.18893914364154402</v>
      </c>
      <c r="N1712" s="92">
        <v>10.6</v>
      </c>
      <c r="O1712" s="29">
        <v>-13.421588917996477</v>
      </c>
      <c r="P1712" s="29">
        <v>-0.23200000000000001</v>
      </c>
      <c r="Q1712" s="29">
        <v>-4.9000000000000002E-2</v>
      </c>
      <c r="R1712" s="29">
        <v>0.23711811402758753</v>
      </c>
      <c r="S1712" s="29">
        <v>10.199999999999999</v>
      </c>
      <c r="T1712" s="35">
        <v>-14.226336658010554</v>
      </c>
      <c r="U1712" s="29">
        <v>-0.24399999999999999</v>
      </c>
      <c r="V1712" s="29">
        <v>-4.9000000000000002E-2</v>
      </c>
      <c r="W1712" s="29">
        <v>0.24887145276226438</v>
      </c>
      <c r="X1712" s="92">
        <v>10.1</v>
      </c>
      <c r="Y1712" s="298" t="s">
        <v>3007</v>
      </c>
    </row>
    <row r="1713" spans="1:25" x14ac:dyDescent="0.25">
      <c r="A1713" s="47" t="s">
        <v>27</v>
      </c>
      <c r="B1713" s="140" t="s">
        <v>1486</v>
      </c>
      <c r="C1713" s="149" t="s">
        <v>22</v>
      </c>
      <c r="D1713" s="140">
        <v>35</v>
      </c>
      <c r="E1713" s="144" t="s">
        <v>1490</v>
      </c>
      <c r="F1713" s="140">
        <v>10</v>
      </c>
      <c r="G1713" s="144" t="s">
        <v>3007</v>
      </c>
      <c r="H1713" s="140">
        <v>1</v>
      </c>
      <c r="I1713" s="144" t="s">
        <v>1474</v>
      </c>
      <c r="J1713" s="35">
        <v>-1.0783917106592609</v>
      </c>
      <c r="K1713" s="29">
        <v>-1.4E-2</v>
      </c>
      <c r="L1713" s="29">
        <v>-1.4E-2</v>
      </c>
      <c r="M1713" s="29">
        <v>1.9798989873223333E-2</v>
      </c>
      <c r="N1713" s="92">
        <v>10.6</v>
      </c>
      <c r="O1713" s="29">
        <v>-1.0990308314248523</v>
      </c>
      <c r="P1713" s="29">
        <v>-1.6E-2</v>
      </c>
      <c r="Q1713" s="29">
        <v>-1.0999999999999999E-2</v>
      </c>
      <c r="R1713" s="29">
        <v>1.9416487838947599E-2</v>
      </c>
      <c r="S1713" s="29">
        <v>10.199999999999999</v>
      </c>
      <c r="T1713" s="35">
        <v>-1.6665849733270761</v>
      </c>
      <c r="U1713" s="29">
        <v>-2.5000000000000001E-2</v>
      </c>
      <c r="V1713" s="29">
        <v>-1.4999999999999999E-2</v>
      </c>
      <c r="W1713" s="29">
        <v>2.9154759474226504E-2</v>
      </c>
      <c r="X1713" s="92">
        <v>10.1</v>
      </c>
      <c r="Y1713" s="298" t="s">
        <v>3007</v>
      </c>
    </row>
    <row r="1714" spans="1:25" x14ac:dyDescent="0.25">
      <c r="A1714" s="47" t="s">
        <v>27</v>
      </c>
      <c r="B1714" s="140" t="s">
        <v>1486</v>
      </c>
      <c r="C1714" s="149" t="s">
        <v>22</v>
      </c>
      <c r="D1714" s="140">
        <v>35</v>
      </c>
      <c r="E1714" s="144" t="s">
        <v>1491</v>
      </c>
      <c r="F1714" s="140">
        <v>10</v>
      </c>
      <c r="G1714" s="144" t="s">
        <v>3007</v>
      </c>
      <c r="H1714" s="140">
        <v>1</v>
      </c>
      <c r="I1714" s="144" t="s">
        <v>1492</v>
      </c>
      <c r="J1714" s="35">
        <v>-2.5366659735375001</v>
      </c>
      <c r="K1714" s="29">
        <v>-4.4999999999999998E-2</v>
      </c>
      <c r="L1714" s="29">
        <v>-1.2E-2</v>
      </c>
      <c r="M1714" s="29">
        <v>4.6572524088780071E-2</v>
      </c>
      <c r="N1714" s="92">
        <v>10.6</v>
      </c>
      <c r="O1714" s="29">
        <v>-2.651291701564944</v>
      </c>
      <c r="P1714" s="29">
        <v>-4.4999999999999998E-2</v>
      </c>
      <c r="Q1714" s="29">
        <v>-1.2999999999999999E-2</v>
      </c>
      <c r="R1714" s="29">
        <v>4.6840153714521472E-2</v>
      </c>
      <c r="S1714" s="29">
        <v>10.199999999999999</v>
      </c>
      <c r="T1714" s="35">
        <v>-2.828288486551624</v>
      </c>
      <c r="U1714" s="29">
        <v>-4.8000000000000001E-2</v>
      </c>
      <c r="V1714" s="29">
        <v>-1.2E-2</v>
      </c>
      <c r="W1714" s="29">
        <v>4.947726750741193E-2</v>
      </c>
      <c r="X1714" s="92">
        <v>10.1</v>
      </c>
      <c r="Y1714" s="298" t="s">
        <v>3007</v>
      </c>
    </row>
    <row r="1715" spans="1:25" x14ac:dyDescent="0.25">
      <c r="A1715" s="47" t="s">
        <v>27</v>
      </c>
      <c r="B1715" s="140" t="s">
        <v>1486</v>
      </c>
      <c r="C1715" s="149" t="s">
        <v>22</v>
      </c>
      <c r="D1715" s="140">
        <v>35</v>
      </c>
      <c r="E1715" s="144" t="s">
        <v>1493</v>
      </c>
      <c r="F1715" s="140">
        <v>10</v>
      </c>
      <c r="G1715" s="144" t="s">
        <v>3007</v>
      </c>
      <c r="H1715" s="140">
        <v>1</v>
      </c>
      <c r="I1715" s="144" t="s">
        <v>1474</v>
      </c>
      <c r="J1715" s="35">
        <v>0</v>
      </c>
      <c r="K1715" s="29">
        <v>0</v>
      </c>
      <c r="L1715" s="29">
        <v>0</v>
      </c>
      <c r="M1715" s="29">
        <v>0</v>
      </c>
      <c r="N1715" s="92">
        <v>10.6</v>
      </c>
      <c r="O1715" s="29">
        <v>0</v>
      </c>
      <c r="P1715" s="29">
        <v>0</v>
      </c>
      <c r="Q1715" s="29">
        <v>0</v>
      </c>
      <c r="R1715" s="29">
        <v>0</v>
      </c>
      <c r="S1715" s="29">
        <v>10.199999999999999</v>
      </c>
      <c r="T1715" s="35">
        <v>0</v>
      </c>
      <c r="U1715" s="29">
        <v>0</v>
      </c>
      <c r="V1715" s="29">
        <v>0</v>
      </c>
      <c r="W1715" s="29">
        <v>0</v>
      </c>
      <c r="X1715" s="92">
        <v>10.1</v>
      </c>
      <c r="Y1715" s="298" t="s">
        <v>3007</v>
      </c>
    </row>
    <row r="1716" spans="1:25" ht="15.75" thickBot="1" x14ac:dyDescent="0.3">
      <c r="A1716" s="48" t="s">
        <v>27</v>
      </c>
      <c r="B1716" s="142" t="s">
        <v>1486</v>
      </c>
      <c r="C1716" s="320" t="s">
        <v>22</v>
      </c>
      <c r="D1716" s="142">
        <v>35</v>
      </c>
      <c r="E1716" s="148" t="s">
        <v>135</v>
      </c>
      <c r="F1716" s="142">
        <v>10</v>
      </c>
      <c r="G1716" s="148" t="s">
        <v>57</v>
      </c>
      <c r="H1716" s="142" t="s">
        <v>3007</v>
      </c>
      <c r="I1716" s="148" t="s">
        <v>3007</v>
      </c>
      <c r="J1716" s="36">
        <v>-7.0736372113406734E-2</v>
      </c>
      <c r="K1716" s="33">
        <v>-1E-3</v>
      </c>
      <c r="L1716" s="33">
        <v>0</v>
      </c>
      <c r="M1716" s="33">
        <v>1E-3</v>
      </c>
      <c r="N1716" s="95">
        <v>10.6</v>
      </c>
      <c r="O1716" s="33">
        <v>-0.13012176452324226</v>
      </c>
      <c r="P1716" s="33">
        <v>-2E-3</v>
      </c>
      <c r="Q1716" s="33">
        <v>0</v>
      </c>
      <c r="R1716" s="33">
        <v>2E-3</v>
      </c>
      <c r="S1716" s="33">
        <v>10.199999999999999</v>
      </c>
      <c r="T1716" s="36">
        <v>-0.1394229097294436</v>
      </c>
      <c r="U1716" s="33">
        <v>-2E-3</v>
      </c>
      <c r="V1716" s="33">
        <v>0</v>
      </c>
      <c r="W1716" s="33">
        <v>2E-3</v>
      </c>
      <c r="X1716" s="95">
        <v>10.1</v>
      </c>
      <c r="Y1716" s="301" t="s">
        <v>3007</v>
      </c>
    </row>
    <row r="1717" spans="1:25" x14ac:dyDescent="0.25">
      <c r="A1717" s="41" t="s">
        <v>27</v>
      </c>
      <c r="B1717" s="138" t="s">
        <v>1494</v>
      </c>
      <c r="C1717" s="143" t="s">
        <v>146</v>
      </c>
      <c r="D1717" s="138">
        <v>35</v>
      </c>
      <c r="E1717" s="143" t="s">
        <v>35</v>
      </c>
      <c r="F1717" s="138">
        <v>6</v>
      </c>
      <c r="G1717" s="143" t="s">
        <v>36</v>
      </c>
      <c r="H1717" s="138">
        <v>1</v>
      </c>
      <c r="I1717" s="143" t="s">
        <v>3007</v>
      </c>
      <c r="J1717" s="88">
        <v>14.585664789683122</v>
      </c>
      <c r="K1717" s="25">
        <v>0.154</v>
      </c>
      <c r="L1717" s="25">
        <v>5.7000000000000002E-2</v>
      </c>
      <c r="M1717" s="25">
        <v>0.16421023110634733</v>
      </c>
      <c r="N1717" s="89">
        <v>6.5</v>
      </c>
      <c r="O1717" s="25">
        <v>13.061831412256444</v>
      </c>
      <c r="P1717" s="25">
        <v>0.13900000000000001</v>
      </c>
      <c r="Q1717" s="25">
        <v>4.8000000000000001E-2</v>
      </c>
      <c r="R1717" s="25">
        <v>0.14705441169852745</v>
      </c>
      <c r="S1717" s="25">
        <v>6.5</v>
      </c>
      <c r="T1717" s="88">
        <v>14.663080070700129</v>
      </c>
      <c r="U1717" s="25">
        <v>0.156</v>
      </c>
      <c r="V1717" s="25">
        <v>5.3999999999999999E-2</v>
      </c>
      <c r="W1717" s="25">
        <v>0.16508179790637126</v>
      </c>
      <c r="X1717" s="89">
        <v>6.5</v>
      </c>
      <c r="Y1717" s="294" t="s">
        <v>3007</v>
      </c>
    </row>
    <row r="1718" spans="1:25" x14ac:dyDescent="0.25">
      <c r="A1718" s="47" t="s">
        <v>27</v>
      </c>
      <c r="B1718" s="140" t="s">
        <v>1494</v>
      </c>
      <c r="C1718" s="149" t="s">
        <v>146</v>
      </c>
      <c r="D1718" s="140">
        <v>35</v>
      </c>
      <c r="E1718" s="144" t="s">
        <v>1495</v>
      </c>
      <c r="F1718" s="140">
        <v>6</v>
      </c>
      <c r="G1718" s="144" t="s">
        <v>3007</v>
      </c>
      <c r="H1718" s="140">
        <v>1</v>
      </c>
      <c r="I1718" s="144" t="s">
        <v>1474</v>
      </c>
      <c r="J1718" s="35">
        <v>-0.47832713092763157</v>
      </c>
      <c r="K1718" s="29">
        <v>-5.0000000000000001E-3</v>
      </c>
      <c r="L1718" s="29">
        <v>-2E-3</v>
      </c>
      <c r="M1718" s="29">
        <v>5.3851648071345038E-3</v>
      </c>
      <c r="N1718" s="92">
        <v>6.5</v>
      </c>
      <c r="O1718" s="29">
        <v>-0.62807429302132778</v>
      </c>
      <c r="P1718" s="29">
        <v>-7.0000000000000001E-3</v>
      </c>
      <c r="Q1718" s="29">
        <v>-1E-3</v>
      </c>
      <c r="R1718" s="29">
        <v>7.0710678118654753E-3</v>
      </c>
      <c r="S1718" s="29">
        <v>6.5</v>
      </c>
      <c r="T1718" s="35">
        <v>-0.45291081365783831</v>
      </c>
      <c r="U1718" s="29">
        <v>-5.0000000000000001E-3</v>
      </c>
      <c r="V1718" s="29">
        <v>-1E-3</v>
      </c>
      <c r="W1718" s="29">
        <v>5.0990195135927853E-3</v>
      </c>
      <c r="X1718" s="92">
        <v>6.5</v>
      </c>
      <c r="Y1718" s="298" t="s">
        <v>3007</v>
      </c>
    </row>
    <row r="1719" spans="1:25" x14ac:dyDescent="0.25">
      <c r="A1719" s="47" t="s">
        <v>27</v>
      </c>
      <c r="B1719" s="140" t="s">
        <v>1494</v>
      </c>
      <c r="C1719" s="149" t="s">
        <v>146</v>
      </c>
      <c r="D1719" s="140">
        <v>35</v>
      </c>
      <c r="E1719" s="144" t="s">
        <v>1496</v>
      </c>
      <c r="F1719" s="140">
        <v>6</v>
      </c>
      <c r="G1719" s="144" t="s">
        <v>3007</v>
      </c>
      <c r="H1719" s="140">
        <v>1</v>
      </c>
      <c r="I1719" s="144" t="s">
        <v>1474</v>
      </c>
      <c r="J1719" s="35">
        <v>-2.6720852246385696</v>
      </c>
      <c r="K1719" s="29">
        <v>-2.8000000000000001E-2</v>
      </c>
      <c r="L1719" s="29">
        <v>-1.0999999999999999E-2</v>
      </c>
      <c r="M1719" s="29">
        <v>3.008321791298265E-2</v>
      </c>
      <c r="N1719" s="92">
        <v>6.5</v>
      </c>
      <c r="O1719" s="29">
        <v>-2.4438466784500212</v>
      </c>
      <c r="P1719" s="29">
        <v>-2.5999999999999999E-2</v>
      </c>
      <c r="Q1719" s="29">
        <v>-8.9999999999999993E-3</v>
      </c>
      <c r="R1719" s="29">
        <v>2.7513632984395207E-2</v>
      </c>
      <c r="S1719" s="29">
        <v>6.5</v>
      </c>
      <c r="T1719" s="35">
        <v>-2.5896166508620713</v>
      </c>
      <c r="U1719" s="29">
        <v>-2.7E-2</v>
      </c>
      <c r="V1719" s="29">
        <v>-1.0999999999999999E-2</v>
      </c>
      <c r="W1719" s="29">
        <v>2.9154759474226501E-2</v>
      </c>
      <c r="X1719" s="92">
        <v>6.5</v>
      </c>
      <c r="Y1719" s="298" t="s">
        <v>3007</v>
      </c>
    </row>
    <row r="1720" spans="1:25" x14ac:dyDescent="0.25">
      <c r="A1720" s="47" t="s">
        <v>27</v>
      </c>
      <c r="B1720" s="140" t="s">
        <v>1494</v>
      </c>
      <c r="C1720" s="149" t="s">
        <v>146</v>
      </c>
      <c r="D1720" s="140">
        <v>35</v>
      </c>
      <c r="E1720" s="144" t="s">
        <v>1497</v>
      </c>
      <c r="F1720" s="140">
        <v>6</v>
      </c>
      <c r="G1720" s="144" t="s">
        <v>3007</v>
      </c>
      <c r="H1720" s="140">
        <v>1</v>
      </c>
      <c r="I1720" s="144" t="s">
        <v>1474</v>
      </c>
      <c r="J1720" s="35" t="e">
        <v>#DIV/0!</v>
      </c>
      <c r="K1720" s="29">
        <v>0</v>
      </c>
      <c r="L1720" s="29">
        <v>-1E-3</v>
      </c>
      <c r="M1720" s="29">
        <v>1E-3</v>
      </c>
      <c r="N1720" s="92">
        <v>6.5</v>
      </c>
      <c r="O1720" s="29" t="e">
        <v>#DIV/0!</v>
      </c>
      <c r="P1720" s="29">
        <v>0</v>
      </c>
      <c r="Q1720" s="29">
        <v>-1E-3</v>
      </c>
      <c r="R1720" s="29">
        <v>1E-3</v>
      </c>
      <c r="S1720" s="29">
        <v>6.5</v>
      </c>
      <c r="T1720" s="35" t="e">
        <v>#DIV/0!</v>
      </c>
      <c r="U1720" s="29">
        <v>0</v>
      </c>
      <c r="V1720" s="29">
        <v>-1E-3</v>
      </c>
      <c r="W1720" s="29">
        <v>1E-3</v>
      </c>
      <c r="X1720" s="92">
        <v>6.5</v>
      </c>
      <c r="Y1720" s="298" t="s">
        <v>3007</v>
      </c>
    </row>
    <row r="1721" spans="1:25" x14ac:dyDescent="0.25">
      <c r="A1721" s="47" t="s">
        <v>27</v>
      </c>
      <c r="B1721" s="140" t="s">
        <v>1494</v>
      </c>
      <c r="C1721" s="149" t="s">
        <v>146</v>
      </c>
      <c r="D1721" s="140">
        <v>35</v>
      </c>
      <c r="E1721" s="144" t="s">
        <v>1498</v>
      </c>
      <c r="F1721" s="140">
        <v>6</v>
      </c>
      <c r="G1721" s="144" t="s">
        <v>3007</v>
      </c>
      <c r="H1721" s="140">
        <v>1</v>
      </c>
      <c r="I1721" s="144" t="s">
        <v>1474</v>
      </c>
      <c r="J1721" s="35">
        <v>-3.8430756913220914</v>
      </c>
      <c r="K1721" s="29">
        <v>-3.5999999999999997E-2</v>
      </c>
      <c r="L1721" s="29">
        <v>-2.4E-2</v>
      </c>
      <c r="M1721" s="29">
        <v>4.3266615305567871E-2</v>
      </c>
      <c r="N1721" s="92">
        <v>6.5</v>
      </c>
      <c r="O1721" s="29">
        <v>-3.0563414206669419</v>
      </c>
      <c r="P1721" s="29">
        <v>-2.8000000000000001E-2</v>
      </c>
      <c r="Q1721" s="29">
        <v>-0.02</v>
      </c>
      <c r="R1721" s="29">
        <v>3.4409301068170507E-2</v>
      </c>
      <c r="S1721" s="29">
        <v>6.5</v>
      </c>
      <c r="T1721" s="35">
        <v>-3.2526730018255341</v>
      </c>
      <c r="U1721" s="29">
        <v>-0.03</v>
      </c>
      <c r="V1721" s="29">
        <v>-2.1000000000000001E-2</v>
      </c>
      <c r="W1721" s="29">
        <v>3.661966684720111E-2</v>
      </c>
      <c r="X1721" s="92">
        <v>6.5</v>
      </c>
      <c r="Y1721" s="298" t="s">
        <v>3007</v>
      </c>
    </row>
    <row r="1722" spans="1:25" x14ac:dyDescent="0.25">
      <c r="A1722" s="47" t="s">
        <v>27</v>
      </c>
      <c r="B1722" s="140" t="s">
        <v>1494</v>
      </c>
      <c r="C1722" s="149" t="s">
        <v>146</v>
      </c>
      <c r="D1722" s="140">
        <v>35</v>
      </c>
      <c r="E1722" s="144" t="s">
        <v>1499</v>
      </c>
      <c r="F1722" s="140">
        <v>6</v>
      </c>
      <c r="G1722" s="144" t="s">
        <v>3007</v>
      </c>
      <c r="H1722" s="140">
        <v>1</v>
      </c>
      <c r="I1722" s="144" t="s">
        <v>1474</v>
      </c>
      <c r="J1722" s="35">
        <v>-7.9802517595597582</v>
      </c>
      <c r="K1722" s="29">
        <v>-8.5999999999999993E-2</v>
      </c>
      <c r="L1722" s="29">
        <v>-2.5999999999999999E-2</v>
      </c>
      <c r="M1722" s="29">
        <v>8.9844309780864801E-2</v>
      </c>
      <c r="N1722" s="92">
        <v>6.5</v>
      </c>
      <c r="O1722" s="29">
        <v>-7.260712686640943</v>
      </c>
      <c r="P1722" s="29">
        <v>-7.9000000000000001E-2</v>
      </c>
      <c r="Q1722" s="29">
        <v>-2.1000000000000001E-2</v>
      </c>
      <c r="R1722" s="29">
        <v>8.174350127074323E-2</v>
      </c>
      <c r="S1722" s="29">
        <v>6.5</v>
      </c>
      <c r="T1722" s="35">
        <v>-8.6869736299891134</v>
      </c>
      <c r="U1722" s="29">
        <v>-9.4E-2</v>
      </c>
      <c r="V1722" s="29">
        <v>-2.7E-2</v>
      </c>
      <c r="W1722" s="29">
        <v>9.78008179924892E-2</v>
      </c>
      <c r="X1722" s="92">
        <v>6.5</v>
      </c>
      <c r="Y1722" s="298" t="s">
        <v>3007</v>
      </c>
    </row>
    <row r="1723" spans="1:25" ht="15.75" thickBot="1" x14ac:dyDescent="0.3">
      <c r="A1723" s="48" t="s">
        <v>27</v>
      </c>
      <c r="B1723" s="142" t="s">
        <v>1494</v>
      </c>
      <c r="C1723" s="320" t="s">
        <v>146</v>
      </c>
      <c r="D1723" s="142">
        <v>35</v>
      </c>
      <c r="E1723" s="148" t="s">
        <v>56</v>
      </c>
      <c r="F1723" s="142">
        <v>6</v>
      </c>
      <c r="G1723" s="148" t="s">
        <v>57</v>
      </c>
      <c r="H1723" s="142" t="s">
        <v>3007</v>
      </c>
      <c r="I1723" s="148" t="s">
        <v>3007</v>
      </c>
      <c r="J1723" s="36">
        <v>-0.23070939827757275</v>
      </c>
      <c r="K1723" s="33">
        <v>-2E-3</v>
      </c>
      <c r="L1723" s="33">
        <v>0</v>
      </c>
      <c r="M1723" s="33">
        <v>2E-3</v>
      </c>
      <c r="N1723" s="95">
        <v>6.5</v>
      </c>
      <c r="O1723" s="33">
        <v>-0.20419107663647243</v>
      </c>
      <c r="P1723" s="33">
        <v>-2E-3</v>
      </c>
      <c r="Q1723" s="33">
        <v>0</v>
      </c>
      <c r="R1723" s="33">
        <v>2E-3</v>
      </c>
      <c r="S1723" s="33">
        <v>6.5</v>
      </c>
      <c r="T1723" s="36">
        <v>-0.21664175204113539</v>
      </c>
      <c r="U1723" s="33">
        <v>-2E-3</v>
      </c>
      <c r="V1723" s="33">
        <v>0</v>
      </c>
      <c r="W1723" s="33">
        <v>2E-3</v>
      </c>
      <c r="X1723" s="95">
        <v>6.5</v>
      </c>
      <c r="Y1723" s="301" t="s">
        <v>3007</v>
      </c>
    </row>
    <row r="1724" spans="1:25" x14ac:dyDescent="0.25">
      <c r="A1724" s="41" t="s">
        <v>27</v>
      </c>
      <c r="B1724" s="138" t="s">
        <v>1500</v>
      </c>
      <c r="C1724" s="143" t="s">
        <v>22</v>
      </c>
      <c r="D1724" s="138">
        <v>35</v>
      </c>
      <c r="E1724" s="143" t="s">
        <v>704</v>
      </c>
      <c r="F1724" s="138">
        <v>10</v>
      </c>
      <c r="G1724" s="143" t="s">
        <v>36</v>
      </c>
      <c r="H1724" s="138">
        <v>1</v>
      </c>
      <c r="I1724" s="143" t="s">
        <v>3007</v>
      </c>
      <c r="J1724" s="88">
        <v>0</v>
      </c>
      <c r="K1724" s="25">
        <v>0</v>
      </c>
      <c r="L1724" s="25">
        <v>0</v>
      </c>
      <c r="M1724" s="25">
        <v>0</v>
      </c>
      <c r="N1724" s="89">
        <v>10.199999999999999</v>
      </c>
      <c r="O1724" s="25">
        <v>0</v>
      </c>
      <c r="P1724" s="25">
        <v>0</v>
      </c>
      <c r="Q1724" s="25">
        <v>0</v>
      </c>
      <c r="R1724" s="25">
        <v>0</v>
      </c>
      <c r="S1724" s="25">
        <v>10.199999999999999</v>
      </c>
      <c r="T1724" s="88">
        <v>0</v>
      </c>
      <c r="U1724" s="25">
        <v>0</v>
      </c>
      <c r="V1724" s="25">
        <v>0</v>
      </c>
      <c r="W1724" s="25">
        <v>0</v>
      </c>
      <c r="X1724" s="89">
        <v>10.199999999999999</v>
      </c>
      <c r="Y1724" s="294" t="s">
        <v>3007</v>
      </c>
    </row>
    <row r="1725" spans="1:25" x14ac:dyDescent="0.25">
      <c r="A1725" s="47" t="s">
        <v>27</v>
      </c>
      <c r="B1725" s="140" t="s">
        <v>1500</v>
      </c>
      <c r="C1725" s="149" t="s">
        <v>22</v>
      </c>
      <c r="D1725" s="140">
        <v>35</v>
      </c>
      <c r="E1725" s="144" t="s">
        <v>1501</v>
      </c>
      <c r="F1725" s="140">
        <v>10</v>
      </c>
      <c r="G1725" s="144" t="s">
        <v>3007</v>
      </c>
      <c r="H1725" s="140">
        <v>1</v>
      </c>
      <c r="I1725" s="144" t="s">
        <v>3007</v>
      </c>
      <c r="J1725" s="35">
        <v>0</v>
      </c>
      <c r="K1725" s="29">
        <v>0</v>
      </c>
      <c r="L1725" s="29">
        <v>0</v>
      </c>
      <c r="M1725" s="29">
        <v>0</v>
      </c>
      <c r="N1725" s="92">
        <v>10.199999999999999</v>
      </c>
      <c r="O1725" s="29">
        <v>0</v>
      </c>
      <c r="P1725" s="29">
        <v>0</v>
      </c>
      <c r="Q1725" s="29">
        <v>0</v>
      </c>
      <c r="R1725" s="29">
        <v>0</v>
      </c>
      <c r="S1725" s="29">
        <v>10.199999999999999</v>
      </c>
      <c r="T1725" s="35">
        <v>0</v>
      </c>
      <c r="U1725" s="29">
        <v>0</v>
      </c>
      <c r="V1725" s="29">
        <v>0</v>
      </c>
      <c r="W1725" s="29">
        <v>0</v>
      </c>
      <c r="X1725" s="92">
        <v>10.199999999999999</v>
      </c>
      <c r="Y1725" s="298" t="s">
        <v>3007</v>
      </c>
    </row>
    <row r="1726" spans="1:25" x14ac:dyDescent="0.25">
      <c r="A1726" s="47" t="s">
        <v>27</v>
      </c>
      <c r="B1726" s="140" t="s">
        <v>1500</v>
      </c>
      <c r="C1726" s="149" t="s">
        <v>22</v>
      </c>
      <c r="D1726" s="140">
        <v>35</v>
      </c>
      <c r="E1726" s="144" t="s">
        <v>1502</v>
      </c>
      <c r="F1726" s="140">
        <v>10</v>
      </c>
      <c r="G1726" s="144" t="s">
        <v>3007</v>
      </c>
      <c r="H1726" s="140">
        <v>1</v>
      </c>
      <c r="I1726" s="144" t="s">
        <v>1474</v>
      </c>
      <c r="J1726" s="35">
        <v>0</v>
      </c>
      <c r="K1726" s="29">
        <v>0</v>
      </c>
      <c r="L1726" s="29">
        <v>0</v>
      </c>
      <c r="M1726" s="29">
        <v>0</v>
      </c>
      <c r="N1726" s="92">
        <v>10.199999999999999</v>
      </c>
      <c r="O1726" s="29">
        <v>0</v>
      </c>
      <c r="P1726" s="29">
        <v>0</v>
      </c>
      <c r="Q1726" s="29">
        <v>0</v>
      </c>
      <c r="R1726" s="29">
        <v>0</v>
      </c>
      <c r="S1726" s="29">
        <v>10.199999999999999</v>
      </c>
      <c r="T1726" s="35">
        <v>0</v>
      </c>
      <c r="U1726" s="29">
        <v>0</v>
      </c>
      <c r="V1726" s="29">
        <v>0</v>
      </c>
      <c r="W1726" s="29">
        <v>0</v>
      </c>
      <c r="X1726" s="92">
        <v>10.199999999999999</v>
      </c>
      <c r="Y1726" s="298" t="s">
        <v>3007</v>
      </c>
    </row>
    <row r="1727" spans="1:25" x14ac:dyDescent="0.25">
      <c r="A1727" s="47" t="s">
        <v>27</v>
      </c>
      <c r="B1727" s="140" t="s">
        <v>1500</v>
      </c>
      <c r="C1727" s="149" t="s">
        <v>22</v>
      </c>
      <c r="D1727" s="140">
        <v>35</v>
      </c>
      <c r="E1727" s="144" t="s">
        <v>1503</v>
      </c>
      <c r="F1727" s="140">
        <v>10</v>
      </c>
      <c r="G1727" s="144" t="s">
        <v>3007</v>
      </c>
      <c r="H1727" s="140">
        <v>1</v>
      </c>
      <c r="I1727" s="144" t="s">
        <v>1474</v>
      </c>
      <c r="J1727" s="35">
        <v>0</v>
      </c>
      <c r="K1727" s="29">
        <v>0</v>
      </c>
      <c r="L1727" s="29">
        <v>0</v>
      </c>
      <c r="M1727" s="29">
        <v>0</v>
      </c>
      <c r="N1727" s="92">
        <v>10.199999999999999</v>
      </c>
      <c r="O1727" s="29">
        <v>0</v>
      </c>
      <c r="P1727" s="29">
        <v>0</v>
      </c>
      <c r="Q1727" s="29">
        <v>0</v>
      </c>
      <c r="R1727" s="29">
        <v>0</v>
      </c>
      <c r="S1727" s="29">
        <v>10.199999999999999</v>
      </c>
      <c r="T1727" s="35">
        <v>0</v>
      </c>
      <c r="U1727" s="29">
        <v>0</v>
      </c>
      <c r="V1727" s="29">
        <v>0</v>
      </c>
      <c r="W1727" s="29">
        <v>0</v>
      </c>
      <c r="X1727" s="92">
        <v>10.199999999999999</v>
      </c>
      <c r="Y1727" s="298" t="s">
        <v>3007</v>
      </c>
    </row>
    <row r="1728" spans="1:25" x14ac:dyDescent="0.25">
      <c r="A1728" s="47" t="s">
        <v>27</v>
      </c>
      <c r="B1728" s="140" t="s">
        <v>1500</v>
      </c>
      <c r="C1728" s="149" t="s">
        <v>22</v>
      </c>
      <c r="D1728" s="140">
        <v>35</v>
      </c>
      <c r="E1728" s="144" t="s">
        <v>1504</v>
      </c>
      <c r="F1728" s="140">
        <v>10</v>
      </c>
      <c r="G1728" s="144" t="s">
        <v>3007</v>
      </c>
      <c r="H1728" s="140">
        <v>1</v>
      </c>
      <c r="I1728" s="144" t="s">
        <v>1474</v>
      </c>
      <c r="J1728" s="35">
        <v>-0.25313616641878545</v>
      </c>
      <c r="K1728" s="29">
        <v>-2E-3</v>
      </c>
      <c r="L1728" s="29">
        <v>-4.0000000000000001E-3</v>
      </c>
      <c r="M1728" s="29">
        <v>4.4721359549995789E-3</v>
      </c>
      <c r="N1728" s="92">
        <v>10.199999999999999</v>
      </c>
      <c r="O1728" s="29">
        <v>-0.25313616641878545</v>
      </c>
      <c r="P1728" s="29">
        <v>-2E-3</v>
      </c>
      <c r="Q1728" s="29">
        <v>-4.0000000000000001E-3</v>
      </c>
      <c r="R1728" s="29">
        <v>4.4721359549995789E-3</v>
      </c>
      <c r="S1728" s="29">
        <v>10.199999999999999</v>
      </c>
      <c r="T1728" s="35">
        <v>-0.25313616641878545</v>
      </c>
      <c r="U1728" s="29">
        <v>-2E-3</v>
      </c>
      <c r="V1728" s="29">
        <v>-4.0000000000000001E-3</v>
      </c>
      <c r="W1728" s="29">
        <v>4.4721359549995789E-3</v>
      </c>
      <c r="X1728" s="92">
        <v>10.199999999999999</v>
      </c>
      <c r="Y1728" s="298" t="s">
        <v>3007</v>
      </c>
    </row>
    <row r="1729" spans="1:25" x14ac:dyDescent="0.25">
      <c r="A1729" s="47" t="s">
        <v>27</v>
      </c>
      <c r="B1729" s="140" t="s">
        <v>1500</v>
      </c>
      <c r="C1729" s="149" t="s">
        <v>22</v>
      </c>
      <c r="D1729" s="140">
        <v>35</v>
      </c>
      <c r="E1729" s="144" t="s">
        <v>241</v>
      </c>
      <c r="F1729" s="140">
        <v>10</v>
      </c>
      <c r="G1729" s="144" t="s">
        <v>57</v>
      </c>
      <c r="H1729" s="140" t="s">
        <v>3007</v>
      </c>
      <c r="I1729" s="144" t="s">
        <v>3007</v>
      </c>
      <c r="J1729" s="35">
        <v>-0.14702069498080617</v>
      </c>
      <c r="K1729" s="29">
        <v>-2E-3</v>
      </c>
      <c r="L1729" s="29">
        <v>0</v>
      </c>
      <c r="M1729" s="29">
        <v>2E-3</v>
      </c>
      <c r="N1729" s="92">
        <v>10.199999999999999</v>
      </c>
      <c r="O1729" s="29">
        <v>-0.13012176452324226</v>
      </c>
      <c r="P1729" s="29">
        <v>-2E-3</v>
      </c>
      <c r="Q1729" s="29">
        <v>0</v>
      </c>
      <c r="R1729" s="29">
        <v>2E-3</v>
      </c>
      <c r="S1729" s="29">
        <v>10.199999999999999</v>
      </c>
      <c r="T1729" s="35">
        <v>-0.1380560184575863</v>
      </c>
      <c r="U1729" s="29">
        <v>-2E-3</v>
      </c>
      <c r="V1729" s="29">
        <v>0</v>
      </c>
      <c r="W1729" s="29">
        <v>2E-3</v>
      </c>
      <c r="X1729" s="92">
        <v>10.199999999999999</v>
      </c>
      <c r="Y1729" s="298" t="s">
        <v>3007</v>
      </c>
    </row>
    <row r="1730" spans="1:25" x14ac:dyDescent="0.25">
      <c r="A1730" s="46" t="s">
        <v>27</v>
      </c>
      <c r="B1730" s="141" t="s">
        <v>1500</v>
      </c>
      <c r="C1730" s="145" t="s">
        <v>22</v>
      </c>
      <c r="D1730" s="141">
        <v>35</v>
      </c>
      <c r="E1730" s="145" t="s">
        <v>791</v>
      </c>
      <c r="F1730" s="141">
        <v>10</v>
      </c>
      <c r="G1730" s="145" t="s">
        <v>36</v>
      </c>
      <c r="H1730" s="141">
        <v>2</v>
      </c>
      <c r="I1730" s="145" t="s">
        <v>3007</v>
      </c>
      <c r="J1730" s="93">
        <v>6.6070479147567758</v>
      </c>
      <c r="K1730" s="31">
        <v>0.115</v>
      </c>
      <c r="L1730" s="31">
        <v>0.02</v>
      </c>
      <c r="M1730" s="31">
        <v>0.11672617529928753</v>
      </c>
      <c r="N1730" s="94">
        <v>10.199999999999999</v>
      </c>
      <c r="O1730" s="31">
        <v>8.5027002669024991</v>
      </c>
      <c r="P1730" s="31">
        <v>0.14299999999999999</v>
      </c>
      <c r="Q1730" s="31">
        <v>4.5999999999999999E-2</v>
      </c>
      <c r="R1730" s="31">
        <v>0.15021651041080669</v>
      </c>
      <c r="S1730" s="31">
        <v>10.199999999999999</v>
      </c>
      <c r="T1730" s="93">
        <v>10.290226466558035</v>
      </c>
      <c r="U1730" s="31">
        <v>0.16900000000000001</v>
      </c>
      <c r="V1730" s="31">
        <v>6.7000000000000004E-2</v>
      </c>
      <c r="W1730" s="31">
        <v>0.18179658962697842</v>
      </c>
      <c r="X1730" s="94">
        <v>10.199999999999999</v>
      </c>
      <c r="Y1730" s="299" t="s">
        <v>3007</v>
      </c>
    </row>
    <row r="1731" spans="1:25" x14ac:dyDescent="0.25">
      <c r="A1731" s="47" t="s">
        <v>27</v>
      </c>
      <c r="B1731" s="140" t="s">
        <v>1500</v>
      </c>
      <c r="C1731" s="149" t="s">
        <v>22</v>
      </c>
      <c r="D1731" s="140">
        <v>35</v>
      </c>
      <c r="E1731" s="144" t="s">
        <v>1505</v>
      </c>
      <c r="F1731" s="140">
        <v>10</v>
      </c>
      <c r="G1731" s="144" t="s">
        <v>3007</v>
      </c>
      <c r="H1731" s="140">
        <v>2</v>
      </c>
      <c r="I1731" s="144" t="s">
        <v>1474</v>
      </c>
      <c r="J1731" s="35">
        <v>-2.2788207722024958</v>
      </c>
      <c r="K1731" s="29">
        <v>-3.1E-2</v>
      </c>
      <c r="L1731" s="29">
        <v>0</v>
      </c>
      <c r="M1731" s="29">
        <v>3.1E-2</v>
      </c>
      <c r="N1731" s="92">
        <v>10.199999999999999</v>
      </c>
      <c r="O1731" s="29">
        <v>-3.5132876421275405</v>
      </c>
      <c r="P1731" s="29">
        <v>-5.3999999999999999E-2</v>
      </c>
      <c r="Q1731" s="29">
        <v>0</v>
      </c>
      <c r="R1731" s="29">
        <v>5.3999999999999999E-2</v>
      </c>
      <c r="S1731" s="29">
        <v>10.199999999999999</v>
      </c>
      <c r="T1731" s="35">
        <v>-4.3487645814139677</v>
      </c>
      <c r="U1731" s="29">
        <v>-6.3E-2</v>
      </c>
      <c r="V1731" s="29">
        <v>0</v>
      </c>
      <c r="W1731" s="29">
        <v>6.3E-2</v>
      </c>
      <c r="X1731" s="92">
        <v>10.199999999999999</v>
      </c>
      <c r="Y1731" s="298" t="s">
        <v>3007</v>
      </c>
    </row>
    <row r="1732" spans="1:25" x14ac:dyDescent="0.25">
      <c r="A1732" s="47" t="s">
        <v>27</v>
      </c>
      <c r="B1732" s="140" t="s">
        <v>1500</v>
      </c>
      <c r="C1732" s="149" t="s">
        <v>22</v>
      </c>
      <c r="D1732" s="140">
        <v>35</v>
      </c>
      <c r="E1732" s="144" t="s">
        <v>1506</v>
      </c>
      <c r="F1732" s="140">
        <v>10</v>
      </c>
      <c r="G1732" s="144" t="s">
        <v>3007</v>
      </c>
      <c r="H1732" s="140">
        <v>2</v>
      </c>
      <c r="I1732" s="144" t="s">
        <v>1474</v>
      </c>
      <c r="J1732" s="35">
        <v>0</v>
      </c>
      <c r="K1732" s="29">
        <v>0</v>
      </c>
      <c r="L1732" s="29">
        <v>0</v>
      </c>
      <c r="M1732" s="29">
        <v>0</v>
      </c>
      <c r="N1732" s="92">
        <v>10.199999999999999</v>
      </c>
      <c r="O1732" s="29">
        <v>0</v>
      </c>
      <c r="P1732" s="29">
        <v>0</v>
      </c>
      <c r="Q1732" s="29">
        <v>0</v>
      </c>
      <c r="R1732" s="29">
        <v>0</v>
      </c>
      <c r="S1732" s="29">
        <v>10.199999999999999</v>
      </c>
      <c r="T1732" s="35">
        <v>0</v>
      </c>
      <c r="U1732" s="29">
        <v>0</v>
      </c>
      <c r="V1732" s="29">
        <v>0</v>
      </c>
      <c r="W1732" s="29">
        <v>0</v>
      </c>
      <c r="X1732" s="92">
        <v>10.199999999999999</v>
      </c>
      <c r="Y1732" s="298" t="s">
        <v>3007</v>
      </c>
    </row>
    <row r="1733" spans="1:25" x14ac:dyDescent="0.25">
      <c r="A1733" s="47" t="s">
        <v>27</v>
      </c>
      <c r="B1733" s="140" t="s">
        <v>1500</v>
      </c>
      <c r="C1733" s="149" t="s">
        <v>22</v>
      </c>
      <c r="D1733" s="140">
        <v>35</v>
      </c>
      <c r="E1733" s="144" t="s">
        <v>3175</v>
      </c>
      <c r="F1733" s="140">
        <v>10</v>
      </c>
      <c r="G1733" s="144" t="s">
        <v>3007</v>
      </c>
      <c r="H1733" s="140">
        <v>2</v>
      </c>
      <c r="I1733" s="144" t="s">
        <v>1474</v>
      </c>
      <c r="J1733" s="35">
        <v>-4.8112522432468818</v>
      </c>
      <c r="K1733" s="29">
        <v>-8.4000000000000005E-2</v>
      </c>
      <c r="L1733" s="29">
        <v>-1.2999999999999999E-2</v>
      </c>
      <c r="M1733" s="29">
        <v>8.5000000000000006E-2</v>
      </c>
      <c r="N1733" s="92">
        <v>10.199999999999999</v>
      </c>
      <c r="O1733" s="29">
        <v>-5.2176147596959686</v>
      </c>
      <c r="P1733" s="29">
        <v>-8.8999999999999996E-2</v>
      </c>
      <c r="Q1733" s="29">
        <v>-2.4E-2</v>
      </c>
      <c r="R1733" s="29">
        <v>9.2179173352769872E-2</v>
      </c>
      <c r="S1733" s="29">
        <v>10.199999999999999</v>
      </c>
      <c r="T1733" s="35">
        <v>-6.1658275352056187</v>
      </c>
      <c r="U1733" s="29">
        <v>-0.105</v>
      </c>
      <c r="V1733" s="29">
        <v>-2.9000000000000001E-2</v>
      </c>
      <c r="W1733" s="29">
        <v>0.10893117092916975</v>
      </c>
      <c r="X1733" s="92">
        <v>10.199999999999999</v>
      </c>
      <c r="Y1733" s="298" t="s">
        <v>3007</v>
      </c>
    </row>
    <row r="1734" spans="1:25" x14ac:dyDescent="0.25">
      <c r="A1734" s="47" t="s">
        <v>27</v>
      </c>
      <c r="B1734" s="140" t="s">
        <v>1500</v>
      </c>
      <c r="C1734" s="149" t="s">
        <v>22</v>
      </c>
      <c r="D1734" s="140">
        <v>35</v>
      </c>
      <c r="E1734" s="144" t="s">
        <v>2777</v>
      </c>
      <c r="F1734" s="140">
        <v>10</v>
      </c>
      <c r="G1734" s="144" t="s">
        <v>3007</v>
      </c>
      <c r="H1734" s="140">
        <v>2</v>
      </c>
      <c r="I1734" s="144" t="s">
        <v>1474</v>
      </c>
      <c r="J1734" s="35">
        <v>0</v>
      </c>
      <c r="K1734" s="29">
        <v>0</v>
      </c>
      <c r="L1734" s="29">
        <v>0</v>
      </c>
      <c r="M1734" s="29">
        <v>0</v>
      </c>
      <c r="N1734" s="92">
        <v>10.199999999999999</v>
      </c>
      <c r="O1734" s="29">
        <v>0</v>
      </c>
      <c r="P1734" s="29">
        <v>0</v>
      </c>
      <c r="Q1734" s="29">
        <v>0</v>
      </c>
      <c r="R1734" s="29">
        <v>0</v>
      </c>
      <c r="S1734" s="29">
        <v>10.199999999999999</v>
      </c>
      <c r="T1734" s="35">
        <v>0</v>
      </c>
      <c r="U1734" s="29">
        <v>0</v>
      </c>
      <c r="V1734" s="29">
        <v>0</v>
      </c>
      <c r="W1734" s="29">
        <v>0</v>
      </c>
      <c r="X1734" s="92">
        <v>10.199999999999999</v>
      </c>
      <c r="Y1734" s="298" t="s">
        <v>3007</v>
      </c>
    </row>
    <row r="1735" spans="1:25" ht="15.75" thickBot="1" x14ac:dyDescent="0.3">
      <c r="A1735" s="48" t="s">
        <v>27</v>
      </c>
      <c r="B1735" s="142" t="s">
        <v>1500</v>
      </c>
      <c r="C1735" s="320" t="s">
        <v>22</v>
      </c>
      <c r="D1735" s="142">
        <v>35</v>
      </c>
      <c r="E1735" s="148" t="s">
        <v>567</v>
      </c>
      <c r="F1735" s="142">
        <v>10</v>
      </c>
      <c r="G1735" s="148" t="s">
        <v>57</v>
      </c>
      <c r="H1735" s="142" t="s">
        <v>3007</v>
      </c>
      <c r="I1735" s="148" t="s">
        <v>3007</v>
      </c>
      <c r="J1735" s="36">
        <v>-1.8377586872600775E-3</v>
      </c>
      <c r="K1735" s="33">
        <v>-2.5000000000000001E-5</v>
      </c>
      <c r="L1735" s="33">
        <v>0</v>
      </c>
      <c r="M1735" s="33">
        <v>2.5000000000000001E-5</v>
      </c>
      <c r="N1735" s="95">
        <v>10.199999999999999</v>
      </c>
      <c r="O1735" s="33">
        <v>-4.3373921507747423E-3</v>
      </c>
      <c r="P1735" s="33">
        <v>-6.666666666666667E-5</v>
      </c>
      <c r="Q1735" s="33">
        <v>0</v>
      </c>
      <c r="R1735" s="33">
        <v>6.666666666666667E-5</v>
      </c>
      <c r="S1735" s="33">
        <v>10.199999999999999</v>
      </c>
      <c r="T1735" s="36">
        <v>-2.3009336409597716E-3</v>
      </c>
      <c r="U1735" s="33">
        <v>-3.3333333333333335E-5</v>
      </c>
      <c r="V1735" s="33">
        <v>0</v>
      </c>
      <c r="W1735" s="33">
        <v>3.3333333333333335E-5</v>
      </c>
      <c r="X1735" s="95">
        <v>10.199999999999999</v>
      </c>
      <c r="Y1735" s="301" t="s">
        <v>3007</v>
      </c>
    </row>
    <row r="1736" spans="1:25" x14ac:dyDescent="0.25">
      <c r="A1736" s="41" t="s">
        <v>27</v>
      </c>
      <c r="B1736" s="138" t="s">
        <v>1507</v>
      </c>
      <c r="C1736" s="143" t="s">
        <v>146</v>
      </c>
      <c r="D1736" s="138">
        <v>35</v>
      </c>
      <c r="E1736" s="143" t="s">
        <v>35</v>
      </c>
      <c r="F1736" s="138">
        <v>6</v>
      </c>
      <c r="G1736" s="143" t="s">
        <v>36</v>
      </c>
      <c r="H1736" s="138">
        <v>1</v>
      </c>
      <c r="I1736" s="143" t="s">
        <v>3007</v>
      </c>
      <c r="J1736" s="88">
        <v>50.125901788061107</v>
      </c>
      <c r="K1736" s="25">
        <v>0.52600000000000002</v>
      </c>
      <c r="L1736" s="25">
        <v>0.15</v>
      </c>
      <c r="M1736" s="25">
        <v>0.54696983463441573</v>
      </c>
      <c r="N1736" s="89">
        <v>6.3</v>
      </c>
      <c r="O1736" s="25">
        <v>61.519217262174273</v>
      </c>
      <c r="P1736" s="25">
        <v>0.65500000000000003</v>
      </c>
      <c r="Q1736" s="25">
        <v>0.14699999999999999</v>
      </c>
      <c r="R1736" s="25">
        <v>0.67129278262171121</v>
      </c>
      <c r="S1736" s="25">
        <v>6.3</v>
      </c>
      <c r="T1736" s="88">
        <v>68.992010691547605</v>
      </c>
      <c r="U1736" s="25">
        <v>0.73099999999999998</v>
      </c>
      <c r="V1736" s="25">
        <v>0.18</v>
      </c>
      <c r="W1736" s="25">
        <v>0.75283530735480253</v>
      </c>
      <c r="X1736" s="89">
        <v>6.3</v>
      </c>
      <c r="Y1736" s="294" t="s">
        <v>3007</v>
      </c>
    </row>
    <row r="1737" spans="1:25" x14ac:dyDescent="0.25">
      <c r="A1737" s="47" t="s">
        <v>27</v>
      </c>
      <c r="B1737" s="140" t="s">
        <v>1507</v>
      </c>
      <c r="C1737" s="149" t="s">
        <v>146</v>
      </c>
      <c r="D1737" s="140">
        <v>35</v>
      </c>
      <c r="E1737" s="144" t="s">
        <v>1508</v>
      </c>
      <c r="F1737" s="140">
        <v>6</v>
      </c>
      <c r="G1737" s="144" t="s">
        <v>3007</v>
      </c>
      <c r="H1737" s="140">
        <v>1</v>
      </c>
      <c r="I1737" s="144" t="s">
        <v>3007</v>
      </c>
      <c r="J1737" s="35">
        <v>-9.5418700007270694</v>
      </c>
      <c r="K1737" s="29">
        <v>-0.1</v>
      </c>
      <c r="L1737" s="29">
        <v>-2.9000000000000001E-2</v>
      </c>
      <c r="M1737" s="29">
        <v>0.10412012293500235</v>
      </c>
      <c r="N1737" s="92">
        <v>6.3</v>
      </c>
      <c r="O1737" s="29">
        <v>-9.9194708311736459</v>
      </c>
      <c r="P1737" s="29">
        <v>-0.104</v>
      </c>
      <c r="Q1737" s="29">
        <v>-0.03</v>
      </c>
      <c r="R1737" s="29">
        <v>0.10824047302187846</v>
      </c>
      <c r="S1737" s="29">
        <v>6.3</v>
      </c>
      <c r="T1737" s="35">
        <v>-10.432810619146021</v>
      </c>
      <c r="U1737" s="29">
        <v>-0.108</v>
      </c>
      <c r="V1737" s="29">
        <v>-3.5999999999999997E-2</v>
      </c>
      <c r="W1737" s="29">
        <v>0.11384199576606165</v>
      </c>
      <c r="X1737" s="92">
        <v>6.3</v>
      </c>
      <c r="Y1737" s="298" t="s">
        <v>3007</v>
      </c>
    </row>
    <row r="1738" spans="1:25" x14ac:dyDescent="0.25">
      <c r="A1738" s="47" t="s">
        <v>27</v>
      </c>
      <c r="B1738" s="140" t="s">
        <v>1507</v>
      </c>
      <c r="C1738" s="149" t="s">
        <v>146</v>
      </c>
      <c r="D1738" s="140">
        <v>35</v>
      </c>
      <c r="E1738" s="144" t="s">
        <v>1509</v>
      </c>
      <c r="F1738" s="140">
        <v>6</v>
      </c>
      <c r="G1738" s="144" t="s">
        <v>3007</v>
      </c>
      <c r="H1738" s="140">
        <v>1</v>
      </c>
      <c r="I1738" s="144" t="s">
        <v>1510</v>
      </c>
      <c r="J1738" s="35">
        <v>0</v>
      </c>
      <c r="K1738" s="29">
        <v>0</v>
      </c>
      <c r="L1738" s="29">
        <v>0</v>
      </c>
      <c r="M1738" s="29">
        <v>0</v>
      </c>
      <c r="N1738" s="92">
        <v>6.3</v>
      </c>
      <c r="O1738" s="29">
        <v>0</v>
      </c>
      <c r="P1738" s="29">
        <v>0</v>
      </c>
      <c r="Q1738" s="29">
        <v>0</v>
      </c>
      <c r="R1738" s="29">
        <v>0</v>
      </c>
      <c r="S1738" s="29">
        <v>6.3</v>
      </c>
      <c r="T1738" s="35">
        <v>0</v>
      </c>
      <c r="U1738" s="29">
        <v>0</v>
      </c>
      <c r="V1738" s="29">
        <v>0</v>
      </c>
      <c r="W1738" s="29">
        <v>0</v>
      </c>
      <c r="X1738" s="92">
        <v>6.3</v>
      </c>
      <c r="Y1738" s="298" t="s">
        <v>3007</v>
      </c>
    </row>
    <row r="1739" spans="1:25" x14ac:dyDescent="0.25">
      <c r="A1739" s="47" t="s">
        <v>27</v>
      </c>
      <c r="B1739" s="140" t="s">
        <v>1507</v>
      </c>
      <c r="C1739" s="149" t="s">
        <v>146</v>
      </c>
      <c r="D1739" s="140">
        <v>35</v>
      </c>
      <c r="E1739" s="144" t="s">
        <v>1511</v>
      </c>
      <c r="F1739" s="140">
        <v>6</v>
      </c>
      <c r="G1739" s="144" t="s">
        <v>3007</v>
      </c>
      <c r="H1739" s="140">
        <v>1</v>
      </c>
      <c r="I1739" s="144" t="s">
        <v>1510</v>
      </c>
      <c r="J1739" s="35">
        <v>-40.790562541370043</v>
      </c>
      <c r="K1739" s="29">
        <v>-0.42599999999999999</v>
      </c>
      <c r="L1739" s="29">
        <v>-0.129</v>
      </c>
      <c r="M1739" s="29">
        <v>0.44510335878310331</v>
      </c>
      <c r="N1739" s="92">
        <v>6.3</v>
      </c>
      <c r="O1739" s="29">
        <v>-51.819177697939885</v>
      </c>
      <c r="P1739" s="29">
        <v>-0.55100000000000005</v>
      </c>
      <c r="Q1739" s="29">
        <v>-0.127</v>
      </c>
      <c r="R1739" s="29">
        <v>0.56544672604941315</v>
      </c>
      <c r="S1739" s="29">
        <v>6.3</v>
      </c>
      <c r="T1739" s="35">
        <v>-59.122953592960734</v>
      </c>
      <c r="U1739" s="29">
        <v>-0.626</v>
      </c>
      <c r="V1739" s="29">
        <v>-0.156</v>
      </c>
      <c r="W1739" s="29">
        <v>0.6451449449542328</v>
      </c>
      <c r="X1739" s="92">
        <v>6.3</v>
      </c>
      <c r="Y1739" s="298" t="s">
        <v>3007</v>
      </c>
    </row>
    <row r="1740" spans="1:25" ht="15.75" thickBot="1" x14ac:dyDescent="0.3">
      <c r="A1740" s="48" t="s">
        <v>27</v>
      </c>
      <c r="B1740" s="142" t="s">
        <v>1507</v>
      </c>
      <c r="C1740" s="320" t="s">
        <v>146</v>
      </c>
      <c r="D1740" s="142">
        <v>35</v>
      </c>
      <c r="E1740" s="148" t="s">
        <v>241</v>
      </c>
      <c r="F1740" s="142">
        <v>6</v>
      </c>
      <c r="G1740" s="148" t="s">
        <v>57</v>
      </c>
      <c r="H1740" s="142" t="s">
        <v>3007</v>
      </c>
      <c r="I1740" s="148" t="s">
        <v>3007</v>
      </c>
      <c r="J1740" s="36">
        <v>-0.11901675307970022</v>
      </c>
      <c r="K1740" s="33">
        <v>-1E-3</v>
      </c>
      <c r="L1740" s="33">
        <v>0</v>
      </c>
      <c r="M1740" s="33">
        <v>1E-3</v>
      </c>
      <c r="N1740" s="95">
        <v>6.3</v>
      </c>
      <c r="O1740" s="33">
        <v>-0.10533666651881515</v>
      </c>
      <c r="P1740" s="33">
        <v>-1E-3</v>
      </c>
      <c r="Q1740" s="33">
        <v>0</v>
      </c>
      <c r="R1740" s="33">
        <v>1E-3</v>
      </c>
      <c r="S1740" s="33">
        <v>6.3</v>
      </c>
      <c r="T1740" s="36">
        <v>-0.11175963398947461</v>
      </c>
      <c r="U1740" s="33">
        <v>-1E-3</v>
      </c>
      <c r="V1740" s="33">
        <v>0</v>
      </c>
      <c r="W1740" s="33">
        <v>1E-3</v>
      </c>
      <c r="X1740" s="95">
        <v>6.3</v>
      </c>
      <c r="Y1740" s="301" t="s">
        <v>3007</v>
      </c>
    </row>
    <row r="1741" spans="1:25" x14ac:dyDescent="0.25">
      <c r="A1741" s="41" t="s">
        <v>27</v>
      </c>
      <c r="B1741" s="138" t="s">
        <v>1512</v>
      </c>
      <c r="C1741" s="143" t="s">
        <v>1513</v>
      </c>
      <c r="D1741" s="138">
        <v>220</v>
      </c>
      <c r="E1741" s="143" t="s">
        <v>1514</v>
      </c>
      <c r="F1741" s="138">
        <v>110</v>
      </c>
      <c r="G1741" s="143" t="s">
        <v>3007</v>
      </c>
      <c r="H1741" s="138" t="s">
        <v>3007</v>
      </c>
      <c r="I1741" s="143" t="s">
        <v>3007</v>
      </c>
      <c r="J1741" s="88">
        <v>11.912100912439762</v>
      </c>
      <c r="K1741" s="25">
        <v>1.8</v>
      </c>
      <c r="L1741" s="25">
        <v>1.7</v>
      </c>
      <c r="M1741" s="25">
        <v>2.4758836806279896</v>
      </c>
      <c r="N1741" s="89">
        <v>120</v>
      </c>
      <c r="O1741" s="25">
        <v>16.015039228221749</v>
      </c>
      <c r="P1741" s="25">
        <v>2.8</v>
      </c>
      <c r="Q1741" s="25">
        <v>1.8</v>
      </c>
      <c r="R1741" s="25">
        <v>3.3286633954186473</v>
      </c>
      <c r="S1741" s="25">
        <v>120</v>
      </c>
      <c r="T1741" s="88">
        <v>16.421812504286063</v>
      </c>
      <c r="U1741" s="25">
        <v>2.9</v>
      </c>
      <c r="V1741" s="25">
        <v>1.8</v>
      </c>
      <c r="W1741" s="25">
        <v>3.4132096331752027</v>
      </c>
      <c r="X1741" s="89">
        <v>120</v>
      </c>
      <c r="Y1741" s="294" t="s">
        <v>3007</v>
      </c>
    </row>
    <row r="1742" spans="1:25" x14ac:dyDescent="0.25">
      <c r="A1742" s="49" t="s">
        <v>27</v>
      </c>
      <c r="B1742" s="331" t="s">
        <v>1512</v>
      </c>
      <c r="C1742" s="153" t="s">
        <v>1513</v>
      </c>
      <c r="D1742" s="331">
        <v>220</v>
      </c>
      <c r="E1742" s="153" t="s">
        <v>1515</v>
      </c>
      <c r="F1742" s="331">
        <v>35</v>
      </c>
      <c r="G1742" s="153" t="s">
        <v>3007</v>
      </c>
      <c r="H1742" s="331" t="s">
        <v>3007</v>
      </c>
      <c r="I1742" s="153" t="s">
        <v>3007</v>
      </c>
      <c r="J1742" s="114">
        <v>20.946402148411146</v>
      </c>
      <c r="K1742" s="50">
        <v>0.83</v>
      </c>
      <c r="L1742" s="50">
        <v>1.0780000000000001</v>
      </c>
      <c r="M1742" s="50">
        <v>1.3605087283806745</v>
      </c>
      <c r="N1742" s="115">
        <v>37.5</v>
      </c>
      <c r="O1742" s="50">
        <v>23.72894989381248</v>
      </c>
      <c r="P1742" s="50">
        <v>1.05</v>
      </c>
      <c r="Q1742" s="50">
        <v>1.1000000000000001</v>
      </c>
      <c r="R1742" s="50">
        <v>1.5206906325745548</v>
      </c>
      <c r="S1742" s="50">
        <v>37</v>
      </c>
      <c r="T1742" s="114">
        <v>24.396788957146139</v>
      </c>
      <c r="U1742" s="50">
        <v>1.07</v>
      </c>
      <c r="V1742" s="50">
        <v>1.1399999999999999</v>
      </c>
      <c r="W1742" s="50">
        <v>1.56348968656656</v>
      </c>
      <c r="X1742" s="115">
        <v>37</v>
      </c>
      <c r="Y1742" s="332" t="s">
        <v>3007</v>
      </c>
    </row>
    <row r="1743" spans="1:25" x14ac:dyDescent="0.25">
      <c r="A1743" s="51" t="s">
        <v>27</v>
      </c>
      <c r="B1743" s="333" t="s">
        <v>1512</v>
      </c>
      <c r="C1743" s="154" t="s">
        <v>1513</v>
      </c>
      <c r="D1743" s="333">
        <v>220</v>
      </c>
      <c r="E1743" s="154" t="s">
        <v>1516</v>
      </c>
      <c r="F1743" s="333">
        <v>10</v>
      </c>
      <c r="G1743" s="154" t="s">
        <v>36</v>
      </c>
      <c r="H1743" s="333">
        <v>1</v>
      </c>
      <c r="I1743" s="154" t="s">
        <v>3007</v>
      </c>
      <c r="J1743" s="116">
        <v>186.78677703623933</v>
      </c>
      <c r="K1743" s="52">
        <v>3.3</v>
      </c>
      <c r="L1743" s="52">
        <v>0.80600000000000005</v>
      </c>
      <c r="M1743" s="52">
        <v>3.3970039740924647</v>
      </c>
      <c r="N1743" s="117">
        <v>10.5</v>
      </c>
      <c r="O1743" s="52">
        <v>215.39359462316031</v>
      </c>
      <c r="P1743" s="52">
        <v>3.8119999999999998</v>
      </c>
      <c r="Q1743" s="52">
        <v>0.90200000000000002</v>
      </c>
      <c r="R1743" s="52">
        <v>3.9172628198781863</v>
      </c>
      <c r="S1743" s="52">
        <v>10.5</v>
      </c>
      <c r="T1743" s="116">
        <v>446.06016968689715</v>
      </c>
      <c r="U1743" s="52">
        <v>7.9359999999999999</v>
      </c>
      <c r="V1743" s="52">
        <v>1.6819999999999999</v>
      </c>
      <c r="W1743" s="52">
        <v>8.1122882098702576</v>
      </c>
      <c r="X1743" s="117">
        <v>10.5</v>
      </c>
      <c r="Y1743" s="334" t="s">
        <v>3007</v>
      </c>
    </row>
    <row r="1744" spans="1:25" x14ac:dyDescent="0.25">
      <c r="A1744" s="47" t="s">
        <v>27</v>
      </c>
      <c r="B1744" s="140" t="s">
        <v>1512</v>
      </c>
      <c r="C1744" s="149" t="s">
        <v>1513</v>
      </c>
      <c r="D1744" s="140">
        <v>220</v>
      </c>
      <c r="E1744" s="144" t="s">
        <v>1517</v>
      </c>
      <c r="F1744" s="140">
        <v>10</v>
      </c>
      <c r="G1744" s="144" t="s">
        <v>3007</v>
      </c>
      <c r="H1744" s="140">
        <v>1</v>
      </c>
      <c r="I1744" s="144" t="s">
        <v>1518</v>
      </c>
      <c r="J1744" s="35">
        <v>-31.702939006467055</v>
      </c>
      <c r="K1744" s="29">
        <v>-0.55000000000000004</v>
      </c>
      <c r="L1744" s="29">
        <v>-0.17299999999999999</v>
      </c>
      <c r="M1744" s="29">
        <v>0.57656656163881026</v>
      </c>
      <c r="N1744" s="92">
        <v>10.5</v>
      </c>
      <c r="O1744" s="29">
        <v>-35.583379136168332</v>
      </c>
      <c r="P1744" s="29">
        <v>-0.61799999999999999</v>
      </c>
      <c r="Q1744" s="29">
        <v>-0.192</v>
      </c>
      <c r="R1744" s="29">
        <v>0.64713831597271387</v>
      </c>
      <c r="S1744" s="29">
        <v>10.5</v>
      </c>
      <c r="T1744" s="35">
        <v>-37.289900229258969</v>
      </c>
      <c r="U1744" s="29">
        <v>-0.65600000000000003</v>
      </c>
      <c r="V1744" s="29">
        <v>-0.17199999999999999</v>
      </c>
      <c r="W1744" s="29">
        <v>0.67817401896563401</v>
      </c>
      <c r="X1744" s="92">
        <v>10.5</v>
      </c>
      <c r="Y1744" s="298" t="s">
        <v>3007</v>
      </c>
    </row>
    <row r="1745" spans="1:25" x14ac:dyDescent="0.25">
      <c r="A1745" s="47" t="s">
        <v>27</v>
      </c>
      <c r="B1745" s="140" t="s">
        <v>1512</v>
      </c>
      <c r="C1745" s="149" t="s">
        <v>1513</v>
      </c>
      <c r="D1745" s="140">
        <v>220</v>
      </c>
      <c r="E1745" s="144" t="s">
        <v>1519</v>
      </c>
      <c r="F1745" s="140">
        <v>10</v>
      </c>
      <c r="G1745" s="144" t="s">
        <v>3007</v>
      </c>
      <c r="H1745" s="140">
        <v>1</v>
      </c>
      <c r="I1745" s="144" t="s">
        <v>1520</v>
      </c>
      <c r="J1745" s="35">
        <v>-43.01276858709322</v>
      </c>
      <c r="K1745" s="29">
        <v>-0.76400000000000001</v>
      </c>
      <c r="L1745" s="29">
        <v>-0.16800000000000001</v>
      </c>
      <c r="M1745" s="29">
        <v>0.78225315595400446</v>
      </c>
      <c r="N1745" s="92">
        <v>10.5</v>
      </c>
      <c r="O1745" s="29">
        <v>-59.411067833389026</v>
      </c>
      <c r="P1745" s="29">
        <v>-1.0640000000000001</v>
      </c>
      <c r="Q1745" s="29">
        <v>-0.188</v>
      </c>
      <c r="R1745" s="29">
        <v>1.0804813742031838</v>
      </c>
      <c r="S1745" s="29">
        <v>10.5</v>
      </c>
      <c r="T1745" s="35">
        <v>-53.223498013008694</v>
      </c>
      <c r="U1745" s="29">
        <v>-0.95199999999999996</v>
      </c>
      <c r="V1745" s="29">
        <v>-0.17499999999999999</v>
      </c>
      <c r="W1745" s="29">
        <v>0.96795092850825859</v>
      </c>
      <c r="X1745" s="92">
        <v>10.5</v>
      </c>
      <c r="Y1745" s="298" t="s">
        <v>3007</v>
      </c>
    </row>
    <row r="1746" spans="1:25" x14ac:dyDescent="0.25">
      <c r="A1746" s="47" t="s">
        <v>27</v>
      </c>
      <c r="B1746" s="140" t="s">
        <v>1512</v>
      </c>
      <c r="C1746" s="149" t="s">
        <v>1513</v>
      </c>
      <c r="D1746" s="140">
        <v>220</v>
      </c>
      <c r="E1746" s="144" t="s">
        <v>1521</v>
      </c>
      <c r="F1746" s="140">
        <v>10</v>
      </c>
      <c r="G1746" s="144" t="s">
        <v>3007</v>
      </c>
      <c r="H1746" s="140">
        <v>1</v>
      </c>
      <c r="I1746" s="144" t="s">
        <v>3007</v>
      </c>
      <c r="J1746" s="35">
        <v>-7.123571849018794</v>
      </c>
      <c r="K1746" s="29">
        <v>-0.128</v>
      </c>
      <c r="L1746" s="29">
        <v>-0.02</v>
      </c>
      <c r="M1746" s="29">
        <v>0.12955307792561319</v>
      </c>
      <c r="N1746" s="92">
        <v>10.5</v>
      </c>
      <c r="O1746" s="29">
        <v>-6.7891247347241475</v>
      </c>
      <c r="P1746" s="29">
        <v>-0.122</v>
      </c>
      <c r="Q1746" s="29">
        <v>-1.9E-2</v>
      </c>
      <c r="R1746" s="29">
        <v>0.12347064428438041</v>
      </c>
      <c r="S1746" s="29">
        <v>10.5</v>
      </c>
      <c r="T1746" s="35">
        <v>-7.4497053871447294</v>
      </c>
      <c r="U1746" s="29">
        <v>-0.13400000000000001</v>
      </c>
      <c r="V1746" s="29">
        <v>-0.02</v>
      </c>
      <c r="W1746" s="29">
        <v>0.13548431643551959</v>
      </c>
      <c r="X1746" s="92">
        <v>10.5</v>
      </c>
      <c r="Y1746" s="298" t="s">
        <v>3007</v>
      </c>
    </row>
    <row r="1747" spans="1:25" x14ac:dyDescent="0.25">
      <c r="A1747" s="47" t="s">
        <v>27</v>
      </c>
      <c r="B1747" s="140" t="s">
        <v>1512</v>
      </c>
      <c r="C1747" s="149" t="s">
        <v>1513</v>
      </c>
      <c r="D1747" s="140">
        <v>220</v>
      </c>
      <c r="E1747" s="144" t="s">
        <v>1523</v>
      </c>
      <c r="F1747" s="140">
        <v>10</v>
      </c>
      <c r="G1747" s="144" t="s">
        <v>3007</v>
      </c>
      <c r="H1747" s="140">
        <v>1</v>
      </c>
      <c r="I1747" s="144" t="s">
        <v>1524</v>
      </c>
      <c r="J1747" s="35">
        <v>-60.884535653840892</v>
      </c>
      <c r="K1747" s="29">
        <v>-1.085</v>
      </c>
      <c r="L1747" s="29">
        <v>-0.221</v>
      </c>
      <c r="M1747" s="29">
        <v>1.107278646050758</v>
      </c>
      <c r="N1747" s="92">
        <v>10.5</v>
      </c>
      <c r="O1747" s="29">
        <v>-68.383693626798475</v>
      </c>
      <c r="P1747" s="29">
        <v>-1.214</v>
      </c>
      <c r="Q1747" s="29">
        <v>-0.27</v>
      </c>
      <c r="R1747" s="29">
        <v>1.2436623335938095</v>
      </c>
      <c r="S1747" s="29">
        <v>10.5</v>
      </c>
      <c r="T1747" s="35">
        <v>-72.695161776623095</v>
      </c>
      <c r="U1747" s="29">
        <v>-1.294</v>
      </c>
      <c r="V1747" s="29">
        <v>-0.27100000000000002</v>
      </c>
      <c r="W1747" s="29">
        <v>1.3220729934462772</v>
      </c>
      <c r="X1747" s="92">
        <v>10.5</v>
      </c>
      <c r="Y1747" s="298" t="s">
        <v>3007</v>
      </c>
    </row>
    <row r="1748" spans="1:25" x14ac:dyDescent="0.25">
      <c r="A1748" s="47" t="s">
        <v>27</v>
      </c>
      <c r="B1748" s="140" t="s">
        <v>1512</v>
      </c>
      <c r="C1748" s="149" t="s">
        <v>1513</v>
      </c>
      <c r="D1748" s="140">
        <v>220</v>
      </c>
      <c r="E1748" s="144" t="s">
        <v>1525</v>
      </c>
      <c r="F1748" s="140">
        <v>10</v>
      </c>
      <c r="G1748" s="144" t="s">
        <v>3007</v>
      </c>
      <c r="H1748" s="140">
        <v>1</v>
      </c>
      <c r="I1748" s="144" t="s">
        <v>1526</v>
      </c>
      <c r="J1748" s="35">
        <v>0</v>
      </c>
      <c r="K1748" s="29">
        <v>0</v>
      </c>
      <c r="L1748" s="29">
        <v>0</v>
      </c>
      <c r="M1748" s="29">
        <v>0</v>
      </c>
      <c r="N1748" s="92">
        <v>10.5</v>
      </c>
      <c r="O1748" s="29">
        <v>0</v>
      </c>
      <c r="P1748" s="29">
        <v>0</v>
      </c>
      <c r="Q1748" s="29">
        <v>0</v>
      </c>
      <c r="R1748" s="29">
        <v>0</v>
      </c>
      <c r="S1748" s="29">
        <v>10.5</v>
      </c>
      <c r="T1748" s="35">
        <v>0</v>
      </c>
      <c r="U1748" s="29">
        <v>0</v>
      </c>
      <c r="V1748" s="29">
        <v>0</v>
      </c>
      <c r="W1748" s="29">
        <v>0</v>
      </c>
      <c r="X1748" s="92">
        <v>10.5</v>
      </c>
      <c r="Y1748" s="298" t="s">
        <v>3007</v>
      </c>
    </row>
    <row r="1749" spans="1:25" x14ac:dyDescent="0.25">
      <c r="A1749" s="47" t="s">
        <v>27</v>
      </c>
      <c r="B1749" s="140" t="s">
        <v>1512</v>
      </c>
      <c r="C1749" s="149" t="s">
        <v>1513</v>
      </c>
      <c r="D1749" s="140">
        <v>220</v>
      </c>
      <c r="E1749" s="144" t="s">
        <v>1527</v>
      </c>
      <c r="F1749" s="140">
        <v>10</v>
      </c>
      <c r="G1749" s="144" t="s">
        <v>3007</v>
      </c>
      <c r="H1749" s="140">
        <v>1</v>
      </c>
      <c r="I1749" s="144" t="s">
        <v>1528</v>
      </c>
      <c r="J1749" s="35">
        <v>-13.524368421270379</v>
      </c>
      <c r="K1749" s="29">
        <v>-0.24399999999999999</v>
      </c>
      <c r="L1749" s="29">
        <v>-3.1E-2</v>
      </c>
      <c r="M1749" s="29">
        <v>0.24596137908216403</v>
      </c>
      <c r="N1749" s="92">
        <v>10.5</v>
      </c>
      <c r="O1749" s="29">
        <v>-12.065455145203687</v>
      </c>
      <c r="P1749" s="29">
        <v>-0.218</v>
      </c>
      <c r="Q1749" s="29">
        <v>-2.5000000000000001E-2</v>
      </c>
      <c r="R1749" s="29">
        <v>0.21942880394332917</v>
      </c>
      <c r="S1749" s="29">
        <v>10.5</v>
      </c>
      <c r="T1749" s="35">
        <v>-13.231470307580254</v>
      </c>
      <c r="U1749" s="29">
        <v>-0.23899999999999999</v>
      </c>
      <c r="V1749" s="29">
        <v>-2.8000000000000001E-2</v>
      </c>
      <c r="W1749" s="29">
        <v>0.24063457773146402</v>
      </c>
      <c r="X1749" s="92">
        <v>10.5</v>
      </c>
      <c r="Y1749" s="298" t="s">
        <v>3007</v>
      </c>
    </row>
    <row r="1750" spans="1:25" x14ac:dyDescent="0.25">
      <c r="A1750" s="47" t="s">
        <v>27</v>
      </c>
      <c r="B1750" s="140" t="s">
        <v>1512</v>
      </c>
      <c r="C1750" s="149" t="s">
        <v>1513</v>
      </c>
      <c r="D1750" s="140">
        <v>220</v>
      </c>
      <c r="E1750" s="144" t="s">
        <v>1529</v>
      </c>
      <c r="F1750" s="140">
        <v>10</v>
      </c>
      <c r="G1750" s="144" t="s">
        <v>3007</v>
      </c>
      <c r="H1750" s="140">
        <v>1</v>
      </c>
      <c r="I1750" s="144" t="s">
        <v>1474</v>
      </c>
      <c r="J1750" s="35">
        <v>-5.877304311610672</v>
      </c>
      <c r="K1750" s="29">
        <v>-0.105</v>
      </c>
      <c r="L1750" s="29">
        <v>-0.02</v>
      </c>
      <c r="M1750" s="29">
        <v>0.10688779163215974</v>
      </c>
      <c r="N1750" s="92">
        <v>10.5</v>
      </c>
      <c r="O1750" s="29">
        <v>-7.3040023611241827</v>
      </c>
      <c r="P1750" s="29">
        <v>-0.13100000000000001</v>
      </c>
      <c r="Q1750" s="29">
        <v>-2.1999999999999999E-2</v>
      </c>
      <c r="R1750" s="29">
        <v>0.13283448347473634</v>
      </c>
      <c r="S1750" s="29">
        <v>10.5</v>
      </c>
      <c r="T1750" s="35">
        <v>-7.2408098501804439</v>
      </c>
      <c r="U1750" s="29">
        <v>-0.13</v>
      </c>
      <c r="V1750" s="29">
        <v>-2.1000000000000001E-2</v>
      </c>
      <c r="W1750" s="29">
        <v>0.13168523075880606</v>
      </c>
      <c r="X1750" s="92">
        <v>10.5</v>
      </c>
      <c r="Y1750" s="298" t="s">
        <v>3007</v>
      </c>
    </row>
    <row r="1751" spans="1:25" x14ac:dyDescent="0.25">
      <c r="A1751" s="47" t="s">
        <v>27</v>
      </c>
      <c r="B1751" s="140" t="s">
        <v>1512</v>
      </c>
      <c r="C1751" s="149" t="s">
        <v>1513</v>
      </c>
      <c r="D1751" s="140">
        <v>220</v>
      </c>
      <c r="E1751" s="144" t="s">
        <v>1530</v>
      </c>
      <c r="F1751" s="140">
        <v>10</v>
      </c>
      <c r="G1751" s="144" t="s">
        <v>3007</v>
      </c>
      <c r="H1751" s="140">
        <v>1</v>
      </c>
      <c r="I1751" s="144" t="s">
        <v>1531</v>
      </c>
      <c r="J1751" s="35">
        <v>-18.56467113528543</v>
      </c>
      <c r="K1751" s="29">
        <v>-0.29399999999999998</v>
      </c>
      <c r="L1751" s="29">
        <v>-0.16600000000000001</v>
      </c>
      <c r="M1751" s="29">
        <v>0.33762701313727844</v>
      </c>
      <c r="N1751" s="92">
        <v>10.5</v>
      </c>
      <c r="O1751" s="29">
        <v>-19.976251962748517</v>
      </c>
      <c r="P1751" s="29">
        <v>-0.315</v>
      </c>
      <c r="Q1751" s="29">
        <v>-0.18099999999999999</v>
      </c>
      <c r="R1751" s="29">
        <v>0.36329877511491832</v>
      </c>
      <c r="S1751" s="29">
        <v>10.5</v>
      </c>
      <c r="T1751" s="35">
        <v>-19.239823904732326</v>
      </c>
      <c r="U1751" s="29">
        <v>-0.29699999999999999</v>
      </c>
      <c r="V1751" s="29">
        <v>-0.185</v>
      </c>
      <c r="W1751" s="29">
        <v>0.34990570158258349</v>
      </c>
      <c r="X1751" s="92">
        <v>10.5</v>
      </c>
      <c r="Y1751" s="298" t="s">
        <v>3007</v>
      </c>
    </row>
    <row r="1752" spans="1:25" x14ac:dyDescent="0.25">
      <c r="A1752" s="47" t="s">
        <v>27</v>
      </c>
      <c r="B1752" s="140" t="s">
        <v>1512</v>
      </c>
      <c r="C1752" s="149" t="s">
        <v>1513</v>
      </c>
      <c r="D1752" s="140">
        <v>220</v>
      </c>
      <c r="E1752" s="144" t="s">
        <v>1532</v>
      </c>
      <c r="F1752" s="140">
        <v>10</v>
      </c>
      <c r="G1752" s="144" t="s">
        <v>3007</v>
      </c>
      <c r="H1752" s="140">
        <v>1</v>
      </c>
      <c r="I1752" s="144" t="s">
        <v>1474</v>
      </c>
      <c r="J1752" s="35">
        <v>-0.35705025923910066</v>
      </c>
      <c r="K1752" s="29">
        <v>-5.0000000000000001E-3</v>
      </c>
      <c r="L1752" s="29">
        <v>0</v>
      </c>
      <c r="M1752" s="29">
        <v>5.0000000000000001E-3</v>
      </c>
      <c r="N1752" s="92">
        <v>10.5</v>
      </c>
      <c r="O1752" s="29">
        <v>-0.18960599973386724</v>
      </c>
      <c r="P1752" s="29">
        <v>-3.0000000000000001E-3</v>
      </c>
      <c r="Q1752" s="29">
        <v>0</v>
      </c>
      <c r="R1752" s="29">
        <v>3.0000000000000001E-3</v>
      </c>
      <c r="S1752" s="29">
        <v>10.5</v>
      </c>
      <c r="T1752" s="35">
        <v>-0.33527890196842375</v>
      </c>
      <c r="U1752" s="29">
        <v>-5.0000000000000001E-3</v>
      </c>
      <c r="V1752" s="29">
        <v>0</v>
      </c>
      <c r="W1752" s="29">
        <v>5.0000000000000001E-3</v>
      </c>
      <c r="X1752" s="92">
        <v>10.5</v>
      </c>
      <c r="Y1752" s="298" t="s">
        <v>3007</v>
      </c>
    </row>
    <row r="1753" spans="1:25" x14ac:dyDescent="0.25">
      <c r="A1753" s="47" t="s">
        <v>27</v>
      </c>
      <c r="B1753" s="140" t="s">
        <v>1512</v>
      </c>
      <c r="C1753" s="149" t="s">
        <v>1513</v>
      </c>
      <c r="D1753" s="140">
        <v>220</v>
      </c>
      <c r="E1753" s="144" t="s">
        <v>1533</v>
      </c>
      <c r="F1753" s="140">
        <v>10</v>
      </c>
      <c r="G1753" s="144" t="s">
        <v>57</v>
      </c>
      <c r="H1753" s="140">
        <v>1</v>
      </c>
      <c r="I1753" s="144" t="s">
        <v>1534</v>
      </c>
      <c r="J1753" s="35">
        <v>-0.77176163689798216</v>
      </c>
      <c r="K1753" s="29">
        <v>-1.4E-2</v>
      </c>
      <c r="L1753" s="29">
        <v>-1E-3</v>
      </c>
      <c r="M1753" s="29">
        <v>1.4035668847618201E-2</v>
      </c>
      <c r="N1753" s="92">
        <v>10.5</v>
      </c>
      <c r="O1753" s="29">
        <v>-0.71692633591341048</v>
      </c>
      <c r="P1753" s="29">
        <v>-1.2999999999999999E-2</v>
      </c>
      <c r="Q1753" s="29">
        <v>-1E-3</v>
      </c>
      <c r="R1753" s="29">
        <v>1.3038404810405297E-2</v>
      </c>
      <c r="S1753" s="29">
        <v>10.5</v>
      </c>
      <c r="T1753" s="35">
        <v>-0.77176163689798216</v>
      </c>
      <c r="U1753" s="29">
        <v>-1.4E-2</v>
      </c>
      <c r="V1753" s="29">
        <v>-1E-3</v>
      </c>
      <c r="W1753" s="29">
        <v>1.4035668847618201E-2</v>
      </c>
      <c r="X1753" s="92">
        <v>10.5</v>
      </c>
      <c r="Y1753" s="298" t="s">
        <v>3007</v>
      </c>
    </row>
    <row r="1754" spans="1:25" x14ac:dyDescent="0.25">
      <c r="A1754" s="46" t="s">
        <v>27</v>
      </c>
      <c r="B1754" s="141" t="s">
        <v>1512</v>
      </c>
      <c r="C1754" s="145" t="s">
        <v>1513</v>
      </c>
      <c r="D1754" s="141">
        <v>220</v>
      </c>
      <c r="E1754" s="145" t="s">
        <v>1535</v>
      </c>
      <c r="F1754" s="141">
        <v>110</v>
      </c>
      <c r="G1754" s="145" t="s">
        <v>3007</v>
      </c>
      <c r="H1754" s="141" t="s">
        <v>3007</v>
      </c>
      <c r="I1754" s="145" t="s">
        <v>3007</v>
      </c>
      <c r="J1754" s="93">
        <v>8.566191080616262</v>
      </c>
      <c r="K1754" s="31">
        <v>1.4</v>
      </c>
      <c r="L1754" s="31">
        <v>1.1000000000000001</v>
      </c>
      <c r="M1754" s="31">
        <v>1.7804493814764855</v>
      </c>
      <c r="N1754" s="94">
        <v>120</v>
      </c>
      <c r="O1754" s="31">
        <v>13.985773194637897</v>
      </c>
      <c r="P1754" s="31">
        <v>2.6</v>
      </c>
      <c r="Q1754" s="31">
        <v>1.3</v>
      </c>
      <c r="R1754" s="31">
        <v>2.9068883707497268</v>
      </c>
      <c r="S1754" s="31">
        <v>120</v>
      </c>
      <c r="T1754" s="93">
        <v>12.48146774370054</v>
      </c>
      <c r="U1754" s="31">
        <v>2.2999999999999998</v>
      </c>
      <c r="V1754" s="31">
        <v>1.2</v>
      </c>
      <c r="W1754" s="31">
        <v>2.5942243542145693</v>
      </c>
      <c r="X1754" s="94">
        <v>120</v>
      </c>
      <c r="Y1754" s="299" t="s">
        <v>3007</v>
      </c>
    </row>
    <row r="1755" spans="1:25" x14ac:dyDescent="0.25">
      <c r="A1755" s="49" t="s">
        <v>27</v>
      </c>
      <c r="B1755" s="331" t="s">
        <v>1512</v>
      </c>
      <c r="C1755" s="153" t="s">
        <v>1513</v>
      </c>
      <c r="D1755" s="331">
        <v>220</v>
      </c>
      <c r="E1755" s="153" t="s">
        <v>1536</v>
      </c>
      <c r="F1755" s="331">
        <v>35</v>
      </c>
      <c r="G1755" s="153" t="s">
        <v>3007</v>
      </c>
      <c r="H1755" s="331" t="s">
        <v>3007</v>
      </c>
      <c r="I1755" s="153" t="s">
        <v>3007</v>
      </c>
      <c r="J1755" s="114">
        <v>0.25251329264607625</v>
      </c>
      <c r="K1755" s="50">
        <v>1.2999999999999999E-2</v>
      </c>
      <c r="L1755" s="50">
        <v>0.01</v>
      </c>
      <c r="M1755" s="50">
        <v>1.6401219466856725E-2</v>
      </c>
      <c r="N1755" s="115">
        <v>37.5</v>
      </c>
      <c r="O1755" s="50">
        <v>0.25592563443859084</v>
      </c>
      <c r="P1755" s="50">
        <v>1.2999999999999999E-2</v>
      </c>
      <c r="Q1755" s="50">
        <v>0.01</v>
      </c>
      <c r="R1755" s="50">
        <v>1.6401219466856725E-2</v>
      </c>
      <c r="S1755" s="50">
        <v>37</v>
      </c>
      <c r="T1755" s="114">
        <v>0.25592563443859084</v>
      </c>
      <c r="U1755" s="50">
        <v>0.01</v>
      </c>
      <c r="V1755" s="50">
        <v>1.2999999999999999E-2</v>
      </c>
      <c r="W1755" s="50">
        <v>1.6401219466856725E-2</v>
      </c>
      <c r="X1755" s="115">
        <v>37</v>
      </c>
      <c r="Y1755" s="332" t="s">
        <v>3007</v>
      </c>
    </row>
    <row r="1756" spans="1:25" x14ac:dyDescent="0.25">
      <c r="A1756" s="51" t="s">
        <v>27</v>
      </c>
      <c r="B1756" s="333" t="s">
        <v>1512</v>
      </c>
      <c r="C1756" s="154" t="s">
        <v>1513</v>
      </c>
      <c r="D1756" s="333">
        <v>220</v>
      </c>
      <c r="E1756" s="154" t="s">
        <v>1537</v>
      </c>
      <c r="F1756" s="333">
        <v>10</v>
      </c>
      <c r="G1756" s="154" t="s">
        <v>36</v>
      </c>
      <c r="H1756" s="333">
        <v>2</v>
      </c>
      <c r="I1756" s="154" t="s">
        <v>3007</v>
      </c>
      <c r="J1756" s="116">
        <v>185.95252118767957</v>
      </c>
      <c r="K1756" s="52">
        <v>3.3149999999999999</v>
      </c>
      <c r="L1756" s="52">
        <v>0.66900000000000004</v>
      </c>
      <c r="M1756" s="52">
        <v>3.3818317521721863</v>
      </c>
      <c r="N1756" s="117">
        <v>10.5</v>
      </c>
      <c r="O1756" s="52">
        <v>257.15878257563423</v>
      </c>
      <c r="P1756" s="52">
        <v>4.59</v>
      </c>
      <c r="Q1756" s="52">
        <v>0.89700000000000002</v>
      </c>
      <c r="R1756" s="52">
        <v>4.6768268088523435</v>
      </c>
      <c r="S1756" s="52">
        <v>10.5</v>
      </c>
      <c r="T1756" s="116">
        <v>26.174194073058864</v>
      </c>
      <c r="U1756" s="52">
        <v>0.46800000000000003</v>
      </c>
      <c r="V1756" s="52">
        <v>8.6999999999999994E-2</v>
      </c>
      <c r="W1756" s="52">
        <v>0.47601785680791431</v>
      </c>
      <c r="X1756" s="117">
        <v>10.5</v>
      </c>
      <c r="Y1756" s="334" t="s">
        <v>3007</v>
      </c>
    </row>
    <row r="1757" spans="1:25" x14ac:dyDescent="0.25">
      <c r="A1757" s="47" t="s">
        <v>27</v>
      </c>
      <c r="B1757" s="140" t="s">
        <v>1512</v>
      </c>
      <c r="C1757" s="149" t="s">
        <v>1513</v>
      </c>
      <c r="D1757" s="140">
        <v>220</v>
      </c>
      <c r="E1757" s="144" t="s">
        <v>1538</v>
      </c>
      <c r="F1757" s="140">
        <v>10</v>
      </c>
      <c r="G1757" s="144" t="s">
        <v>3007</v>
      </c>
      <c r="H1757" s="140">
        <v>2</v>
      </c>
      <c r="I1757" s="144" t="s">
        <v>1478</v>
      </c>
      <c r="J1757" s="35">
        <v>-40.087319656955259</v>
      </c>
      <c r="K1757" s="29">
        <v>-0.71699999999999997</v>
      </c>
      <c r="L1757" s="29">
        <v>-0.13200000000000001</v>
      </c>
      <c r="M1757" s="29">
        <v>0.72904938104356132</v>
      </c>
      <c r="N1757" s="92">
        <v>10.5</v>
      </c>
      <c r="O1757" s="29">
        <v>-54.150011393701661</v>
      </c>
      <c r="P1757" s="29">
        <v>-0.97299999999999998</v>
      </c>
      <c r="Q1757" s="29">
        <v>-0.152</v>
      </c>
      <c r="R1757" s="29">
        <v>0.98480099512541108</v>
      </c>
      <c r="S1757" s="29">
        <v>10.5</v>
      </c>
      <c r="T1757" s="35">
        <v>-61.463137807517441</v>
      </c>
      <c r="U1757" s="29">
        <v>-1.1060000000000001</v>
      </c>
      <c r="V1757" s="29">
        <v>-0.16200000000000001</v>
      </c>
      <c r="W1757" s="29">
        <v>1.1178014134898919</v>
      </c>
      <c r="X1757" s="92">
        <v>10.5</v>
      </c>
      <c r="Y1757" s="298" t="s">
        <v>3007</v>
      </c>
    </row>
    <row r="1758" spans="1:25" x14ac:dyDescent="0.25">
      <c r="A1758" s="47" t="s">
        <v>27</v>
      </c>
      <c r="B1758" s="140" t="s">
        <v>1512</v>
      </c>
      <c r="C1758" s="149" t="s">
        <v>1513</v>
      </c>
      <c r="D1758" s="140">
        <v>220</v>
      </c>
      <c r="E1758" s="144" t="s">
        <v>1539</v>
      </c>
      <c r="F1758" s="140">
        <v>10</v>
      </c>
      <c r="G1758" s="144" t="s">
        <v>3007</v>
      </c>
      <c r="H1758" s="140">
        <v>2</v>
      </c>
      <c r="I1758" s="144" t="s">
        <v>1540</v>
      </c>
      <c r="J1758" s="35">
        <v>-29.12500750180758</v>
      </c>
      <c r="K1758" s="29">
        <v>-0.50800000000000001</v>
      </c>
      <c r="L1758" s="29">
        <v>-0.15</v>
      </c>
      <c r="M1758" s="29">
        <v>0.52968292402153194</v>
      </c>
      <c r="N1758" s="92">
        <v>10.5</v>
      </c>
      <c r="O1758" s="29">
        <v>-38.728076967211159</v>
      </c>
      <c r="P1758" s="29">
        <v>-0.68400000000000005</v>
      </c>
      <c r="Q1758" s="29">
        <v>-0.16800000000000001</v>
      </c>
      <c r="R1758" s="29">
        <v>0.70432946835980115</v>
      </c>
      <c r="S1758" s="29">
        <v>10.5</v>
      </c>
      <c r="T1758" s="35">
        <v>-40.323484114424296</v>
      </c>
      <c r="U1758" s="29">
        <v>-0.71499999999999997</v>
      </c>
      <c r="V1758" s="29">
        <v>-0.16300000000000001</v>
      </c>
      <c r="W1758" s="29">
        <v>0.73334439385598349</v>
      </c>
      <c r="X1758" s="92">
        <v>10.5</v>
      </c>
      <c r="Y1758" s="298" t="s">
        <v>3007</v>
      </c>
    </row>
    <row r="1759" spans="1:25" x14ac:dyDescent="0.25">
      <c r="A1759" s="47" t="s">
        <v>27</v>
      </c>
      <c r="B1759" s="140" t="s">
        <v>1512</v>
      </c>
      <c r="C1759" s="149" t="s">
        <v>1513</v>
      </c>
      <c r="D1759" s="140">
        <v>220</v>
      </c>
      <c r="E1759" s="144" t="s">
        <v>1541</v>
      </c>
      <c r="F1759" s="140">
        <v>10</v>
      </c>
      <c r="G1759" s="144" t="s">
        <v>3007</v>
      </c>
      <c r="H1759" s="140">
        <v>2</v>
      </c>
      <c r="I1759" s="144" t="s">
        <v>1524</v>
      </c>
      <c r="J1759" s="35">
        <v>-32.326611733255973</v>
      </c>
      <c r="K1759" s="29">
        <v>-0.56599999999999995</v>
      </c>
      <c r="L1759" s="29">
        <v>-0.159</v>
      </c>
      <c r="M1759" s="29">
        <v>0.58790900656479139</v>
      </c>
      <c r="N1759" s="92">
        <v>10.5</v>
      </c>
      <c r="O1759" s="29">
        <v>-41.578528094297468</v>
      </c>
      <c r="P1759" s="29">
        <v>-0.70399999999999996</v>
      </c>
      <c r="Q1759" s="29">
        <v>-0.27600000000000002</v>
      </c>
      <c r="R1759" s="29">
        <v>0.75616929321415849</v>
      </c>
      <c r="S1759" s="29">
        <v>10.5</v>
      </c>
      <c r="T1759" s="35">
        <v>-40.038228142289192</v>
      </c>
      <c r="U1759" s="29">
        <v>-0.69599999999999995</v>
      </c>
      <c r="V1759" s="29">
        <v>-0.214</v>
      </c>
      <c r="W1759" s="29">
        <v>0.72815657656852895</v>
      </c>
      <c r="X1759" s="92">
        <v>10.5</v>
      </c>
      <c r="Y1759" s="298" t="s">
        <v>3007</v>
      </c>
    </row>
    <row r="1760" spans="1:25" x14ac:dyDescent="0.25">
      <c r="A1760" s="47" t="s">
        <v>27</v>
      </c>
      <c r="B1760" s="140" t="s">
        <v>1512</v>
      </c>
      <c r="C1760" s="149" t="s">
        <v>1513</v>
      </c>
      <c r="D1760" s="140">
        <v>220</v>
      </c>
      <c r="E1760" s="144" t="s">
        <v>1542</v>
      </c>
      <c r="F1760" s="140">
        <v>10</v>
      </c>
      <c r="G1760" s="144" t="s">
        <v>3007</v>
      </c>
      <c r="H1760" s="140">
        <v>2</v>
      </c>
      <c r="I1760" s="144" t="s">
        <v>1522</v>
      </c>
      <c r="J1760" s="35">
        <v>-56.464786449994989</v>
      </c>
      <c r="K1760" s="29">
        <v>-1.0109999999999999</v>
      </c>
      <c r="L1760" s="29">
        <v>-0.18</v>
      </c>
      <c r="M1760" s="29">
        <v>1.0268987291841392</v>
      </c>
      <c r="N1760" s="92">
        <v>10.5</v>
      </c>
      <c r="O1760" s="29">
        <v>-92.384765098870034</v>
      </c>
      <c r="P1760" s="29">
        <v>-1.657</v>
      </c>
      <c r="Q1760" s="29">
        <v>-0.27800000000000002</v>
      </c>
      <c r="R1760" s="29">
        <v>1.6801586234638681</v>
      </c>
      <c r="S1760" s="29">
        <v>10.5</v>
      </c>
      <c r="T1760" s="35">
        <v>-79.692872282709061</v>
      </c>
      <c r="U1760" s="29">
        <v>-1.4330000000000001</v>
      </c>
      <c r="V1760" s="29">
        <v>-0.217</v>
      </c>
      <c r="W1760" s="29">
        <v>1.4493370898448712</v>
      </c>
      <c r="X1760" s="92">
        <v>10.5</v>
      </c>
      <c r="Y1760" s="298" t="s">
        <v>3007</v>
      </c>
    </row>
    <row r="1761" spans="1:25" x14ac:dyDescent="0.25">
      <c r="A1761" s="47" t="s">
        <v>27</v>
      </c>
      <c r="B1761" s="140" t="s">
        <v>1512</v>
      </c>
      <c r="C1761" s="149" t="s">
        <v>1513</v>
      </c>
      <c r="D1761" s="140">
        <v>220</v>
      </c>
      <c r="E1761" s="144" t="s">
        <v>2584</v>
      </c>
      <c r="F1761" s="140">
        <v>0</v>
      </c>
      <c r="G1761" s="144" t="s">
        <v>3007</v>
      </c>
      <c r="H1761" s="140" t="s">
        <v>3007</v>
      </c>
      <c r="I1761" s="144" t="s">
        <v>3007</v>
      </c>
      <c r="J1761" s="35">
        <v>0</v>
      </c>
      <c r="K1761" s="29">
        <v>0</v>
      </c>
      <c r="L1761" s="29">
        <v>0</v>
      </c>
      <c r="M1761" s="29">
        <v>0</v>
      </c>
      <c r="N1761" s="92">
        <v>0</v>
      </c>
      <c r="O1761" s="29">
        <v>0</v>
      </c>
      <c r="P1761" s="29">
        <v>0</v>
      </c>
      <c r="Q1761" s="29">
        <v>0</v>
      </c>
      <c r="R1761" s="29">
        <v>0</v>
      </c>
      <c r="S1761" s="29">
        <v>0</v>
      </c>
      <c r="T1761" s="35">
        <v>0</v>
      </c>
      <c r="U1761" s="29">
        <v>0</v>
      </c>
      <c r="V1761" s="29">
        <v>0</v>
      </c>
      <c r="W1761" s="29">
        <v>0</v>
      </c>
      <c r="X1761" s="92">
        <v>0</v>
      </c>
      <c r="Y1761" s="298" t="s">
        <v>3007</v>
      </c>
    </row>
    <row r="1762" spans="1:25" x14ac:dyDescent="0.25">
      <c r="A1762" s="47" t="s">
        <v>27</v>
      </c>
      <c r="B1762" s="140" t="s">
        <v>1512</v>
      </c>
      <c r="C1762" s="149" t="s">
        <v>1513</v>
      </c>
      <c r="D1762" s="140">
        <v>220</v>
      </c>
      <c r="E1762" s="144" t="s">
        <v>1543</v>
      </c>
      <c r="F1762" s="140">
        <v>10</v>
      </c>
      <c r="G1762" s="144" t="s">
        <v>3007</v>
      </c>
      <c r="H1762" s="140">
        <v>2</v>
      </c>
      <c r="I1762" s="144" t="s">
        <v>1544</v>
      </c>
      <c r="J1762" s="35">
        <v>-3.9252270517012655</v>
      </c>
      <c r="K1762" s="29">
        <v>-7.0000000000000007E-2</v>
      </c>
      <c r="L1762" s="29">
        <v>-1.4E-2</v>
      </c>
      <c r="M1762" s="29">
        <v>7.1386273190298999E-2</v>
      </c>
      <c r="N1762" s="92">
        <v>10.5</v>
      </c>
      <c r="O1762" s="29">
        <v>-7.8842725466795605</v>
      </c>
      <c r="P1762" s="29">
        <v>-0.13200000000000001</v>
      </c>
      <c r="Q1762" s="29">
        <v>-5.6000000000000001E-2</v>
      </c>
      <c r="R1762" s="29">
        <v>0.14338758663147938</v>
      </c>
      <c r="S1762" s="29">
        <v>10.5</v>
      </c>
      <c r="T1762" s="35">
        <v>-5.0661534529431655</v>
      </c>
      <c r="U1762" s="29">
        <v>-8.3000000000000004E-2</v>
      </c>
      <c r="V1762" s="29">
        <v>-0.04</v>
      </c>
      <c r="W1762" s="29">
        <v>9.2135769384099689E-2</v>
      </c>
      <c r="X1762" s="92">
        <v>10.5</v>
      </c>
      <c r="Y1762" s="298" t="s">
        <v>3007</v>
      </c>
    </row>
    <row r="1763" spans="1:25" x14ac:dyDescent="0.25">
      <c r="A1763" s="47" t="s">
        <v>27</v>
      </c>
      <c r="B1763" s="140" t="s">
        <v>1512</v>
      </c>
      <c r="C1763" s="149" t="s">
        <v>1513</v>
      </c>
      <c r="D1763" s="140">
        <v>220</v>
      </c>
      <c r="E1763" s="144" t="s">
        <v>1545</v>
      </c>
      <c r="F1763" s="140">
        <v>10</v>
      </c>
      <c r="G1763" s="144" t="s">
        <v>3007</v>
      </c>
      <c r="H1763" s="140">
        <v>2</v>
      </c>
      <c r="I1763" s="144" t="s">
        <v>1474</v>
      </c>
      <c r="J1763" s="35">
        <v>-10.062390405876334</v>
      </c>
      <c r="K1763" s="29">
        <v>-0.18</v>
      </c>
      <c r="L1763" s="29">
        <v>-3.3000000000000002E-2</v>
      </c>
      <c r="M1763" s="29">
        <v>0.183</v>
      </c>
      <c r="N1763" s="92">
        <v>10.5</v>
      </c>
      <c r="O1763" s="29">
        <v>-13.729378819945099</v>
      </c>
      <c r="P1763" s="29">
        <v>-0.24399999999999999</v>
      </c>
      <c r="Q1763" s="29">
        <v>-5.2999999999999999E-2</v>
      </c>
      <c r="R1763" s="29">
        <v>0.24968980756130194</v>
      </c>
      <c r="S1763" s="29">
        <v>10.5</v>
      </c>
      <c r="T1763" s="35">
        <v>-13.16871162970754</v>
      </c>
      <c r="U1763" s="29">
        <v>-0.23400000000000001</v>
      </c>
      <c r="V1763" s="29">
        <v>-5.0999999999999997E-2</v>
      </c>
      <c r="W1763" s="29">
        <v>0.2394932149352044</v>
      </c>
      <c r="X1763" s="92">
        <v>10.5</v>
      </c>
      <c r="Y1763" s="298" t="s">
        <v>3007</v>
      </c>
    </row>
    <row r="1764" spans="1:25" x14ac:dyDescent="0.25">
      <c r="A1764" s="47" t="s">
        <v>27</v>
      </c>
      <c r="B1764" s="140" t="s">
        <v>1512</v>
      </c>
      <c r="C1764" s="149" t="s">
        <v>1513</v>
      </c>
      <c r="D1764" s="140">
        <v>220</v>
      </c>
      <c r="E1764" s="144" t="s">
        <v>1546</v>
      </c>
      <c r="F1764" s="140">
        <v>10</v>
      </c>
      <c r="G1764" s="144" t="s">
        <v>3007</v>
      </c>
      <c r="H1764" s="140">
        <v>2</v>
      </c>
      <c r="I1764" s="144" t="s">
        <v>1531</v>
      </c>
      <c r="J1764" s="35">
        <v>-4.5037986822144767</v>
      </c>
      <c r="K1764" s="29">
        <v>-7.8E-2</v>
      </c>
      <c r="L1764" s="29">
        <v>-2.5000000000000001E-2</v>
      </c>
      <c r="M1764" s="29">
        <v>8.1908485518900911E-2</v>
      </c>
      <c r="N1764" s="92">
        <v>10.5</v>
      </c>
      <c r="O1764" s="29">
        <v>-5.4014919133884298</v>
      </c>
      <c r="P1764" s="29">
        <v>-9.0999999999999998E-2</v>
      </c>
      <c r="Q1764" s="29">
        <v>-3.6999999999999998E-2</v>
      </c>
      <c r="R1764" s="29">
        <v>9.823441352194251E-2</v>
      </c>
      <c r="S1764" s="29">
        <v>10.5</v>
      </c>
      <c r="T1764" s="35">
        <v>-4.8165122887170195</v>
      </c>
      <c r="U1764" s="29">
        <v>-8.3000000000000004E-2</v>
      </c>
      <c r="V1764" s="29">
        <v>-2.8000000000000001E-2</v>
      </c>
      <c r="W1764" s="29">
        <v>8.759566199304622E-2</v>
      </c>
      <c r="X1764" s="92">
        <v>10.5</v>
      </c>
      <c r="Y1764" s="298" t="s">
        <v>3007</v>
      </c>
    </row>
    <row r="1765" spans="1:25" x14ac:dyDescent="0.25">
      <c r="A1765" s="47" t="s">
        <v>27</v>
      </c>
      <c r="B1765" s="140" t="s">
        <v>1512</v>
      </c>
      <c r="C1765" s="149" t="s">
        <v>1513</v>
      </c>
      <c r="D1765" s="140">
        <v>220</v>
      </c>
      <c r="E1765" s="144" t="s">
        <v>1547</v>
      </c>
      <c r="F1765" s="140">
        <v>10</v>
      </c>
      <c r="G1765" s="144" t="s">
        <v>3007</v>
      </c>
      <c r="H1765" s="140">
        <v>2</v>
      </c>
      <c r="I1765" s="144" t="s">
        <v>1548</v>
      </c>
      <c r="J1765" s="35">
        <v>-5.2178541098535707</v>
      </c>
      <c r="K1765" s="29">
        <v>-9.4E-2</v>
      </c>
      <c r="L1765" s="29">
        <v>-1.2999999999999999E-2</v>
      </c>
      <c r="M1765" s="29">
        <v>9.4894678459858856E-2</v>
      </c>
      <c r="N1765" s="92">
        <v>10.5</v>
      </c>
      <c r="O1765" s="29">
        <v>-5.3197104928643588</v>
      </c>
      <c r="P1765" s="29">
        <v>-9.6000000000000002E-2</v>
      </c>
      <c r="Q1765" s="29">
        <v>-1.2E-2</v>
      </c>
      <c r="R1765" s="29">
        <v>9.6747092979582602E-2</v>
      </c>
      <c r="S1765" s="29">
        <v>10.5</v>
      </c>
      <c r="T1765" s="35">
        <v>-4.8290504129856062</v>
      </c>
      <c r="U1765" s="29">
        <v>-8.6999999999999994E-2</v>
      </c>
      <c r="V1765" s="29">
        <v>-1.2E-2</v>
      </c>
      <c r="W1765" s="29">
        <v>8.7823687009826679E-2</v>
      </c>
      <c r="X1765" s="92">
        <v>10.5</v>
      </c>
      <c r="Y1765" s="298" t="s">
        <v>3007</v>
      </c>
    </row>
    <row r="1766" spans="1:25" x14ac:dyDescent="0.25">
      <c r="A1766" s="47" t="s">
        <v>27</v>
      </c>
      <c r="B1766" s="140" t="s">
        <v>1512</v>
      </c>
      <c r="C1766" s="149" t="s">
        <v>1513</v>
      </c>
      <c r="D1766" s="140">
        <v>220</v>
      </c>
      <c r="E1766" s="144" t="s">
        <v>1549</v>
      </c>
      <c r="F1766" s="140">
        <v>10</v>
      </c>
      <c r="G1766" s="144" t="s">
        <v>3007</v>
      </c>
      <c r="H1766" s="140">
        <v>2</v>
      </c>
      <c r="I1766" s="144" t="s">
        <v>1474</v>
      </c>
      <c r="J1766" s="35">
        <v>0</v>
      </c>
      <c r="K1766" s="29">
        <v>0</v>
      </c>
      <c r="L1766" s="29">
        <v>0</v>
      </c>
      <c r="M1766" s="29">
        <v>0</v>
      </c>
      <c r="N1766" s="92">
        <v>10.5</v>
      </c>
      <c r="O1766" s="29">
        <v>0</v>
      </c>
      <c r="P1766" s="29">
        <v>0</v>
      </c>
      <c r="Q1766" s="29">
        <v>0</v>
      </c>
      <c r="R1766" s="29">
        <v>0</v>
      </c>
      <c r="S1766" s="29">
        <v>10.5</v>
      </c>
      <c r="T1766" s="35">
        <v>0</v>
      </c>
      <c r="U1766" s="29">
        <v>0</v>
      </c>
      <c r="V1766" s="29">
        <v>0</v>
      </c>
      <c r="W1766" s="29">
        <v>0</v>
      </c>
      <c r="X1766" s="92">
        <v>10.5</v>
      </c>
      <c r="Y1766" s="298" t="s">
        <v>3007</v>
      </c>
    </row>
    <row r="1767" spans="1:25" ht="15.75" thickBot="1" x14ac:dyDescent="0.3">
      <c r="A1767" s="48" t="s">
        <v>27</v>
      </c>
      <c r="B1767" s="142" t="s">
        <v>1512</v>
      </c>
      <c r="C1767" s="320" t="s">
        <v>1513</v>
      </c>
      <c r="D1767" s="142">
        <v>220</v>
      </c>
      <c r="E1767" s="148" t="s">
        <v>1550</v>
      </c>
      <c r="F1767" s="142">
        <v>10</v>
      </c>
      <c r="G1767" s="148" t="s">
        <v>57</v>
      </c>
      <c r="H1767" s="142">
        <v>2</v>
      </c>
      <c r="I1767" s="148" t="s">
        <v>1551</v>
      </c>
      <c r="J1767" s="36">
        <v>0</v>
      </c>
      <c r="K1767" s="33">
        <v>0</v>
      </c>
      <c r="L1767" s="33">
        <v>0</v>
      </c>
      <c r="M1767" s="33">
        <v>0</v>
      </c>
      <c r="N1767" s="95">
        <v>10.5</v>
      </c>
      <c r="O1767" s="33">
        <v>0</v>
      </c>
      <c r="P1767" s="33">
        <v>0</v>
      </c>
      <c r="Q1767" s="33">
        <v>0</v>
      </c>
      <c r="R1767" s="33">
        <v>0</v>
      </c>
      <c r="S1767" s="33">
        <v>10.5</v>
      </c>
      <c r="T1767" s="36">
        <v>0</v>
      </c>
      <c r="U1767" s="33">
        <v>0</v>
      </c>
      <c r="V1767" s="33">
        <v>0</v>
      </c>
      <c r="W1767" s="33">
        <v>0</v>
      </c>
      <c r="X1767" s="95">
        <v>10.5</v>
      </c>
      <c r="Y1767" s="301" t="s">
        <v>3007</v>
      </c>
    </row>
    <row r="1768" spans="1:25" x14ac:dyDescent="0.25">
      <c r="A1768" s="41" t="s">
        <v>27</v>
      </c>
      <c r="B1768" s="138" t="s">
        <v>1552</v>
      </c>
      <c r="C1768" s="143" t="s">
        <v>1468</v>
      </c>
      <c r="D1768" s="138">
        <v>110</v>
      </c>
      <c r="E1768" s="143" t="s">
        <v>35</v>
      </c>
      <c r="F1768" s="138">
        <v>6</v>
      </c>
      <c r="G1768" s="143" t="s">
        <v>36</v>
      </c>
      <c r="H1768" s="138">
        <v>1</v>
      </c>
      <c r="I1768" s="143" t="s">
        <v>3007</v>
      </c>
      <c r="J1768" s="88">
        <v>142.61188955226231</v>
      </c>
      <c r="K1768" s="25">
        <v>1.3839999999999999</v>
      </c>
      <c r="L1768" s="25">
        <v>0.76400000000000001</v>
      </c>
      <c r="M1768" s="25">
        <v>1.5808706461946846</v>
      </c>
      <c r="N1768" s="89">
        <v>6.4</v>
      </c>
      <c r="O1768" s="25">
        <v>202.41048207839518</v>
      </c>
      <c r="P1768" s="25">
        <v>2.0150000000000001</v>
      </c>
      <c r="Q1768" s="25">
        <v>0.98699999999999999</v>
      </c>
      <c r="R1768" s="25">
        <v>2.2437455292434572</v>
      </c>
      <c r="S1768" s="25">
        <v>6.4</v>
      </c>
      <c r="T1768" s="88">
        <v>214.97541420110696</v>
      </c>
      <c r="U1768" s="25">
        <v>2.1150000000000002</v>
      </c>
      <c r="V1768" s="25">
        <v>1.0980000000000001</v>
      </c>
      <c r="W1768" s="25">
        <v>2.38302937455668</v>
      </c>
      <c r="X1768" s="89">
        <v>6.4</v>
      </c>
      <c r="Y1768" s="294" t="s">
        <v>3007</v>
      </c>
    </row>
    <row r="1769" spans="1:25" x14ac:dyDescent="0.25">
      <c r="A1769" s="47" t="s">
        <v>27</v>
      </c>
      <c r="B1769" s="140" t="s">
        <v>1552</v>
      </c>
      <c r="C1769" s="149" t="s">
        <v>1468</v>
      </c>
      <c r="D1769" s="140">
        <v>110</v>
      </c>
      <c r="E1769" s="144" t="s">
        <v>1553</v>
      </c>
      <c r="F1769" s="140">
        <v>6</v>
      </c>
      <c r="G1769" s="144" t="s">
        <v>3007</v>
      </c>
      <c r="H1769" s="140">
        <v>1</v>
      </c>
      <c r="I1769" s="144" t="s">
        <v>1554</v>
      </c>
      <c r="J1769" s="35">
        <v>-1.6137430609197569</v>
      </c>
      <c r="K1769" s="29">
        <v>-1.6E-2</v>
      </c>
      <c r="L1769" s="29">
        <v>-8.0000000000000002E-3</v>
      </c>
      <c r="M1769" s="29">
        <v>-0.03</v>
      </c>
      <c r="N1769" s="92">
        <v>6.4</v>
      </c>
      <c r="O1769" s="29">
        <v>-2.8009020124476565</v>
      </c>
      <c r="P1769" s="29">
        <v>-0.03</v>
      </c>
      <c r="Q1769" s="29">
        <v>-8.0000000000000002E-3</v>
      </c>
      <c r="R1769" s="29">
        <v>3.1048349392520047E-2</v>
      </c>
      <c r="S1769" s="29">
        <v>6.4</v>
      </c>
      <c r="T1769" s="35">
        <v>-4.2119930456574437</v>
      </c>
      <c r="U1769" s="29">
        <v>-4.5999999999999999E-2</v>
      </c>
      <c r="V1769" s="29">
        <v>-8.0000000000000002E-3</v>
      </c>
      <c r="W1769" s="29">
        <v>4.6690470119715007E-2</v>
      </c>
      <c r="X1769" s="92">
        <v>6.4</v>
      </c>
      <c r="Y1769" s="298" t="s">
        <v>3007</v>
      </c>
    </row>
    <row r="1770" spans="1:25" x14ac:dyDescent="0.25">
      <c r="A1770" s="47" t="s">
        <v>27</v>
      </c>
      <c r="B1770" s="140" t="s">
        <v>1552</v>
      </c>
      <c r="C1770" s="149" t="s">
        <v>1468</v>
      </c>
      <c r="D1770" s="140">
        <v>110</v>
      </c>
      <c r="E1770" s="144" t="s">
        <v>1555</v>
      </c>
      <c r="F1770" s="140">
        <v>6</v>
      </c>
      <c r="G1770" s="144" t="s">
        <v>3007</v>
      </c>
      <c r="H1770" s="140">
        <v>1</v>
      </c>
      <c r="I1770" s="144" t="s">
        <v>1556</v>
      </c>
      <c r="J1770" s="35">
        <v>-4.3981900278220509</v>
      </c>
      <c r="K1770" s="29">
        <v>-4.3999999999999997E-2</v>
      </c>
      <c r="L1770" s="29">
        <v>-2.1000000000000001E-2</v>
      </c>
      <c r="M1770" s="29">
        <v>4.8754486972995621E-2</v>
      </c>
      <c r="N1770" s="92">
        <v>6.4</v>
      </c>
      <c r="O1770" s="29">
        <v>-6.5064571292678179</v>
      </c>
      <c r="P1770" s="29">
        <v>-6.9000000000000006E-2</v>
      </c>
      <c r="Q1770" s="29">
        <v>-2.1000000000000001E-2</v>
      </c>
      <c r="R1770" s="29">
        <v>7.2124891681027856E-2</v>
      </c>
      <c r="S1770" s="29">
        <v>6.4</v>
      </c>
      <c r="T1770" s="35">
        <v>-7.1037924510433159</v>
      </c>
      <c r="U1770" s="29">
        <v>-7.4999999999999997E-2</v>
      </c>
      <c r="V1770" s="29">
        <v>-2.4E-2</v>
      </c>
      <c r="W1770" s="29">
        <v>7.8746428490440126E-2</v>
      </c>
      <c r="X1770" s="92">
        <v>6.4</v>
      </c>
      <c r="Y1770" s="298" t="s">
        <v>3007</v>
      </c>
    </row>
    <row r="1771" spans="1:25" x14ac:dyDescent="0.25">
      <c r="A1771" s="47" t="s">
        <v>27</v>
      </c>
      <c r="B1771" s="140" t="s">
        <v>1552</v>
      </c>
      <c r="C1771" s="149" t="s">
        <v>1468</v>
      </c>
      <c r="D1771" s="140">
        <v>110</v>
      </c>
      <c r="E1771" s="144" t="s">
        <v>3176</v>
      </c>
      <c r="F1771" s="140">
        <v>6</v>
      </c>
      <c r="G1771" s="144" t="s">
        <v>3007</v>
      </c>
      <c r="H1771" s="140">
        <v>1</v>
      </c>
      <c r="I1771" s="144" t="s">
        <v>1474</v>
      </c>
      <c r="J1771" s="35">
        <v>-58.087255329984686</v>
      </c>
      <c r="K1771" s="29">
        <v>-0.503</v>
      </c>
      <c r="L1771" s="29">
        <v>-0.40200000000000002</v>
      </c>
      <c r="M1771" s="29">
        <v>0.64390449602406097</v>
      </c>
      <c r="N1771" s="92">
        <v>6.4</v>
      </c>
      <c r="O1771" s="29">
        <v>-60.492028249768858</v>
      </c>
      <c r="P1771" s="29">
        <v>-0.56699999999999995</v>
      </c>
      <c r="Q1771" s="29">
        <v>-0.35799999999999998</v>
      </c>
      <c r="R1771" s="29">
        <v>0.67056170484154554</v>
      </c>
      <c r="S1771" s="29">
        <v>6.4</v>
      </c>
      <c r="T1771" s="35">
        <v>-68.938248428243128</v>
      </c>
      <c r="U1771" s="29">
        <v>-0.60099999999999998</v>
      </c>
      <c r="V1771" s="29">
        <v>-0.47199999999999998</v>
      </c>
      <c r="W1771" s="29">
        <v>0.76418911272014334</v>
      </c>
      <c r="X1771" s="92">
        <v>6.4</v>
      </c>
      <c r="Y1771" s="298" t="s">
        <v>3007</v>
      </c>
    </row>
    <row r="1772" spans="1:25" x14ac:dyDescent="0.25">
      <c r="A1772" s="47" t="s">
        <v>27</v>
      </c>
      <c r="B1772" s="140" t="s">
        <v>1552</v>
      </c>
      <c r="C1772" s="149" t="s">
        <v>1468</v>
      </c>
      <c r="D1772" s="140">
        <v>110</v>
      </c>
      <c r="E1772" s="144" t="s">
        <v>1557</v>
      </c>
      <c r="F1772" s="140">
        <v>6</v>
      </c>
      <c r="G1772" s="144" t="s">
        <v>3007</v>
      </c>
      <c r="H1772" s="140">
        <v>1</v>
      </c>
      <c r="I1772" s="144" t="s">
        <v>1558</v>
      </c>
      <c r="J1772" s="35">
        <v>-4.6570189521660028</v>
      </c>
      <c r="K1772" s="29">
        <v>-3.5999999999999997E-2</v>
      </c>
      <c r="L1772" s="29">
        <v>-3.6999999999999998E-2</v>
      </c>
      <c r="M1772" s="29">
        <v>5.1623637996561222E-2</v>
      </c>
      <c r="N1772" s="92">
        <v>6.4</v>
      </c>
      <c r="O1772" s="29">
        <v>-4.8184824828466484</v>
      </c>
      <c r="P1772" s="29">
        <v>-4.2000000000000003E-2</v>
      </c>
      <c r="Q1772" s="29">
        <v>-3.3000000000000002E-2</v>
      </c>
      <c r="R1772" s="29">
        <v>5.3413481444294572E-2</v>
      </c>
      <c r="S1772" s="29">
        <v>6.4</v>
      </c>
      <c r="T1772" s="35">
        <v>-4.7272619145054078</v>
      </c>
      <c r="U1772" s="29">
        <v>-3.9E-2</v>
      </c>
      <c r="V1772" s="29">
        <v>-3.5000000000000003E-2</v>
      </c>
      <c r="W1772" s="29">
        <v>5.2402290026295609E-2</v>
      </c>
      <c r="X1772" s="92">
        <v>6.4</v>
      </c>
      <c r="Y1772" s="298" t="s">
        <v>3007</v>
      </c>
    </row>
    <row r="1773" spans="1:25" x14ac:dyDescent="0.25">
      <c r="A1773" s="47" t="s">
        <v>27</v>
      </c>
      <c r="B1773" s="140" t="s">
        <v>1552</v>
      </c>
      <c r="C1773" s="149" t="s">
        <v>1468</v>
      </c>
      <c r="D1773" s="140">
        <v>110</v>
      </c>
      <c r="E1773" s="144" t="s">
        <v>1559</v>
      </c>
      <c r="F1773" s="140">
        <v>6</v>
      </c>
      <c r="G1773" s="144" t="s">
        <v>3007</v>
      </c>
      <c r="H1773" s="140">
        <v>1</v>
      </c>
      <c r="I1773" s="144" t="s">
        <v>1560</v>
      </c>
      <c r="J1773" s="35">
        <v>-28.415169804173264</v>
      </c>
      <c r="K1773" s="29">
        <v>-0.3</v>
      </c>
      <c r="L1773" s="29">
        <v>-9.6000000000000002E-2</v>
      </c>
      <c r="M1773" s="29">
        <v>0.31498571396176051</v>
      </c>
      <c r="N1773" s="92">
        <v>6.4</v>
      </c>
      <c r="O1773" s="29">
        <v>-58.998946185857136</v>
      </c>
      <c r="P1773" s="29">
        <v>-0.53300000000000003</v>
      </c>
      <c r="Q1773" s="29">
        <v>-0.379</v>
      </c>
      <c r="R1773" s="29">
        <v>0.65401070327633026</v>
      </c>
      <c r="S1773" s="29">
        <v>6.4</v>
      </c>
      <c r="T1773" s="35">
        <v>-55.321768291288379</v>
      </c>
      <c r="U1773" s="29">
        <v>-0.50700000000000001</v>
      </c>
      <c r="V1773" s="29">
        <v>-0.34499999999999997</v>
      </c>
      <c r="W1773" s="29">
        <v>0.61324872604841174</v>
      </c>
      <c r="X1773" s="92">
        <v>6.4</v>
      </c>
      <c r="Y1773" s="298" t="s">
        <v>3007</v>
      </c>
    </row>
    <row r="1774" spans="1:25" x14ac:dyDescent="0.25">
      <c r="A1774" s="47" t="s">
        <v>27</v>
      </c>
      <c r="B1774" s="140" t="s">
        <v>1552</v>
      </c>
      <c r="C1774" s="149" t="s">
        <v>1468</v>
      </c>
      <c r="D1774" s="140">
        <v>110</v>
      </c>
      <c r="E1774" s="144" t="s">
        <v>1561</v>
      </c>
      <c r="F1774" s="140">
        <v>6</v>
      </c>
      <c r="G1774" s="144" t="s">
        <v>3007</v>
      </c>
      <c r="H1774" s="140">
        <v>1</v>
      </c>
      <c r="I1774" s="144" t="s">
        <v>1562</v>
      </c>
      <c r="J1774" s="35">
        <v>-0.85581649610182198</v>
      </c>
      <c r="K1774" s="29">
        <v>-8.9999999999999993E-3</v>
      </c>
      <c r="L1774" s="29">
        <v>-3.0000000000000001E-3</v>
      </c>
      <c r="M1774" s="29">
        <v>9.4868329805051377E-3</v>
      </c>
      <c r="N1774" s="92">
        <v>6.4</v>
      </c>
      <c r="O1774" s="29">
        <v>-3.7931544700069013</v>
      </c>
      <c r="P1774" s="29">
        <v>-4.2000000000000003E-2</v>
      </c>
      <c r="Q1774" s="29">
        <v>-2E-3</v>
      </c>
      <c r="R1774" s="29">
        <v>4.2047592083257278E-2</v>
      </c>
      <c r="S1774" s="29">
        <v>6.4</v>
      </c>
      <c r="T1774" s="35">
        <v>-1.2035645841970148</v>
      </c>
      <c r="U1774" s="29">
        <v>-1.2999999999999999E-2</v>
      </c>
      <c r="V1774" s="29">
        <v>-3.0000000000000001E-3</v>
      </c>
      <c r="W1774" s="29">
        <v>1.3341664064126334E-2</v>
      </c>
      <c r="X1774" s="92">
        <v>6.4</v>
      </c>
      <c r="Y1774" s="298" t="s">
        <v>3007</v>
      </c>
    </row>
    <row r="1775" spans="1:25" x14ac:dyDescent="0.25">
      <c r="A1775" s="47" t="s">
        <v>27</v>
      </c>
      <c r="B1775" s="140" t="s">
        <v>1552</v>
      </c>
      <c r="C1775" s="149" t="s">
        <v>1468</v>
      </c>
      <c r="D1775" s="140">
        <v>110</v>
      </c>
      <c r="E1775" s="144" t="s">
        <v>1563</v>
      </c>
      <c r="F1775" s="140">
        <v>6</v>
      </c>
      <c r="G1775" s="144" t="s">
        <v>3007</v>
      </c>
      <c r="H1775" s="140">
        <v>1</v>
      </c>
      <c r="I1775" s="144" t="s">
        <v>1564</v>
      </c>
      <c r="J1775" s="35">
        <v>-21.109369217245689</v>
      </c>
      <c r="K1775" s="29">
        <v>-0.216</v>
      </c>
      <c r="L1775" s="29">
        <v>-0.09</v>
      </c>
      <c r="M1775" s="29">
        <v>0.23399999999999999</v>
      </c>
      <c r="N1775" s="92">
        <v>6.4</v>
      </c>
      <c r="O1775" s="29">
        <v>-39.120477807079077</v>
      </c>
      <c r="P1775" s="29">
        <v>-0.42399999999999999</v>
      </c>
      <c r="Q1775" s="29">
        <v>-9.0999999999999998E-2</v>
      </c>
      <c r="R1775" s="29">
        <v>0.43365539314068263</v>
      </c>
      <c r="S1775" s="29">
        <v>6.4</v>
      </c>
      <c r="T1775" s="35">
        <v>-46.265921386813794</v>
      </c>
      <c r="U1775" s="29">
        <v>-0.502</v>
      </c>
      <c r="V1775" s="29">
        <v>-0.105</v>
      </c>
      <c r="W1775" s="29">
        <v>0.51286352960607373</v>
      </c>
      <c r="X1775" s="92">
        <v>6.4</v>
      </c>
      <c r="Y1775" s="298" t="s">
        <v>3007</v>
      </c>
    </row>
    <row r="1776" spans="1:25" x14ac:dyDescent="0.25">
      <c r="A1776" s="47" t="s">
        <v>27</v>
      </c>
      <c r="B1776" s="140" t="s">
        <v>1552</v>
      </c>
      <c r="C1776" s="149" t="s">
        <v>1468</v>
      </c>
      <c r="D1776" s="140">
        <v>110</v>
      </c>
      <c r="E1776" s="144" t="s">
        <v>1565</v>
      </c>
      <c r="F1776" s="140">
        <v>6</v>
      </c>
      <c r="G1776" s="144" t="s">
        <v>3007</v>
      </c>
      <c r="H1776" s="140">
        <v>1</v>
      </c>
      <c r="I1776" s="144" t="s">
        <v>1566</v>
      </c>
      <c r="J1776" s="35">
        <v>-5.1672861691768794</v>
      </c>
      <c r="K1776" s="29">
        <v>-5.5E-2</v>
      </c>
      <c r="L1776" s="29">
        <v>-1.6E-2</v>
      </c>
      <c r="M1776" s="29">
        <v>5.7280013966478742E-2</v>
      </c>
      <c r="N1776" s="92">
        <v>6.4</v>
      </c>
      <c r="O1776" s="29">
        <v>-7.2377095896538055</v>
      </c>
      <c r="P1776" s="29">
        <v>-7.9000000000000001E-2</v>
      </c>
      <c r="Q1776" s="29">
        <v>-1.4E-2</v>
      </c>
      <c r="R1776" s="29">
        <v>8.0230916734136848E-2</v>
      </c>
      <c r="S1776" s="29">
        <v>6.4</v>
      </c>
      <c r="T1776" s="35">
        <v>-9.8771753932994422</v>
      </c>
      <c r="U1776" s="29">
        <v>-0.108</v>
      </c>
      <c r="V1776" s="29">
        <v>-1.7999999999999999E-2</v>
      </c>
      <c r="W1776" s="29">
        <v>0.10948972554536796</v>
      </c>
      <c r="X1776" s="92">
        <v>6.4</v>
      </c>
      <c r="Y1776" s="298" t="s">
        <v>3007</v>
      </c>
    </row>
    <row r="1777" spans="1:25" x14ac:dyDescent="0.25">
      <c r="A1777" s="47" t="s">
        <v>27</v>
      </c>
      <c r="B1777" s="140" t="s">
        <v>1552</v>
      </c>
      <c r="C1777" s="149" t="s">
        <v>1468</v>
      </c>
      <c r="D1777" s="140">
        <v>110</v>
      </c>
      <c r="E1777" s="144" t="s">
        <v>1567</v>
      </c>
      <c r="F1777" s="140">
        <v>6</v>
      </c>
      <c r="G1777" s="144" t="s">
        <v>3007</v>
      </c>
      <c r="H1777" s="140">
        <v>1</v>
      </c>
      <c r="I1777" s="144" t="s">
        <v>1568</v>
      </c>
      <c r="J1777" s="35">
        <v>-21.566651170460688</v>
      </c>
      <c r="K1777" s="29">
        <v>-0.20499999999999999</v>
      </c>
      <c r="L1777" s="29">
        <v>-0.123</v>
      </c>
      <c r="M1777" s="29">
        <v>0.23906902768865732</v>
      </c>
      <c r="N1777" s="92">
        <v>6.4</v>
      </c>
      <c r="O1777" s="29">
        <v>-23.657990633892247</v>
      </c>
      <c r="P1777" s="29">
        <v>-0.23</v>
      </c>
      <c r="Q1777" s="29">
        <v>-0.126</v>
      </c>
      <c r="R1777" s="29">
        <v>0.26225178741049604</v>
      </c>
      <c r="S1777" s="29">
        <v>6.4</v>
      </c>
      <c r="T1777" s="35">
        <v>-23.392317560116471</v>
      </c>
      <c r="U1777" s="29">
        <v>-0.222</v>
      </c>
      <c r="V1777" s="29">
        <v>-0.13400000000000001</v>
      </c>
      <c r="W1777" s="29">
        <v>0.2593067681338071</v>
      </c>
      <c r="X1777" s="92">
        <v>6.4</v>
      </c>
      <c r="Y1777" s="298" t="s">
        <v>3007</v>
      </c>
    </row>
    <row r="1778" spans="1:25" x14ac:dyDescent="0.25">
      <c r="A1778" s="47" t="s">
        <v>27</v>
      </c>
      <c r="B1778" s="140" t="s">
        <v>1552</v>
      </c>
      <c r="C1778" s="149" t="s">
        <v>1468</v>
      </c>
      <c r="D1778" s="140">
        <v>110</v>
      </c>
      <c r="E1778" s="144" t="s">
        <v>241</v>
      </c>
      <c r="F1778" s="140">
        <v>6</v>
      </c>
      <c r="G1778" s="144" t="s">
        <v>57</v>
      </c>
      <c r="H1778" s="140" t="s">
        <v>3007</v>
      </c>
      <c r="I1778" s="144" t="s">
        <v>3007</v>
      </c>
      <c r="J1778" s="35">
        <v>0</v>
      </c>
      <c r="K1778" s="29">
        <v>0</v>
      </c>
      <c r="L1778" s="29">
        <v>0</v>
      </c>
      <c r="M1778" s="29">
        <v>0</v>
      </c>
      <c r="N1778" s="92">
        <v>6.4</v>
      </c>
      <c r="O1778" s="29">
        <v>0</v>
      </c>
      <c r="P1778" s="29">
        <v>0</v>
      </c>
      <c r="Q1778" s="29">
        <v>0</v>
      </c>
      <c r="R1778" s="29">
        <v>0</v>
      </c>
      <c r="S1778" s="29">
        <v>6.4</v>
      </c>
      <c r="T1778" s="35">
        <v>0</v>
      </c>
      <c r="U1778" s="29">
        <v>0</v>
      </c>
      <c r="V1778" s="29">
        <v>0</v>
      </c>
      <c r="W1778" s="29">
        <v>0</v>
      </c>
      <c r="X1778" s="92">
        <v>6.4</v>
      </c>
      <c r="Y1778" s="298" t="s">
        <v>3007</v>
      </c>
    </row>
    <row r="1779" spans="1:25" x14ac:dyDescent="0.25">
      <c r="A1779" s="46" t="s">
        <v>27</v>
      </c>
      <c r="B1779" s="141" t="s">
        <v>1552</v>
      </c>
      <c r="C1779" s="145" t="s">
        <v>1468</v>
      </c>
      <c r="D1779" s="141">
        <v>110</v>
      </c>
      <c r="E1779" s="145" t="s">
        <v>1476</v>
      </c>
      <c r="F1779" s="141">
        <v>6</v>
      </c>
      <c r="G1779" s="145" t="s">
        <v>36</v>
      </c>
      <c r="H1779" s="141">
        <v>2</v>
      </c>
      <c r="I1779" s="145" t="s">
        <v>3007</v>
      </c>
      <c r="J1779" s="93">
        <v>33.973986678535887</v>
      </c>
      <c r="K1779" s="31">
        <v>0.33400000000000002</v>
      </c>
      <c r="L1779" s="31">
        <v>0.17399999999999999</v>
      </c>
      <c r="M1779" s="31">
        <v>0.37660589480251105</v>
      </c>
      <c r="N1779" s="94">
        <v>6.4</v>
      </c>
      <c r="O1779" s="31">
        <v>54.519459088208436</v>
      </c>
      <c r="P1779" s="31">
        <v>0.57099999999999995</v>
      </c>
      <c r="Q1779" s="31">
        <v>0.19800000000000001</v>
      </c>
      <c r="R1779" s="31">
        <v>0.60435502810847863</v>
      </c>
      <c r="S1779" s="31">
        <v>6.4</v>
      </c>
      <c r="T1779" s="93">
        <v>51.095502008697721</v>
      </c>
      <c r="U1779" s="31">
        <v>0.52800000000000002</v>
      </c>
      <c r="V1779" s="31">
        <v>0.20499999999999999</v>
      </c>
      <c r="W1779" s="31">
        <v>0.56640003531073335</v>
      </c>
      <c r="X1779" s="94">
        <v>6.4</v>
      </c>
      <c r="Y1779" s="299" t="s">
        <v>3007</v>
      </c>
    </row>
    <row r="1780" spans="1:25" x14ac:dyDescent="0.25">
      <c r="A1780" s="47" t="s">
        <v>27</v>
      </c>
      <c r="B1780" s="140" t="s">
        <v>1552</v>
      </c>
      <c r="C1780" s="149" t="s">
        <v>1468</v>
      </c>
      <c r="D1780" s="140">
        <v>110</v>
      </c>
      <c r="E1780" s="144" t="s">
        <v>1569</v>
      </c>
      <c r="F1780" s="140">
        <v>6</v>
      </c>
      <c r="G1780" s="144" t="s">
        <v>3007</v>
      </c>
      <c r="H1780" s="140">
        <v>2</v>
      </c>
      <c r="I1780" s="144" t="s">
        <v>1570</v>
      </c>
      <c r="J1780" s="35">
        <v>-8.7299808192324591</v>
      </c>
      <c r="K1780" s="29">
        <v>-8.8999999999999996E-2</v>
      </c>
      <c r="L1780" s="29">
        <v>-3.7999999999999999E-2</v>
      </c>
      <c r="M1780" s="29">
        <v>9.67729300992793E-2</v>
      </c>
      <c r="N1780" s="92">
        <v>6.4</v>
      </c>
      <c r="O1780" s="29">
        <v>-18.730024081226734</v>
      </c>
      <c r="P1780" s="29">
        <v>-0.20200000000000001</v>
      </c>
      <c r="Q1780" s="29">
        <v>-4.8000000000000001E-2</v>
      </c>
      <c r="R1780" s="29">
        <v>0.20762466134830904</v>
      </c>
      <c r="S1780" s="29">
        <v>6.4</v>
      </c>
      <c r="T1780" s="35">
        <v>-17.702051581902403</v>
      </c>
      <c r="U1780" s="29">
        <v>-0.191</v>
      </c>
      <c r="V1780" s="29">
        <v>-4.4999999999999998E-2</v>
      </c>
      <c r="W1780" s="29">
        <v>0.19622945752358384</v>
      </c>
      <c r="X1780" s="92">
        <v>6.4</v>
      </c>
      <c r="Y1780" s="298" t="s">
        <v>3007</v>
      </c>
    </row>
    <row r="1781" spans="1:25" x14ac:dyDescent="0.25">
      <c r="A1781" s="47" t="s">
        <v>27</v>
      </c>
      <c r="B1781" s="140" t="s">
        <v>1552</v>
      </c>
      <c r="C1781" s="149" t="s">
        <v>1468</v>
      </c>
      <c r="D1781" s="140">
        <v>110</v>
      </c>
      <c r="E1781" s="144" t="s">
        <v>1571</v>
      </c>
      <c r="F1781" s="140">
        <v>6</v>
      </c>
      <c r="G1781" s="144" t="s">
        <v>3007</v>
      </c>
      <c r="H1781" s="140">
        <v>2</v>
      </c>
      <c r="I1781" s="144" t="s">
        <v>1566</v>
      </c>
      <c r="J1781" s="35">
        <v>0</v>
      </c>
      <c r="K1781" s="29">
        <v>0</v>
      </c>
      <c r="L1781" s="29">
        <v>0</v>
      </c>
      <c r="M1781" s="29">
        <v>0</v>
      </c>
      <c r="N1781" s="92">
        <v>6.4</v>
      </c>
      <c r="O1781" s="29">
        <v>0</v>
      </c>
      <c r="P1781" s="29">
        <v>0</v>
      </c>
      <c r="Q1781" s="29">
        <v>0</v>
      </c>
      <c r="R1781" s="29">
        <v>0</v>
      </c>
      <c r="S1781" s="29">
        <v>6.4</v>
      </c>
      <c r="T1781" s="35">
        <v>0</v>
      </c>
      <c r="U1781" s="29">
        <v>0</v>
      </c>
      <c r="V1781" s="29">
        <v>0</v>
      </c>
      <c r="W1781" s="29">
        <v>0</v>
      </c>
      <c r="X1781" s="92">
        <v>6.4</v>
      </c>
      <c r="Y1781" s="298" t="s">
        <v>3007</v>
      </c>
    </row>
    <row r="1782" spans="1:25" x14ac:dyDescent="0.25">
      <c r="A1782" s="47" t="s">
        <v>27</v>
      </c>
      <c r="B1782" s="140" t="s">
        <v>1552</v>
      </c>
      <c r="C1782" s="149" t="s">
        <v>1468</v>
      </c>
      <c r="D1782" s="140">
        <v>110</v>
      </c>
      <c r="E1782" s="144" t="s">
        <v>1572</v>
      </c>
      <c r="F1782" s="140">
        <v>6</v>
      </c>
      <c r="G1782" s="144" t="s">
        <v>3007</v>
      </c>
      <c r="H1782" s="140">
        <v>2</v>
      </c>
      <c r="I1782" s="144" t="s">
        <v>1554</v>
      </c>
      <c r="J1782" s="35">
        <v>-2.477108739707107</v>
      </c>
      <c r="K1782" s="29">
        <v>-2.7E-2</v>
      </c>
      <c r="L1782" s="29">
        <v>-5.0000000000000001E-3</v>
      </c>
      <c r="M1782" s="29">
        <v>2.7459060435491959E-2</v>
      </c>
      <c r="N1782" s="92">
        <v>6.4</v>
      </c>
      <c r="O1782" s="29">
        <v>-5.830309856331251</v>
      </c>
      <c r="P1782" s="29">
        <v>-6.4000000000000001E-2</v>
      </c>
      <c r="Q1782" s="29">
        <v>-8.9999999999999993E-3</v>
      </c>
      <c r="R1782" s="29">
        <v>6.4629714528226107E-2</v>
      </c>
      <c r="S1782" s="29">
        <v>6.4</v>
      </c>
      <c r="T1782" s="35">
        <v>-5.4732124650428107</v>
      </c>
      <c r="U1782" s="29">
        <v>-0.06</v>
      </c>
      <c r="V1782" s="29">
        <v>-8.9999999999999993E-3</v>
      </c>
      <c r="W1782" s="29">
        <v>6.0671245248470049E-2</v>
      </c>
      <c r="X1782" s="92">
        <v>6.4</v>
      </c>
      <c r="Y1782" s="298" t="s">
        <v>3007</v>
      </c>
    </row>
    <row r="1783" spans="1:25" x14ac:dyDescent="0.25">
      <c r="A1783" s="47" t="s">
        <v>27</v>
      </c>
      <c r="B1783" s="140" t="s">
        <v>1552</v>
      </c>
      <c r="C1783" s="149" t="s">
        <v>1468</v>
      </c>
      <c r="D1783" s="140">
        <v>110</v>
      </c>
      <c r="E1783" s="144" t="s">
        <v>1573</v>
      </c>
      <c r="F1783" s="140">
        <v>6</v>
      </c>
      <c r="G1783" s="144" t="s">
        <v>3007</v>
      </c>
      <c r="H1783" s="140">
        <v>2</v>
      </c>
      <c r="I1783" s="144" t="s">
        <v>1574</v>
      </c>
      <c r="J1783" s="35">
        <v>-10.216567682364431</v>
      </c>
      <c r="K1783" s="29">
        <v>-9.9000000000000005E-2</v>
      </c>
      <c r="L1783" s="29">
        <v>-5.5E-2</v>
      </c>
      <c r="M1783" s="29">
        <v>0.11325193155085701</v>
      </c>
      <c r="N1783" s="92">
        <v>6.4</v>
      </c>
      <c r="O1783" s="29">
        <v>-13.477713567991914</v>
      </c>
      <c r="P1783" s="29">
        <v>-0.13500000000000001</v>
      </c>
      <c r="Q1783" s="29">
        <v>-6.4000000000000001E-2</v>
      </c>
      <c r="R1783" s="29">
        <v>0.14940214188558343</v>
      </c>
      <c r="S1783" s="29">
        <v>6.4</v>
      </c>
      <c r="T1783" s="35">
        <v>-13.394128163894555</v>
      </c>
      <c r="U1783" s="29">
        <v>-0.13300000000000001</v>
      </c>
      <c r="V1783" s="29">
        <v>-6.6000000000000003E-2</v>
      </c>
      <c r="W1783" s="29">
        <v>0.14847558721890949</v>
      </c>
      <c r="X1783" s="92">
        <v>6.4</v>
      </c>
      <c r="Y1783" s="298" t="s">
        <v>3007</v>
      </c>
    </row>
    <row r="1784" spans="1:25" x14ac:dyDescent="0.25">
      <c r="A1784" s="47" t="s">
        <v>27</v>
      </c>
      <c r="B1784" s="140" t="s">
        <v>1552</v>
      </c>
      <c r="C1784" s="149" t="s">
        <v>1468</v>
      </c>
      <c r="D1784" s="140">
        <v>110</v>
      </c>
      <c r="E1784" s="144" t="s">
        <v>1575</v>
      </c>
      <c r="F1784" s="140">
        <v>6</v>
      </c>
      <c r="G1784" s="144" t="s">
        <v>3007</v>
      </c>
      <c r="H1784" s="140">
        <v>2</v>
      </c>
      <c r="I1784" s="144" t="s">
        <v>1474</v>
      </c>
      <c r="J1784" s="35">
        <v>0</v>
      </c>
      <c r="K1784" s="29">
        <v>0</v>
      </c>
      <c r="L1784" s="29">
        <v>0</v>
      </c>
      <c r="M1784" s="29">
        <v>0</v>
      </c>
      <c r="N1784" s="92">
        <v>6.4</v>
      </c>
      <c r="O1784" s="29">
        <v>0</v>
      </c>
      <c r="P1784" s="29">
        <v>0</v>
      </c>
      <c r="Q1784" s="29">
        <v>0</v>
      </c>
      <c r="R1784" s="29">
        <v>0</v>
      </c>
      <c r="S1784" s="29">
        <v>6.4</v>
      </c>
      <c r="T1784" s="35">
        <v>0</v>
      </c>
      <c r="U1784" s="29">
        <v>0</v>
      </c>
      <c r="V1784" s="29">
        <v>0</v>
      </c>
      <c r="W1784" s="29">
        <v>0</v>
      </c>
      <c r="X1784" s="92">
        <v>6.4</v>
      </c>
      <c r="Y1784" s="298" t="s">
        <v>3007</v>
      </c>
    </row>
    <row r="1785" spans="1:25" x14ac:dyDescent="0.25">
      <c r="A1785" s="47" t="s">
        <v>27</v>
      </c>
      <c r="B1785" s="140" t="s">
        <v>1552</v>
      </c>
      <c r="C1785" s="149" t="s">
        <v>1468</v>
      </c>
      <c r="D1785" s="140">
        <v>110</v>
      </c>
      <c r="E1785" s="144" t="s">
        <v>2778</v>
      </c>
      <c r="F1785" s="140">
        <v>6</v>
      </c>
      <c r="G1785" s="144" t="s">
        <v>3007</v>
      </c>
      <c r="H1785" s="140">
        <v>2</v>
      </c>
      <c r="I1785" s="144" t="s">
        <v>1474</v>
      </c>
      <c r="J1785" s="35">
        <v>-5.4523563808840176</v>
      </c>
      <c r="K1785" s="29">
        <v>-4.7E-2</v>
      </c>
      <c r="L1785" s="29">
        <v>-3.7999999999999999E-2</v>
      </c>
      <c r="M1785" s="29">
        <v>6.0440052945046299E-2</v>
      </c>
      <c r="N1785" s="92">
        <v>6.4</v>
      </c>
      <c r="O1785" s="29">
        <v>-5.5294253110819147</v>
      </c>
      <c r="P1785" s="29">
        <v>-5.0999999999999997E-2</v>
      </c>
      <c r="Q1785" s="29">
        <v>-3.4000000000000002E-2</v>
      </c>
      <c r="R1785" s="29">
        <v>6.1294371682887816E-2</v>
      </c>
      <c r="S1785" s="29">
        <v>6.4</v>
      </c>
      <c r="T1785" s="35">
        <v>-7.115239110821693</v>
      </c>
      <c r="U1785" s="29">
        <v>-6.0999999999999999E-2</v>
      </c>
      <c r="V1785" s="29">
        <v>-0.05</v>
      </c>
      <c r="W1785" s="29">
        <v>7.8873316146843994E-2</v>
      </c>
      <c r="X1785" s="92">
        <v>6.4</v>
      </c>
      <c r="Y1785" s="298" t="s">
        <v>3007</v>
      </c>
    </row>
    <row r="1786" spans="1:25" x14ac:dyDescent="0.25">
      <c r="A1786" s="47" t="s">
        <v>27</v>
      </c>
      <c r="B1786" s="140" t="s">
        <v>1552</v>
      </c>
      <c r="C1786" s="149" t="s">
        <v>1468</v>
      </c>
      <c r="D1786" s="140">
        <v>110</v>
      </c>
      <c r="E1786" s="144" t="s">
        <v>1577</v>
      </c>
      <c r="F1786" s="140">
        <v>6</v>
      </c>
      <c r="G1786" s="144" t="s">
        <v>3007</v>
      </c>
      <c r="H1786" s="140">
        <v>2</v>
      </c>
      <c r="I1786" s="144" t="s">
        <v>1568</v>
      </c>
      <c r="J1786" s="35" t="e">
        <v>#DIV/0!</v>
      </c>
      <c r="K1786" s="29">
        <v>0</v>
      </c>
      <c r="L1786" s="29">
        <v>-4.0000000000000001E-3</v>
      </c>
      <c r="M1786" s="29">
        <v>4.0000000000000001E-3</v>
      </c>
      <c r="N1786" s="92">
        <v>6.4</v>
      </c>
      <c r="O1786" s="29" t="e">
        <v>#DIV/0!</v>
      </c>
      <c r="P1786" s="29">
        <v>0</v>
      </c>
      <c r="Q1786" s="29">
        <v>-3.0000000000000001E-3</v>
      </c>
      <c r="R1786" s="29">
        <v>3.0000000000000001E-3</v>
      </c>
      <c r="S1786" s="29">
        <v>6.4</v>
      </c>
      <c r="T1786" s="35" t="e">
        <v>#DIV/0!</v>
      </c>
      <c r="U1786" s="29">
        <v>0</v>
      </c>
      <c r="V1786" s="29">
        <v>-4.0000000000000001E-3</v>
      </c>
      <c r="W1786" s="29">
        <v>4.0000000000000001E-3</v>
      </c>
      <c r="X1786" s="92">
        <v>6.4</v>
      </c>
      <c r="Y1786" s="298" t="s">
        <v>3007</v>
      </c>
    </row>
    <row r="1787" spans="1:25" x14ac:dyDescent="0.25">
      <c r="A1787" s="47" t="s">
        <v>27</v>
      </c>
      <c r="B1787" s="140" t="s">
        <v>1552</v>
      </c>
      <c r="C1787" s="149" t="s">
        <v>1468</v>
      </c>
      <c r="D1787" s="140">
        <v>110</v>
      </c>
      <c r="E1787" s="144" t="s">
        <v>1578</v>
      </c>
      <c r="F1787" s="140">
        <v>6</v>
      </c>
      <c r="G1787" s="144" t="s">
        <v>3007</v>
      </c>
      <c r="H1787" s="140">
        <v>2</v>
      </c>
      <c r="I1787" s="144" t="s">
        <v>1579</v>
      </c>
      <c r="J1787" s="35">
        <v>-7.4060961657722668</v>
      </c>
      <c r="K1787" s="29">
        <v>-6.8000000000000005E-2</v>
      </c>
      <c r="L1787" s="29">
        <v>-4.5999999999999999E-2</v>
      </c>
      <c r="M1787" s="29">
        <v>8.2097503007095174E-2</v>
      </c>
      <c r="N1787" s="92">
        <v>6.4</v>
      </c>
      <c r="O1787" s="29">
        <v>-11.478084303176789</v>
      </c>
      <c r="P1787" s="29">
        <v>-0.11700000000000001</v>
      </c>
      <c r="Q1787" s="29">
        <v>-0.05</v>
      </c>
      <c r="R1787" s="29">
        <v>0.12723600119463047</v>
      </c>
      <c r="S1787" s="29">
        <v>6.4</v>
      </c>
      <c r="T1787" s="35">
        <v>-8.3155735232654475</v>
      </c>
      <c r="U1787" s="29">
        <v>-8.1000000000000003E-2</v>
      </c>
      <c r="V1787" s="29">
        <v>-4.3999999999999997E-2</v>
      </c>
      <c r="W1787" s="29">
        <v>9.2179173352769872E-2</v>
      </c>
      <c r="X1787" s="92">
        <v>6.4</v>
      </c>
      <c r="Y1787" s="298" t="s">
        <v>3007</v>
      </c>
    </row>
    <row r="1788" spans="1:25" ht="15.75" thickBot="1" x14ac:dyDescent="0.3">
      <c r="A1788" s="48" t="s">
        <v>27</v>
      </c>
      <c r="B1788" s="142" t="s">
        <v>1552</v>
      </c>
      <c r="C1788" s="320" t="s">
        <v>1468</v>
      </c>
      <c r="D1788" s="142">
        <v>110</v>
      </c>
      <c r="E1788" s="148" t="s">
        <v>567</v>
      </c>
      <c r="F1788" s="142">
        <v>6</v>
      </c>
      <c r="G1788" s="148" t="s">
        <v>57</v>
      </c>
      <c r="H1788" s="142" t="s">
        <v>3007</v>
      </c>
      <c r="I1788" s="148" t="s">
        <v>3007</v>
      </c>
      <c r="J1788" s="36">
        <v>-0.12757759076995717</v>
      </c>
      <c r="K1788" s="33">
        <v>-1E-3</v>
      </c>
      <c r="L1788" s="33">
        <v>-1E-3</v>
      </c>
      <c r="M1788" s="33">
        <v>1.414213562373095E-3</v>
      </c>
      <c r="N1788" s="95">
        <v>6.4</v>
      </c>
      <c r="O1788" s="33">
        <v>-0.12757759076995717</v>
      </c>
      <c r="P1788" s="33">
        <v>-1E-3</v>
      </c>
      <c r="Q1788" s="33">
        <v>-1E-3</v>
      </c>
      <c r="R1788" s="33">
        <v>1.414213562373095E-3</v>
      </c>
      <c r="S1788" s="33">
        <v>6.4</v>
      </c>
      <c r="T1788" s="36">
        <v>-0.12757759076995717</v>
      </c>
      <c r="U1788" s="33">
        <v>-1E-3</v>
      </c>
      <c r="V1788" s="33">
        <v>-1E-3</v>
      </c>
      <c r="W1788" s="33">
        <v>1.414213562373095E-3</v>
      </c>
      <c r="X1788" s="95">
        <v>6.4</v>
      </c>
      <c r="Y1788" s="301" t="s">
        <v>3007</v>
      </c>
    </row>
    <row r="1789" spans="1:25" x14ac:dyDescent="0.25">
      <c r="A1789" s="41" t="s">
        <v>27</v>
      </c>
      <c r="B1789" s="138" t="s">
        <v>1580</v>
      </c>
      <c r="C1789" s="143" t="s">
        <v>1468</v>
      </c>
      <c r="D1789" s="138">
        <v>110</v>
      </c>
      <c r="E1789" s="143" t="s">
        <v>35</v>
      </c>
      <c r="F1789" s="138">
        <v>6</v>
      </c>
      <c r="G1789" s="143" t="s">
        <v>36</v>
      </c>
      <c r="H1789" s="138">
        <v>1</v>
      </c>
      <c r="I1789" s="143" t="s">
        <v>3007</v>
      </c>
      <c r="J1789" s="88">
        <v>133.93748725840965</v>
      </c>
      <c r="K1789" s="25">
        <v>1.474</v>
      </c>
      <c r="L1789" s="25">
        <v>0.318</v>
      </c>
      <c r="M1789" s="25">
        <v>1.5079124643028852</v>
      </c>
      <c r="N1789" s="89">
        <v>6.5</v>
      </c>
      <c r="O1789" s="25">
        <v>118.60148244048584</v>
      </c>
      <c r="P1789" s="25">
        <v>1.3280000000000001</v>
      </c>
      <c r="Q1789" s="25">
        <v>0.13900000000000001</v>
      </c>
      <c r="R1789" s="25">
        <v>1.3352546573594117</v>
      </c>
      <c r="S1789" s="25">
        <v>6.5</v>
      </c>
      <c r="T1789" s="88">
        <v>87.352829177342599</v>
      </c>
      <c r="U1789" s="25">
        <v>0.91200000000000003</v>
      </c>
      <c r="V1789" s="25">
        <v>0.36799999999999999</v>
      </c>
      <c r="W1789" s="25">
        <v>0.98344699908027577</v>
      </c>
      <c r="X1789" s="89">
        <v>6.5</v>
      </c>
      <c r="Y1789" s="294" t="s">
        <v>3007</v>
      </c>
    </row>
    <row r="1790" spans="1:25" x14ac:dyDescent="0.25">
      <c r="A1790" s="47" t="s">
        <v>27</v>
      </c>
      <c r="B1790" s="140" t="s">
        <v>1580</v>
      </c>
      <c r="C1790" s="149" t="s">
        <v>1468</v>
      </c>
      <c r="D1790" s="140">
        <v>110</v>
      </c>
      <c r="E1790" s="144" t="s">
        <v>1581</v>
      </c>
      <c r="F1790" s="140">
        <v>6</v>
      </c>
      <c r="G1790" s="144" t="s">
        <v>3007</v>
      </c>
      <c r="H1790" s="140">
        <v>1</v>
      </c>
      <c r="I1790" s="144" t="s">
        <v>1474</v>
      </c>
      <c r="J1790" s="35">
        <v>0</v>
      </c>
      <c r="K1790" s="29">
        <v>0</v>
      </c>
      <c r="L1790" s="29">
        <v>0</v>
      </c>
      <c r="M1790" s="29">
        <v>0</v>
      </c>
      <c r="N1790" s="92">
        <v>6.5</v>
      </c>
      <c r="O1790" s="29">
        <v>0</v>
      </c>
      <c r="P1790" s="29">
        <v>0</v>
      </c>
      <c r="Q1790" s="29">
        <v>0</v>
      </c>
      <c r="R1790" s="29">
        <v>0</v>
      </c>
      <c r="S1790" s="29">
        <v>6.5</v>
      </c>
      <c r="T1790" s="35">
        <v>0</v>
      </c>
      <c r="U1790" s="29">
        <v>0</v>
      </c>
      <c r="V1790" s="29">
        <v>0</v>
      </c>
      <c r="W1790" s="29">
        <v>0</v>
      </c>
      <c r="X1790" s="92">
        <v>6.5</v>
      </c>
      <c r="Y1790" s="298" t="s">
        <v>3007</v>
      </c>
    </row>
    <row r="1791" spans="1:25" x14ac:dyDescent="0.25">
      <c r="A1791" s="47" t="s">
        <v>27</v>
      </c>
      <c r="B1791" s="140" t="s">
        <v>1580</v>
      </c>
      <c r="C1791" s="149" t="s">
        <v>1468</v>
      </c>
      <c r="D1791" s="140">
        <v>110</v>
      </c>
      <c r="E1791" s="144" t="s">
        <v>1582</v>
      </c>
      <c r="F1791" s="140">
        <v>6</v>
      </c>
      <c r="G1791" s="144" t="s">
        <v>3007</v>
      </c>
      <c r="H1791" s="140">
        <v>1</v>
      </c>
      <c r="I1791" s="144" t="s">
        <v>1474</v>
      </c>
      <c r="J1791" s="35">
        <v>0</v>
      </c>
      <c r="K1791" s="29">
        <v>0</v>
      </c>
      <c r="L1791" s="29">
        <v>0</v>
      </c>
      <c r="M1791" s="29">
        <v>0</v>
      </c>
      <c r="N1791" s="92">
        <v>6.5</v>
      </c>
      <c r="O1791" s="29">
        <v>0</v>
      </c>
      <c r="P1791" s="29">
        <v>0</v>
      </c>
      <c r="Q1791" s="29">
        <v>0</v>
      </c>
      <c r="R1791" s="29">
        <v>0</v>
      </c>
      <c r="S1791" s="29">
        <v>6.5</v>
      </c>
      <c r="T1791" s="35">
        <v>0</v>
      </c>
      <c r="U1791" s="29">
        <v>0</v>
      </c>
      <c r="V1791" s="29">
        <v>0</v>
      </c>
      <c r="W1791" s="29">
        <v>0</v>
      </c>
      <c r="X1791" s="92">
        <v>6.5</v>
      </c>
      <c r="Y1791" s="298" t="s">
        <v>3007</v>
      </c>
    </row>
    <row r="1792" spans="1:25" x14ac:dyDescent="0.25">
      <c r="A1792" s="47" t="s">
        <v>27</v>
      </c>
      <c r="B1792" s="140" t="s">
        <v>1580</v>
      </c>
      <c r="C1792" s="149" t="s">
        <v>1468</v>
      </c>
      <c r="D1792" s="140">
        <v>110</v>
      </c>
      <c r="E1792" s="144" t="s">
        <v>1583</v>
      </c>
      <c r="F1792" s="140">
        <v>6</v>
      </c>
      <c r="G1792" s="144" t="s">
        <v>3007</v>
      </c>
      <c r="H1792" s="140">
        <v>1</v>
      </c>
      <c r="I1792" s="144" t="s">
        <v>1474</v>
      </c>
      <c r="J1792" s="35">
        <v>0</v>
      </c>
      <c r="K1792" s="29">
        <v>0</v>
      </c>
      <c r="L1792" s="29">
        <v>0</v>
      </c>
      <c r="M1792" s="29">
        <v>0</v>
      </c>
      <c r="N1792" s="92">
        <v>6.5</v>
      </c>
      <c r="O1792" s="29">
        <v>0</v>
      </c>
      <c r="P1792" s="29">
        <v>0</v>
      </c>
      <c r="Q1792" s="29">
        <v>0</v>
      </c>
      <c r="R1792" s="29">
        <v>0</v>
      </c>
      <c r="S1792" s="29">
        <v>6.5</v>
      </c>
      <c r="T1792" s="35">
        <v>0</v>
      </c>
      <c r="U1792" s="29">
        <v>0</v>
      </c>
      <c r="V1792" s="29">
        <v>0</v>
      </c>
      <c r="W1792" s="29">
        <v>0</v>
      </c>
      <c r="X1792" s="92">
        <v>6.5</v>
      </c>
      <c r="Y1792" s="298" t="s">
        <v>3007</v>
      </c>
    </row>
    <row r="1793" spans="1:25" x14ac:dyDescent="0.25">
      <c r="A1793" s="47" t="s">
        <v>27</v>
      </c>
      <c r="B1793" s="140" t="s">
        <v>1580</v>
      </c>
      <c r="C1793" s="149" t="s">
        <v>1468</v>
      </c>
      <c r="D1793" s="140">
        <v>110</v>
      </c>
      <c r="E1793" s="144" t="s">
        <v>1584</v>
      </c>
      <c r="F1793" s="140">
        <v>6</v>
      </c>
      <c r="G1793" s="144" t="s">
        <v>3007</v>
      </c>
      <c r="H1793" s="140">
        <v>1</v>
      </c>
      <c r="I1793" s="144" t="s">
        <v>1474</v>
      </c>
      <c r="J1793" s="35">
        <v>0</v>
      </c>
      <c r="K1793" s="29">
        <v>0</v>
      </c>
      <c r="L1793" s="29">
        <v>0</v>
      </c>
      <c r="M1793" s="29">
        <v>0</v>
      </c>
      <c r="N1793" s="92">
        <v>6.5</v>
      </c>
      <c r="O1793" s="29">
        <v>0</v>
      </c>
      <c r="P1793" s="29">
        <v>0</v>
      </c>
      <c r="Q1793" s="29">
        <v>0</v>
      </c>
      <c r="R1793" s="29">
        <v>0</v>
      </c>
      <c r="S1793" s="29">
        <v>6.5</v>
      </c>
      <c r="T1793" s="35">
        <v>0</v>
      </c>
      <c r="U1793" s="29">
        <v>0</v>
      </c>
      <c r="V1793" s="29">
        <v>0</v>
      </c>
      <c r="W1793" s="29">
        <v>0</v>
      </c>
      <c r="X1793" s="92">
        <v>6.5</v>
      </c>
      <c r="Y1793" s="298" t="s">
        <v>3007</v>
      </c>
    </row>
    <row r="1794" spans="1:25" x14ac:dyDescent="0.25">
      <c r="A1794" s="47" t="s">
        <v>27</v>
      </c>
      <c r="B1794" s="140" t="s">
        <v>1580</v>
      </c>
      <c r="C1794" s="149" t="s">
        <v>1468</v>
      </c>
      <c r="D1794" s="140">
        <v>110</v>
      </c>
      <c r="E1794" s="144" t="s">
        <v>1585</v>
      </c>
      <c r="F1794" s="140">
        <v>6</v>
      </c>
      <c r="G1794" s="144" t="s">
        <v>3007</v>
      </c>
      <c r="H1794" s="140">
        <v>1</v>
      </c>
      <c r="I1794" s="144" t="s">
        <v>1474</v>
      </c>
      <c r="J1794" s="35">
        <v>0</v>
      </c>
      <c r="K1794" s="29">
        <v>0</v>
      </c>
      <c r="L1794" s="29">
        <v>0</v>
      </c>
      <c r="M1794" s="29">
        <v>0</v>
      </c>
      <c r="N1794" s="92">
        <v>6.5</v>
      </c>
      <c r="O1794" s="29">
        <v>0</v>
      </c>
      <c r="P1794" s="29">
        <v>0</v>
      </c>
      <c r="Q1794" s="29">
        <v>0</v>
      </c>
      <c r="R1794" s="29">
        <v>0</v>
      </c>
      <c r="S1794" s="29">
        <v>6.5</v>
      </c>
      <c r="T1794" s="35">
        <v>0</v>
      </c>
      <c r="U1794" s="29">
        <v>0</v>
      </c>
      <c r="V1794" s="29">
        <v>0</v>
      </c>
      <c r="W1794" s="29">
        <v>0</v>
      </c>
      <c r="X1794" s="92">
        <v>6.5</v>
      </c>
      <c r="Y1794" s="298" t="s">
        <v>3007</v>
      </c>
    </row>
    <row r="1795" spans="1:25" x14ac:dyDescent="0.25">
      <c r="A1795" s="47" t="s">
        <v>27</v>
      </c>
      <c r="B1795" s="140" t="s">
        <v>1580</v>
      </c>
      <c r="C1795" s="149" t="s">
        <v>1468</v>
      </c>
      <c r="D1795" s="140">
        <v>110</v>
      </c>
      <c r="E1795" s="144" t="s">
        <v>1586</v>
      </c>
      <c r="F1795" s="140">
        <v>6</v>
      </c>
      <c r="G1795" s="144" t="s">
        <v>3007</v>
      </c>
      <c r="H1795" s="140">
        <v>1</v>
      </c>
      <c r="I1795" s="144" t="s">
        <v>1474</v>
      </c>
      <c r="J1795" s="35">
        <v>0</v>
      </c>
      <c r="K1795" s="29">
        <v>0</v>
      </c>
      <c r="L1795" s="29">
        <v>0</v>
      </c>
      <c r="M1795" s="29">
        <v>0</v>
      </c>
      <c r="N1795" s="92">
        <v>6.5</v>
      </c>
      <c r="O1795" s="29">
        <v>0</v>
      </c>
      <c r="P1795" s="29">
        <v>0</v>
      </c>
      <c r="Q1795" s="29">
        <v>0</v>
      </c>
      <c r="R1795" s="29">
        <v>0</v>
      </c>
      <c r="S1795" s="29">
        <v>6.5</v>
      </c>
      <c r="T1795" s="35">
        <v>0</v>
      </c>
      <c r="U1795" s="29">
        <v>0</v>
      </c>
      <c r="V1795" s="29">
        <v>0</v>
      </c>
      <c r="W1795" s="29">
        <v>0</v>
      </c>
      <c r="X1795" s="92">
        <v>6.5</v>
      </c>
      <c r="Y1795" s="298" t="s">
        <v>3007</v>
      </c>
    </row>
    <row r="1796" spans="1:25" x14ac:dyDescent="0.25">
      <c r="A1796" s="46" t="s">
        <v>27</v>
      </c>
      <c r="B1796" s="141" t="s">
        <v>1580</v>
      </c>
      <c r="C1796" s="145" t="s">
        <v>1468</v>
      </c>
      <c r="D1796" s="141">
        <v>110</v>
      </c>
      <c r="E1796" s="145" t="s">
        <v>1476</v>
      </c>
      <c r="F1796" s="141">
        <v>6</v>
      </c>
      <c r="G1796" s="145" t="s">
        <v>36</v>
      </c>
      <c r="H1796" s="141">
        <v>2</v>
      </c>
      <c r="I1796" s="145" t="s">
        <v>3007</v>
      </c>
      <c r="J1796" s="93">
        <v>0</v>
      </c>
      <c r="K1796" s="31">
        <v>0</v>
      </c>
      <c r="L1796" s="31">
        <v>0</v>
      </c>
      <c r="M1796" s="31">
        <v>0</v>
      </c>
      <c r="N1796" s="94">
        <v>6.5</v>
      </c>
      <c r="O1796" s="31">
        <v>0</v>
      </c>
      <c r="P1796" s="31">
        <v>0</v>
      </c>
      <c r="Q1796" s="31">
        <v>0</v>
      </c>
      <c r="R1796" s="31">
        <v>0</v>
      </c>
      <c r="S1796" s="31">
        <v>6.5</v>
      </c>
      <c r="T1796" s="93">
        <v>0</v>
      </c>
      <c r="U1796" s="31">
        <v>0</v>
      </c>
      <c r="V1796" s="31">
        <v>0</v>
      </c>
      <c r="W1796" s="31">
        <v>0</v>
      </c>
      <c r="X1796" s="94">
        <v>6.5</v>
      </c>
      <c r="Y1796" s="299" t="s">
        <v>3007</v>
      </c>
    </row>
    <row r="1797" spans="1:25" x14ac:dyDescent="0.25">
      <c r="A1797" s="47" t="s">
        <v>27</v>
      </c>
      <c r="B1797" s="140" t="s">
        <v>1580</v>
      </c>
      <c r="C1797" s="149" t="s">
        <v>1468</v>
      </c>
      <c r="D1797" s="140">
        <v>110</v>
      </c>
      <c r="E1797" s="144" t="s">
        <v>1587</v>
      </c>
      <c r="F1797" s="140">
        <v>6</v>
      </c>
      <c r="G1797" s="144" t="s">
        <v>3007</v>
      </c>
      <c r="H1797" s="140">
        <v>2</v>
      </c>
      <c r="I1797" s="144" t="s">
        <v>1474</v>
      </c>
      <c r="J1797" s="35">
        <v>0</v>
      </c>
      <c r="K1797" s="29">
        <v>0</v>
      </c>
      <c r="L1797" s="29">
        <v>0</v>
      </c>
      <c r="M1797" s="29">
        <v>0</v>
      </c>
      <c r="N1797" s="92">
        <v>6.5</v>
      </c>
      <c r="O1797" s="29">
        <v>0</v>
      </c>
      <c r="P1797" s="29">
        <v>0</v>
      </c>
      <c r="Q1797" s="29">
        <v>0</v>
      </c>
      <c r="R1797" s="29">
        <v>0</v>
      </c>
      <c r="S1797" s="29">
        <v>6.5</v>
      </c>
      <c r="T1797" s="35">
        <v>0</v>
      </c>
      <c r="U1797" s="29">
        <v>0</v>
      </c>
      <c r="V1797" s="29">
        <v>0</v>
      </c>
      <c r="W1797" s="29">
        <v>0</v>
      </c>
      <c r="X1797" s="92">
        <v>6.5</v>
      </c>
      <c r="Y1797" s="298" t="s">
        <v>3007</v>
      </c>
    </row>
    <row r="1798" spans="1:25" x14ac:dyDescent="0.25">
      <c r="A1798" s="47" t="s">
        <v>27</v>
      </c>
      <c r="B1798" s="140" t="s">
        <v>1580</v>
      </c>
      <c r="C1798" s="149" t="s">
        <v>1468</v>
      </c>
      <c r="D1798" s="140">
        <v>110</v>
      </c>
      <c r="E1798" s="144" t="s">
        <v>1588</v>
      </c>
      <c r="F1798" s="140">
        <v>6</v>
      </c>
      <c r="G1798" s="144" t="s">
        <v>3007</v>
      </c>
      <c r="H1798" s="140">
        <v>2</v>
      </c>
      <c r="I1798" s="144" t="s">
        <v>1474</v>
      </c>
      <c r="J1798" s="35">
        <v>0</v>
      </c>
      <c r="K1798" s="29">
        <v>0</v>
      </c>
      <c r="L1798" s="29">
        <v>0</v>
      </c>
      <c r="M1798" s="29">
        <v>0</v>
      </c>
      <c r="N1798" s="92">
        <v>6.5</v>
      </c>
      <c r="O1798" s="29">
        <v>0</v>
      </c>
      <c r="P1798" s="29">
        <v>0</v>
      </c>
      <c r="Q1798" s="29">
        <v>0</v>
      </c>
      <c r="R1798" s="29">
        <v>0</v>
      </c>
      <c r="S1798" s="29">
        <v>6.5</v>
      </c>
      <c r="T1798" s="35">
        <v>0</v>
      </c>
      <c r="U1798" s="29">
        <v>0</v>
      </c>
      <c r="V1798" s="29">
        <v>0</v>
      </c>
      <c r="W1798" s="29">
        <v>0</v>
      </c>
      <c r="X1798" s="92">
        <v>6.5</v>
      </c>
      <c r="Y1798" s="298" t="s">
        <v>3007</v>
      </c>
    </row>
    <row r="1799" spans="1:25" x14ac:dyDescent="0.25">
      <c r="A1799" s="47" t="s">
        <v>27</v>
      </c>
      <c r="B1799" s="140" t="s">
        <v>1580</v>
      </c>
      <c r="C1799" s="149" t="s">
        <v>1468</v>
      </c>
      <c r="D1799" s="140">
        <v>110</v>
      </c>
      <c r="E1799" s="144" t="s">
        <v>1589</v>
      </c>
      <c r="F1799" s="140">
        <v>6</v>
      </c>
      <c r="G1799" s="144" t="s">
        <v>3007</v>
      </c>
      <c r="H1799" s="140">
        <v>2</v>
      </c>
      <c r="I1799" s="144" t="s">
        <v>1474</v>
      </c>
      <c r="J1799" s="35">
        <v>0</v>
      </c>
      <c r="K1799" s="29">
        <v>0</v>
      </c>
      <c r="L1799" s="29">
        <v>0</v>
      </c>
      <c r="M1799" s="29">
        <v>0</v>
      </c>
      <c r="N1799" s="92">
        <v>6.5</v>
      </c>
      <c r="O1799" s="29">
        <v>0</v>
      </c>
      <c r="P1799" s="29">
        <v>0</v>
      </c>
      <c r="Q1799" s="29">
        <v>0</v>
      </c>
      <c r="R1799" s="29">
        <v>0</v>
      </c>
      <c r="S1799" s="29">
        <v>6.5</v>
      </c>
      <c r="T1799" s="35">
        <v>0</v>
      </c>
      <c r="U1799" s="29">
        <v>0</v>
      </c>
      <c r="V1799" s="29">
        <v>0</v>
      </c>
      <c r="W1799" s="29">
        <v>0</v>
      </c>
      <c r="X1799" s="92">
        <v>6.5</v>
      </c>
      <c r="Y1799" s="298" t="s">
        <v>3007</v>
      </c>
    </row>
    <row r="1800" spans="1:25" x14ac:dyDescent="0.25">
      <c r="A1800" s="47" t="s">
        <v>27</v>
      </c>
      <c r="B1800" s="140" t="s">
        <v>1580</v>
      </c>
      <c r="C1800" s="149" t="s">
        <v>1468</v>
      </c>
      <c r="D1800" s="140">
        <v>110</v>
      </c>
      <c r="E1800" s="144" t="s">
        <v>1590</v>
      </c>
      <c r="F1800" s="140">
        <v>6</v>
      </c>
      <c r="G1800" s="144" t="s">
        <v>3007</v>
      </c>
      <c r="H1800" s="140">
        <v>2</v>
      </c>
      <c r="I1800" s="144" t="s">
        <v>1474</v>
      </c>
      <c r="J1800" s="35">
        <v>0</v>
      </c>
      <c r="K1800" s="29">
        <v>0</v>
      </c>
      <c r="L1800" s="29">
        <v>0</v>
      </c>
      <c r="M1800" s="29">
        <v>0</v>
      </c>
      <c r="N1800" s="92">
        <v>6.5</v>
      </c>
      <c r="O1800" s="29">
        <v>0</v>
      </c>
      <c r="P1800" s="29">
        <v>0</v>
      </c>
      <c r="Q1800" s="29">
        <v>0</v>
      </c>
      <c r="R1800" s="29">
        <v>0</v>
      </c>
      <c r="S1800" s="29">
        <v>6.5</v>
      </c>
      <c r="T1800" s="35">
        <v>0</v>
      </c>
      <c r="U1800" s="29">
        <v>0</v>
      </c>
      <c r="V1800" s="29">
        <v>0</v>
      </c>
      <c r="W1800" s="29">
        <v>0</v>
      </c>
      <c r="X1800" s="92">
        <v>6.5</v>
      </c>
      <c r="Y1800" s="298" t="s">
        <v>3007</v>
      </c>
    </row>
    <row r="1801" spans="1:25" ht="15.75" thickBot="1" x14ac:dyDescent="0.3">
      <c r="A1801" s="48" t="s">
        <v>27</v>
      </c>
      <c r="B1801" s="142" t="s">
        <v>1580</v>
      </c>
      <c r="C1801" s="320" t="s">
        <v>1468</v>
      </c>
      <c r="D1801" s="142">
        <v>110</v>
      </c>
      <c r="E1801" s="148" t="s">
        <v>1591</v>
      </c>
      <c r="F1801" s="142">
        <v>6</v>
      </c>
      <c r="G1801" s="148" t="s">
        <v>3007</v>
      </c>
      <c r="H1801" s="142">
        <v>2</v>
      </c>
      <c r="I1801" s="148" t="s">
        <v>1474</v>
      </c>
      <c r="J1801" s="36">
        <v>0</v>
      </c>
      <c r="K1801" s="33">
        <v>0</v>
      </c>
      <c r="L1801" s="33">
        <v>0</v>
      </c>
      <c r="M1801" s="33">
        <v>0</v>
      </c>
      <c r="N1801" s="95">
        <v>6.5</v>
      </c>
      <c r="O1801" s="33">
        <v>0</v>
      </c>
      <c r="P1801" s="33">
        <v>0</v>
      </c>
      <c r="Q1801" s="33">
        <v>0</v>
      </c>
      <c r="R1801" s="33">
        <v>0</v>
      </c>
      <c r="S1801" s="33">
        <v>6.5</v>
      </c>
      <c r="T1801" s="36">
        <v>0</v>
      </c>
      <c r="U1801" s="33">
        <v>0</v>
      </c>
      <c r="V1801" s="33">
        <v>0</v>
      </c>
      <c r="W1801" s="33">
        <v>0</v>
      </c>
      <c r="X1801" s="95">
        <v>6.5</v>
      </c>
      <c r="Y1801" s="301" t="s">
        <v>3007</v>
      </c>
    </row>
    <row r="1802" spans="1:25" x14ac:dyDescent="0.25">
      <c r="A1802" s="44" t="s">
        <v>27</v>
      </c>
      <c r="B1802" s="321" t="s">
        <v>1592</v>
      </c>
      <c r="C1802" s="150" t="s">
        <v>20</v>
      </c>
      <c r="D1802" s="321">
        <v>110</v>
      </c>
      <c r="E1802" s="150" t="s">
        <v>1593</v>
      </c>
      <c r="F1802" s="321">
        <v>110</v>
      </c>
      <c r="G1802" s="150" t="s">
        <v>203</v>
      </c>
      <c r="H1802" s="321">
        <v>3</v>
      </c>
      <c r="I1802" s="150" t="s">
        <v>3007</v>
      </c>
      <c r="J1802" s="99">
        <v>1.4748378441939529</v>
      </c>
      <c r="K1802" s="38">
        <v>0.28599999999999998</v>
      </c>
      <c r="L1802" s="38">
        <v>0.14199999999999999</v>
      </c>
      <c r="M1802" s="38">
        <v>0.31931175988365973</v>
      </c>
      <c r="N1802" s="100">
        <v>125</v>
      </c>
      <c r="O1802" s="38">
        <v>1.699543468111363</v>
      </c>
      <c r="P1802" s="38">
        <v>0.33599999999999997</v>
      </c>
      <c r="Q1802" s="38">
        <v>0.15</v>
      </c>
      <c r="R1802" s="38">
        <v>0.36796195455508712</v>
      </c>
      <c r="S1802" s="38">
        <v>125</v>
      </c>
      <c r="T1802" s="99">
        <v>1.4426346268777368</v>
      </c>
      <c r="U1802" s="38">
        <v>0.28399999999999997</v>
      </c>
      <c r="V1802" s="38">
        <v>0.13</v>
      </c>
      <c r="W1802" s="38">
        <v>0.31233955881380121</v>
      </c>
      <c r="X1802" s="100">
        <v>125</v>
      </c>
      <c r="Y1802" s="335" t="s">
        <v>3007</v>
      </c>
    </row>
    <row r="1803" spans="1:25" x14ac:dyDescent="0.25">
      <c r="A1803" s="46" t="s">
        <v>27</v>
      </c>
      <c r="B1803" s="141" t="s">
        <v>1592</v>
      </c>
      <c r="C1803" s="145" t="s">
        <v>20</v>
      </c>
      <c r="D1803" s="141">
        <v>110</v>
      </c>
      <c r="E1803" s="145" t="s">
        <v>791</v>
      </c>
      <c r="F1803" s="141">
        <v>10</v>
      </c>
      <c r="G1803" s="145" t="s">
        <v>36</v>
      </c>
      <c r="H1803" s="141">
        <v>2</v>
      </c>
      <c r="I1803" s="145" t="s">
        <v>3007</v>
      </c>
      <c r="J1803" s="93">
        <v>0</v>
      </c>
      <c r="K1803" s="31">
        <v>0</v>
      </c>
      <c r="L1803" s="31">
        <v>0</v>
      </c>
      <c r="M1803" s="31">
        <v>0</v>
      </c>
      <c r="N1803" s="94">
        <v>10.199999999999999</v>
      </c>
      <c r="O1803" s="31">
        <v>0</v>
      </c>
      <c r="P1803" s="31">
        <v>0</v>
      </c>
      <c r="Q1803" s="31">
        <v>0</v>
      </c>
      <c r="R1803" s="31">
        <v>0</v>
      </c>
      <c r="S1803" s="31">
        <v>10.199999999999999</v>
      </c>
      <c r="T1803" s="93">
        <v>0</v>
      </c>
      <c r="U1803" s="31">
        <v>0</v>
      </c>
      <c r="V1803" s="31">
        <v>0</v>
      </c>
      <c r="W1803" s="31">
        <v>0</v>
      </c>
      <c r="X1803" s="94">
        <v>10.199999999999999</v>
      </c>
      <c r="Y1803" s="299" t="s">
        <v>3007</v>
      </c>
    </row>
    <row r="1804" spans="1:25" x14ac:dyDescent="0.25">
      <c r="A1804" s="47" t="s">
        <v>27</v>
      </c>
      <c r="B1804" s="140" t="s">
        <v>1592</v>
      </c>
      <c r="C1804" s="149" t="s">
        <v>20</v>
      </c>
      <c r="D1804" s="140">
        <v>110</v>
      </c>
      <c r="E1804" s="144" t="s">
        <v>1595</v>
      </c>
      <c r="F1804" s="140">
        <v>10</v>
      </c>
      <c r="G1804" s="144" t="s">
        <v>36</v>
      </c>
      <c r="H1804" s="140" t="s">
        <v>3007</v>
      </c>
      <c r="I1804" s="144" t="s">
        <v>3007</v>
      </c>
      <c r="J1804" s="35">
        <v>0</v>
      </c>
      <c r="K1804" s="29">
        <v>0</v>
      </c>
      <c r="L1804" s="29">
        <v>0</v>
      </c>
      <c r="M1804" s="29">
        <v>0</v>
      </c>
      <c r="N1804" s="92">
        <v>10.199999999999999</v>
      </c>
      <c r="O1804" s="29">
        <v>0</v>
      </c>
      <c r="P1804" s="29">
        <v>0</v>
      </c>
      <c r="Q1804" s="29">
        <v>0</v>
      </c>
      <c r="R1804" s="29">
        <v>0</v>
      </c>
      <c r="S1804" s="29">
        <v>10.199999999999999</v>
      </c>
      <c r="T1804" s="35">
        <v>0</v>
      </c>
      <c r="U1804" s="29">
        <v>0</v>
      </c>
      <c r="V1804" s="29">
        <v>0</v>
      </c>
      <c r="W1804" s="29">
        <v>0</v>
      </c>
      <c r="X1804" s="92">
        <v>10.199999999999999</v>
      </c>
      <c r="Y1804" s="298" t="s">
        <v>3007</v>
      </c>
    </row>
    <row r="1805" spans="1:25" ht="15.75" thickBot="1" x14ac:dyDescent="0.3">
      <c r="A1805" s="48" t="s">
        <v>27</v>
      </c>
      <c r="B1805" s="142" t="s">
        <v>1592</v>
      </c>
      <c r="C1805" s="320" t="s">
        <v>20</v>
      </c>
      <c r="D1805" s="142">
        <v>110</v>
      </c>
      <c r="E1805" s="148" t="s">
        <v>1594</v>
      </c>
      <c r="F1805" s="142">
        <v>10</v>
      </c>
      <c r="G1805" s="148" t="s">
        <v>3007</v>
      </c>
      <c r="H1805" s="142">
        <v>2</v>
      </c>
      <c r="I1805" s="148" t="s">
        <v>3007</v>
      </c>
      <c r="J1805" s="36">
        <v>0</v>
      </c>
      <c r="K1805" s="33">
        <v>0</v>
      </c>
      <c r="L1805" s="33">
        <v>0</v>
      </c>
      <c r="M1805" s="33">
        <v>0</v>
      </c>
      <c r="N1805" s="95">
        <v>10.199999999999999</v>
      </c>
      <c r="O1805" s="33">
        <v>0</v>
      </c>
      <c r="P1805" s="33">
        <v>0</v>
      </c>
      <c r="Q1805" s="33">
        <v>0</v>
      </c>
      <c r="R1805" s="33">
        <v>0</v>
      </c>
      <c r="S1805" s="33">
        <v>10.199999999999999</v>
      </c>
      <c r="T1805" s="36">
        <v>0</v>
      </c>
      <c r="U1805" s="33">
        <v>0</v>
      </c>
      <c r="V1805" s="33">
        <v>0</v>
      </c>
      <c r="W1805" s="33">
        <v>0</v>
      </c>
      <c r="X1805" s="95">
        <v>10.199999999999999</v>
      </c>
      <c r="Y1805" s="301" t="s">
        <v>3007</v>
      </c>
    </row>
    <row r="1806" spans="1:25" ht="15.75" thickBot="1" x14ac:dyDescent="0.3">
      <c r="A1806" s="47" t="s">
        <v>27</v>
      </c>
      <c r="B1806" s="140" t="s">
        <v>1592</v>
      </c>
      <c r="C1806" s="149" t="s">
        <v>20</v>
      </c>
      <c r="D1806" s="140">
        <v>110</v>
      </c>
      <c r="E1806" s="144" t="s">
        <v>567</v>
      </c>
      <c r="F1806" s="140">
        <v>10</v>
      </c>
      <c r="G1806" s="144" t="s">
        <v>57</v>
      </c>
      <c r="H1806" s="140" t="s">
        <v>3007</v>
      </c>
      <c r="I1806" s="144" t="s">
        <v>3007</v>
      </c>
      <c r="J1806" s="35">
        <v>-0.51256167128621333</v>
      </c>
      <c r="K1806" s="29">
        <v>-8.9999999999999993E-3</v>
      </c>
      <c r="L1806" s="29">
        <v>-1E-3</v>
      </c>
      <c r="M1806" s="29">
        <v>9.0553851381374156E-3</v>
      </c>
      <c r="N1806" s="92">
        <v>10.199999999999999</v>
      </c>
      <c r="O1806" s="29">
        <v>-0.4563477138486583</v>
      </c>
      <c r="P1806" s="29">
        <v>-8.0000000000000002E-3</v>
      </c>
      <c r="Q1806" s="29">
        <v>-1E-3</v>
      </c>
      <c r="R1806" s="29">
        <v>8.0622577482985496E-3</v>
      </c>
      <c r="S1806" s="29">
        <v>10.199999999999999</v>
      </c>
      <c r="T1806" s="35">
        <v>-0.51256167128621333</v>
      </c>
      <c r="U1806" s="29">
        <v>-8.9999999999999993E-3</v>
      </c>
      <c r="V1806" s="29">
        <v>-1E-3</v>
      </c>
      <c r="W1806" s="29">
        <v>9.0553851381374156E-3</v>
      </c>
      <c r="X1806" s="92">
        <v>10.199999999999999</v>
      </c>
      <c r="Y1806" s="298" t="s">
        <v>3007</v>
      </c>
    </row>
    <row r="1807" spans="1:25" x14ac:dyDescent="0.25">
      <c r="A1807" s="41" t="s">
        <v>27</v>
      </c>
      <c r="B1807" s="138" t="s">
        <v>1596</v>
      </c>
      <c r="C1807" s="143" t="s">
        <v>20</v>
      </c>
      <c r="D1807" s="138">
        <v>110</v>
      </c>
      <c r="E1807" s="143" t="s">
        <v>704</v>
      </c>
      <c r="F1807" s="138">
        <v>10</v>
      </c>
      <c r="G1807" s="143" t="s">
        <v>36</v>
      </c>
      <c r="H1807" s="138">
        <v>1</v>
      </c>
      <c r="I1807" s="143" t="s">
        <v>3007</v>
      </c>
      <c r="J1807" s="88">
        <v>2.5517371955239927</v>
      </c>
      <c r="K1807" s="25">
        <v>0.04</v>
      </c>
      <c r="L1807" s="25">
        <v>0.04</v>
      </c>
      <c r="M1807" s="25">
        <v>5.6568542494923803E-2</v>
      </c>
      <c r="N1807" s="89">
        <v>10.5</v>
      </c>
      <c r="O1807" s="25">
        <v>2.4590370452110584</v>
      </c>
      <c r="P1807" s="25">
        <v>0.04</v>
      </c>
      <c r="Q1807" s="25">
        <v>0.04</v>
      </c>
      <c r="R1807" s="25">
        <v>5.6568542494923803E-2</v>
      </c>
      <c r="S1807" s="25">
        <v>10.5</v>
      </c>
      <c r="T1807" s="88">
        <v>2.6433853961474707</v>
      </c>
      <c r="U1807" s="25">
        <v>0.04</v>
      </c>
      <c r="V1807" s="25">
        <v>0.04</v>
      </c>
      <c r="W1807" s="25">
        <v>5.6568542494923803E-2</v>
      </c>
      <c r="X1807" s="89">
        <v>10.5</v>
      </c>
      <c r="Y1807" s="294" t="s">
        <v>3007</v>
      </c>
    </row>
    <row r="1808" spans="1:25" x14ac:dyDescent="0.25">
      <c r="A1808" s="47" t="s">
        <v>27</v>
      </c>
      <c r="B1808" s="140" t="s">
        <v>1596</v>
      </c>
      <c r="C1808" s="149" t="s">
        <v>20</v>
      </c>
      <c r="D1808" s="140">
        <v>110</v>
      </c>
      <c r="E1808" s="144" t="s">
        <v>1597</v>
      </c>
      <c r="F1808" s="140">
        <v>10</v>
      </c>
      <c r="G1808" s="144" t="s">
        <v>3007</v>
      </c>
      <c r="H1808" s="140">
        <v>1</v>
      </c>
      <c r="I1808" s="144" t="s">
        <v>1474</v>
      </c>
      <c r="J1808" s="35">
        <v>-2.2293321540404731</v>
      </c>
      <c r="K1808" s="29">
        <v>-0.03</v>
      </c>
      <c r="L1808" s="29">
        <v>-0.03</v>
      </c>
      <c r="M1808" s="29">
        <v>4.2426406871192854E-2</v>
      </c>
      <c r="N1808" s="92">
        <v>10.5</v>
      </c>
      <c r="O1808" s="29">
        <v>-2.08115351081931</v>
      </c>
      <c r="P1808" s="29">
        <v>-0.03</v>
      </c>
      <c r="Q1808" s="29">
        <v>-0.03</v>
      </c>
      <c r="R1808" s="29">
        <v>4.2426406871192854E-2</v>
      </c>
      <c r="S1808" s="29">
        <v>10.5</v>
      </c>
      <c r="T1808" s="35">
        <v>-1.8870428042462442</v>
      </c>
      <c r="U1808" s="29">
        <v>-0.03</v>
      </c>
      <c r="V1808" s="29">
        <v>-0.03</v>
      </c>
      <c r="W1808" s="29">
        <v>4.2426406871192854E-2</v>
      </c>
      <c r="X1808" s="92">
        <v>10.5</v>
      </c>
      <c r="Y1808" s="298" t="s">
        <v>3007</v>
      </c>
    </row>
    <row r="1809" spans="1:25" x14ac:dyDescent="0.25">
      <c r="A1809" s="47" t="s">
        <v>27</v>
      </c>
      <c r="B1809" s="140" t="s">
        <v>1596</v>
      </c>
      <c r="C1809" s="149" t="s">
        <v>20</v>
      </c>
      <c r="D1809" s="140">
        <v>110</v>
      </c>
      <c r="E1809" s="144" t="s">
        <v>1598</v>
      </c>
      <c r="F1809" s="140">
        <v>10</v>
      </c>
      <c r="G1809" s="144" t="s">
        <v>3007</v>
      </c>
      <c r="H1809" s="140">
        <v>1</v>
      </c>
      <c r="I1809" s="144" t="s">
        <v>1474</v>
      </c>
      <c r="J1809" s="35">
        <v>-1.2079913152355759</v>
      </c>
      <c r="K1809" s="29">
        <v>-0.02</v>
      </c>
      <c r="L1809" s="29">
        <v>-0.02</v>
      </c>
      <c r="M1809" s="29">
        <v>2.8284271247461901E-2</v>
      </c>
      <c r="N1809" s="92">
        <v>10.5</v>
      </c>
      <c r="O1809" s="29">
        <v>-1.3514434853289194</v>
      </c>
      <c r="P1809" s="29">
        <v>-0.02</v>
      </c>
      <c r="Q1809" s="29">
        <v>-0.02</v>
      </c>
      <c r="R1809" s="29">
        <v>2.8284271247461901E-2</v>
      </c>
      <c r="S1809" s="29">
        <v>10.5</v>
      </c>
      <c r="T1809" s="35">
        <v>-1.555231582719478</v>
      </c>
      <c r="U1809" s="29">
        <v>-0.02</v>
      </c>
      <c r="V1809" s="29">
        <v>-0.02</v>
      </c>
      <c r="W1809" s="29">
        <v>2.8284271247461901E-2</v>
      </c>
      <c r="X1809" s="92">
        <v>10.5</v>
      </c>
      <c r="Y1809" s="298" t="s">
        <v>3007</v>
      </c>
    </row>
    <row r="1810" spans="1:25" x14ac:dyDescent="0.25">
      <c r="A1810" s="47" t="s">
        <v>27</v>
      </c>
      <c r="B1810" s="140" t="s">
        <v>1596</v>
      </c>
      <c r="C1810" s="149" t="s">
        <v>20</v>
      </c>
      <c r="D1810" s="140">
        <v>110</v>
      </c>
      <c r="E1810" s="144" t="s">
        <v>1599</v>
      </c>
      <c r="F1810" s="140">
        <v>10</v>
      </c>
      <c r="G1810" s="144" t="s">
        <v>3007</v>
      </c>
      <c r="H1810" s="140">
        <v>1</v>
      </c>
      <c r="I1810" s="144" t="s">
        <v>1474</v>
      </c>
      <c r="J1810" s="35">
        <v>0</v>
      </c>
      <c r="K1810" s="29">
        <v>0</v>
      </c>
      <c r="L1810" s="29">
        <v>0</v>
      </c>
      <c r="M1810" s="29">
        <v>0</v>
      </c>
      <c r="N1810" s="92">
        <v>10.5</v>
      </c>
      <c r="O1810" s="29">
        <v>0</v>
      </c>
      <c r="P1810" s="29">
        <v>0</v>
      </c>
      <c r="Q1810" s="29">
        <v>0</v>
      </c>
      <c r="R1810" s="29">
        <v>0</v>
      </c>
      <c r="S1810" s="29">
        <v>10.5</v>
      </c>
      <c r="T1810" s="35">
        <v>0</v>
      </c>
      <c r="U1810" s="29">
        <v>0</v>
      </c>
      <c r="V1810" s="29">
        <v>0</v>
      </c>
      <c r="W1810" s="29">
        <v>0</v>
      </c>
      <c r="X1810" s="92">
        <v>10.5</v>
      </c>
      <c r="Y1810" s="298" t="s">
        <v>3007</v>
      </c>
    </row>
    <row r="1811" spans="1:25" ht="15.75" thickBot="1" x14ac:dyDescent="0.3">
      <c r="A1811" s="48" t="s">
        <v>27</v>
      </c>
      <c r="B1811" s="142" t="s">
        <v>1596</v>
      </c>
      <c r="C1811" s="320" t="s">
        <v>20</v>
      </c>
      <c r="D1811" s="142">
        <v>110</v>
      </c>
      <c r="E1811" s="148" t="s">
        <v>241</v>
      </c>
      <c r="F1811" s="142">
        <v>10</v>
      </c>
      <c r="G1811" s="148" t="s">
        <v>57</v>
      </c>
      <c r="H1811" s="142" t="s">
        <v>3007</v>
      </c>
      <c r="I1811" s="148" t="s">
        <v>3007</v>
      </c>
      <c r="J1811" s="36">
        <v>-2.8564020739128053E-2</v>
      </c>
      <c r="K1811" s="33">
        <v>-4.0000000000000002E-4</v>
      </c>
      <c r="L1811" s="33">
        <v>0</v>
      </c>
      <c r="M1811" s="33">
        <v>4.0000000000000002E-4</v>
      </c>
      <c r="N1811" s="95">
        <v>10.5</v>
      </c>
      <c r="O1811" s="33">
        <v>-2.5280799964515634E-2</v>
      </c>
      <c r="P1811" s="33">
        <v>-4.0000000000000002E-4</v>
      </c>
      <c r="Q1811" s="33">
        <v>0</v>
      </c>
      <c r="R1811" s="33">
        <v>4.0000000000000002E-4</v>
      </c>
      <c r="S1811" s="33">
        <v>10.5</v>
      </c>
      <c r="T1811" s="36">
        <v>-2.6822312157473906E-2</v>
      </c>
      <c r="U1811" s="33">
        <v>-4.0000000000000002E-4</v>
      </c>
      <c r="V1811" s="33">
        <v>0</v>
      </c>
      <c r="W1811" s="33">
        <v>4.0000000000000002E-4</v>
      </c>
      <c r="X1811" s="95">
        <v>10.5</v>
      </c>
      <c r="Y1811" s="301" t="s">
        <v>3007</v>
      </c>
    </row>
    <row r="1812" spans="1:25" ht="15.75" thickBot="1" x14ac:dyDescent="0.3">
      <c r="A1812" s="53" t="s">
        <v>27</v>
      </c>
      <c r="B1812" s="336" t="s">
        <v>1600</v>
      </c>
      <c r="C1812" s="155" t="s">
        <v>20</v>
      </c>
      <c r="D1812" s="336">
        <v>110</v>
      </c>
      <c r="E1812" s="155" t="s">
        <v>704</v>
      </c>
      <c r="F1812" s="336">
        <v>10</v>
      </c>
      <c r="G1812" s="155" t="s">
        <v>36</v>
      </c>
      <c r="H1812" s="336">
        <v>1</v>
      </c>
      <c r="I1812" s="155" t="s">
        <v>3007</v>
      </c>
      <c r="J1812" s="118">
        <v>14.643147500024815</v>
      </c>
      <c r="K1812" s="54">
        <v>0.246</v>
      </c>
      <c r="L1812" s="54">
        <v>0.10199999999999999</v>
      </c>
      <c r="M1812" s="54">
        <v>0.26630809225406576</v>
      </c>
      <c r="N1812" s="119">
        <v>10.5</v>
      </c>
      <c r="O1812" s="54">
        <v>17.363309157907551</v>
      </c>
      <c r="P1812" s="54">
        <v>0.29599999999999999</v>
      </c>
      <c r="Q1812" s="54">
        <v>0.11</v>
      </c>
      <c r="R1812" s="54">
        <v>0.31577840331472951</v>
      </c>
      <c r="S1812" s="54">
        <v>10.5</v>
      </c>
      <c r="T1812" s="118">
        <v>14.300098578330228</v>
      </c>
      <c r="U1812" s="54">
        <v>0.24399999999999999</v>
      </c>
      <c r="V1812" s="54">
        <v>0.09</v>
      </c>
      <c r="W1812" s="54">
        <v>0.26006922155456996</v>
      </c>
      <c r="X1812" s="119">
        <v>10.5</v>
      </c>
      <c r="Y1812" s="337" t="s">
        <v>3007</v>
      </c>
    </row>
    <row r="1813" spans="1:25" x14ac:dyDescent="0.25">
      <c r="A1813" s="41" t="s">
        <v>27</v>
      </c>
      <c r="B1813" s="138" t="s">
        <v>1601</v>
      </c>
      <c r="C1813" s="143" t="s">
        <v>29</v>
      </c>
      <c r="D1813" s="138">
        <v>110</v>
      </c>
      <c r="E1813" s="143" t="s">
        <v>35</v>
      </c>
      <c r="F1813" s="138">
        <v>6</v>
      </c>
      <c r="G1813" s="143" t="s">
        <v>36</v>
      </c>
      <c r="H1813" s="138">
        <v>1</v>
      </c>
      <c r="I1813" s="143" t="s">
        <v>3007</v>
      </c>
      <c r="J1813" s="88">
        <v>31.292678106660386</v>
      </c>
      <c r="K1813" s="25">
        <v>0.33100000000000002</v>
      </c>
      <c r="L1813" s="25">
        <v>5.8000000000000003E-2</v>
      </c>
      <c r="M1813" s="25">
        <v>0.3360431519909311</v>
      </c>
      <c r="N1813" s="89">
        <v>6.2</v>
      </c>
      <c r="O1813" s="25">
        <v>26.669864098977435</v>
      </c>
      <c r="P1813" s="25">
        <v>0.28299999999999997</v>
      </c>
      <c r="Q1813" s="25">
        <v>4.3999999999999997E-2</v>
      </c>
      <c r="R1813" s="25">
        <v>0.28640006983239369</v>
      </c>
      <c r="S1813" s="25">
        <v>6.2</v>
      </c>
      <c r="T1813" s="88">
        <v>35.337027960828323</v>
      </c>
      <c r="U1813" s="25">
        <v>0.36799999999999999</v>
      </c>
      <c r="V1813" s="25">
        <v>6.3E-2</v>
      </c>
      <c r="W1813" s="25">
        <v>0.37335371968148379</v>
      </c>
      <c r="X1813" s="89">
        <v>6.1</v>
      </c>
      <c r="Y1813" s="294" t="s">
        <v>3007</v>
      </c>
    </row>
    <row r="1814" spans="1:25" x14ac:dyDescent="0.25">
      <c r="A1814" s="47" t="s">
        <v>27</v>
      </c>
      <c r="B1814" s="140" t="s">
        <v>1601</v>
      </c>
      <c r="C1814" s="149" t="s">
        <v>29</v>
      </c>
      <c r="D1814" s="140">
        <v>110</v>
      </c>
      <c r="E1814" s="144" t="s">
        <v>1602</v>
      </c>
      <c r="F1814" s="140">
        <v>6</v>
      </c>
      <c r="G1814" s="144" t="s">
        <v>3007</v>
      </c>
      <c r="H1814" s="140">
        <v>1</v>
      </c>
      <c r="I1814" s="144" t="s">
        <v>1603</v>
      </c>
      <c r="J1814" s="35">
        <v>-0.84062023911101047</v>
      </c>
      <c r="K1814" s="29">
        <v>-8.9999999999999993E-3</v>
      </c>
      <c r="L1814" s="29">
        <v>-6.9999999999999999E-4</v>
      </c>
      <c r="M1814" s="29">
        <v>9.0271811768680033E-3</v>
      </c>
      <c r="N1814" s="92">
        <v>6.2</v>
      </c>
      <c r="O1814" s="29">
        <v>-0.84324662050312482</v>
      </c>
      <c r="P1814" s="29">
        <v>-8.9999999999999993E-3</v>
      </c>
      <c r="Q1814" s="29">
        <v>-1E-3</v>
      </c>
      <c r="R1814" s="29">
        <v>9.0553851381374156E-3</v>
      </c>
      <c r="S1814" s="29">
        <v>6.2</v>
      </c>
      <c r="T1814" s="35">
        <v>-1.1397078477931264</v>
      </c>
      <c r="U1814" s="29">
        <v>-1.2E-2</v>
      </c>
      <c r="V1814" s="29">
        <v>-1E-3</v>
      </c>
      <c r="W1814" s="29">
        <v>1.2041594578792296E-2</v>
      </c>
      <c r="X1814" s="92">
        <v>6.1</v>
      </c>
      <c r="Y1814" s="298" t="s">
        <v>3007</v>
      </c>
    </row>
    <row r="1815" spans="1:25" x14ac:dyDescent="0.25">
      <c r="A1815" s="47" t="s">
        <v>27</v>
      </c>
      <c r="B1815" s="140" t="s">
        <v>1601</v>
      </c>
      <c r="C1815" s="149" t="s">
        <v>29</v>
      </c>
      <c r="D1815" s="140">
        <v>110</v>
      </c>
      <c r="E1815" s="144" t="s">
        <v>1604</v>
      </c>
      <c r="F1815" s="140">
        <v>6</v>
      </c>
      <c r="G1815" s="144" t="s">
        <v>3007</v>
      </c>
      <c r="H1815" s="140">
        <v>1</v>
      </c>
      <c r="I1815" s="144" t="s">
        <v>1605</v>
      </c>
      <c r="J1815" s="35">
        <v>-15.584629602508404</v>
      </c>
      <c r="K1815" s="29">
        <v>-0.16500000000000001</v>
      </c>
      <c r="L1815" s="29">
        <v>-2.8000000000000001E-2</v>
      </c>
      <c r="M1815" s="29">
        <v>0.16735889578985635</v>
      </c>
      <c r="N1815" s="92">
        <v>6.2</v>
      </c>
      <c r="O1815" s="29">
        <v>-12.43226531853302</v>
      </c>
      <c r="P1815" s="29">
        <v>-0.13200000000000001</v>
      </c>
      <c r="Q1815" s="29">
        <v>-0.02</v>
      </c>
      <c r="R1815" s="29">
        <v>0.13350655414622911</v>
      </c>
      <c r="S1815" s="29">
        <v>6.2</v>
      </c>
      <c r="T1815" s="35">
        <v>-18.79654335518574</v>
      </c>
      <c r="U1815" s="29">
        <v>-0.19600000000000001</v>
      </c>
      <c r="V1815" s="29">
        <v>-3.2000000000000001E-2</v>
      </c>
      <c r="W1815" s="29">
        <v>0.19859506539690255</v>
      </c>
      <c r="X1815" s="92">
        <v>6.1</v>
      </c>
      <c r="Y1815" s="298" t="s">
        <v>3007</v>
      </c>
    </row>
    <row r="1816" spans="1:25" x14ac:dyDescent="0.25">
      <c r="A1816" s="47" t="s">
        <v>27</v>
      </c>
      <c r="B1816" s="140" t="s">
        <v>1601</v>
      </c>
      <c r="C1816" s="149" t="s">
        <v>29</v>
      </c>
      <c r="D1816" s="140">
        <v>110</v>
      </c>
      <c r="E1816" s="144" t="s">
        <v>1606</v>
      </c>
      <c r="F1816" s="140">
        <v>6</v>
      </c>
      <c r="G1816" s="144" t="s">
        <v>3007</v>
      </c>
      <c r="H1816" s="140">
        <v>1</v>
      </c>
      <c r="I1816" s="144" t="s">
        <v>1607</v>
      </c>
      <c r="J1816" s="35">
        <v>-13.034945959370846</v>
      </c>
      <c r="K1816" s="29">
        <v>-0.13500000000000001</v>
      </c>
      <c r="L1816" s="29">
        <v>-3.6999999999999998E-2</v>
      </c>
      <c r="M1816" s="29">
        <v>0.13997856978837869</v>
      </c>
      <c r="N1816" s="92">
        <v>6.2</v>
      </c>
      <c r="O1816" s="29">
        <v>-12.514646292840011</v>
      </c>
      <c r="P1816" s="29">
        <v>-0.13100000000000001</v>
      </c>
      <c r="Q1816" s="29">
        <v>-0.03</v>
      </c>
      <c r="R1816" s="29">
        <v>0.13439121995130487</v>
      </c>
      <c r="S1816" s="29">
        <v>6.2</v>
      </c>
      <c r="T1816" s="35">
        <v>-12.36555395693332</v>
      </c>
      <c r="U1816" s="29">
        <v>-0.125</v>
      </c>
      <c r="V1816" s="29">
        <v>-3.7999999999999999E-2</v>
      </c>
      <c r="W1816" s="29">
        <v>0.13064838307457158</v>
      </c>
      <c r="X1816" s="92">
        <v>6.1</v>
      </c>
      <c r="Y1816" s="298" t="s">
        <v>3007</v>
      </c>
    </row>
    <row r="1817" spans="1:25" x14ac:dyDescent="0.25">
      <c r="A1817" s="47" t="s">
        <v>27</v>
      </c>
      <c r="B1817" s="140" t="s">
        <v>1601</v>
      </c>
      <c r="C1817" s="149" t="s">
        <v>29</v>
      </c>
      <c r="D1817" s="140">
        <v>110</v>
      </c>
      <c r="E1817" s="144" t="s">
        <v>1608</v>
      </c>
      <c r="F1817" s="140">
        <v>6</v>
      </c>
      <c r="G1817" s="144" t="s">
        <v>3007</v>
      </c>
      <c r="H1817" s="140">
        <v>1</v>
      </c>
      <c r="I1817" s="144" t="s">
        <v>1609</v>
      </c>
      <c r="J1817" s="35">
        <v>-0.48374551251749121</v>
      </c>
      <c r="K1817" s="29">
        <v>-4.0000000000000001E-3</v>
      </c>
      <c r="L1817" s="29">
        <v>0</v>
      </c>
      <c r="M1817" s="29">
        <v>4.0000000000000001E-3</v>
      </c>
      <c r="N1817" s="92">
        <v>6.2</v>
      </c>
      <c r="O1817" s="29">
        <v>-0.53517822505527046</v>
      </c>
      <c r="P1817" s="29">
        <v>-5.0000000000000001E-3</v>
      </c>
      <c r="Q1817" s="29">
        <v>0</v>
      </c>
      <c r="R1817" s="29">
        <v>5.0000000000000001E-3</v>
      </c>
      <c r="S1817" s="29">
        <v>6.2</v>
      </c>
      <c r="T1817" s="35">
        <v>-0.34627165285263445</v>
      </c>
      <c r="U1817" s="29">
        <v>-3.0000000000000001E-3</v>
      </c>
      <c r="V1817" s="29">
        <v>0</v>
      </c>
      <c r="W1817" s="29">
        <v>3.0000000000000001E-3</v>
      </c>
      <c r="X1817" s="92">
        <v>6.1</v>
      </c>
      <c r="Y1817" s="298" t="s">
        <v>3007</v>
      </c>
    </row>
    <row r="1818" spans="1:25" ht="15.75" thickBot="1" x14ac:dyDescent="0.3">
      <c r="A1818" s="48" t="s">
        <v>27</v>
      </c>
      <c r="B1818" s="142" t="s">
        <v>1596</v>
      </c>
      <c r="C1818" s="320" t="s">
        <v>20</v>
      </c>
      <c r="D1818" s="142">
        <v>110</v>
      </c>
      <c r="E1818" s="148" t="s">
        <v>241</v>
      </c>
      <c r="F1818" s="142">
        <v>10</v>
      </c>
      <c r="G1818" s="148" t="s">
        <v>57</v>
      </c>
      <c r="H1818" s="142" t="s">
        <v>3007</v>
      </c>
      <c r="I1818" s="148" t="s">
        <v>3007</v>
      </c>
      <c r="J1818" s="36">
        <v>-2.8564020739128053E-2</v>
      </c>
      <c r="K1818" s="33">
        <v>-4.0000000000000002E-4</v>
      </c>
      <c r="L1818" s="33">
        <v>0</v>
      </c>
      <c r="M1818" s="33">
        <v>4.0000000000000002E-4</v>
      </c>
      <c r="N1818" s="95">
        <v>10.5</v>
      </c>
      <c r="O1818" s="33">
        <v>-2.5280799964515634E-2</v>
      </c>
      <c r="P1818" s="33">
        <v>-4.0000000000000002E-4</v>
      </c>
      <c r="Q1818" s="33">
        <v>0</v>
      </c>
      <c r="R1818" s="33">
        <v>4.0000000000000002E-4</v>
      </c>
      <c r="S1818" s="33">
        <v>10.5</v>
      </c>
      <c r="T1818" s="36">
        <v>-2.6822312157473906E-2</v>
      </c>
      <c r="U1818" s="33">
        <v>-4.0000000000000002E-4</v>
      </c>
      <c r="V1818" s="33">
        <v>0</v>
      </c>
      <c r="W1818" s="33">
        <v>4.0000000000000002E-4</v>
      </c>
      <c r="X1818" s="95">
        <v>10.5</v>
      </c>
      <c r="Y1818" s="301" t="s">
        <v>3007</v>
      </c>
    </row>
    <row r="1819" spans="1:25" x14ac:dyDescent="0.25">
      <c r="A1819" s="41" t="s">
        <v>27</v>
      </c>
      <c r="B1819" s="138" t="s">
        <v>1610</v>
      </c>
      <c r="C1819" s="143" t="s">
        <v>20</v>
      </c>
      <c r="D1819" s="138">
        <v>110</v>
      </c>
      <c r="E1819" s="143" t="s">
        <v>704</v>
      </c>
      <c r="F1819" s="138">
        <v>10</v>
      </c>
      <c r="G1819" s="143" t="s">
        <v>36</v>
      </c>
      <c r="H1819" s="138">
        <v>1</v>
      </c>
      <c r="I1819" s="143" t="s">
        <v>3007</v>
      </c>
      <c r="J1819" s="88">
        <v>28.678107392189588</v>
      </c>
      <c r="K1819" s="25">
        <v>0.505</v>
      </c>
      <c r="L1819" s="25">
        <v>0.14899999999999999</v>
      </c>
      <c r="M1819" s="25">
        <v>0.52652255412280291</v>
      </c>
      <c r="N1819" s="89">
        <v>10.6</v>
      </c>
      <c r="O1819" s="25">
        <v>31.805516079089173</v>
      </c>
      <c r="P1819" s="25">
        <v>0.56000000000000005</v>
      </c>
      <c r="Q1819" s="25">
        <v>0.121</v>
      </c>
      <c r="R1819" s="25">
        <v>0.5729232060232855</v>
      </c>
      <c r="S1819" s="25">
        <v>10.4</v>
      </c>
      <c r="T1819" s="88">
        <v>34.834583731314169</v>
      </c>
      <c r="U1819" s="25">
        <v>0.60799999999999998</v>
      </c>
      <c r="V1819" s="25">
        <v>0.17799999999999999</v>
      </c>
      <c r="W1819" s="25">
        <v>0.63352032327305807</v>
      </c>
      <c r="X1819" s="89">
        <v>10.5</v>
      </c>
      <c r="Y1819" s="294" t="s">
        <v>3007</v>
      </c>
    </row>
    <row r="1820" spans="1:25" x14ac:dyDescent="0.25">
      <c r="A1820" s="47" t="s">
        <v>27</v>
      </c>
      <c r="B1820" s="140" t="s">
        <v>1610</v>
      </c>
      <c r="C1820" s="149" t="s">
        <v>20</v>
      </c>
      <c r="D1820" s="140">
        <v>110</v>
      </c>
      <c r="E1820" s="144" t="s">
        <v>1611</v>
      </c>
      <c r="F1820" s="140">
        <v>10</v>
      </c>
      <c r="G1820" s="144" t="s">
        <v>3007</v>
      </c>
      <c r="H1820" s="140">
        <v>1</v>
      </c>
      <c r="I1820" s="144" t="s">
        <v>1612</v>
      </c>
      <c r="J1820" s="35">
        <v>-5.3792890719557906</v>
      </c>
      <c r="K1820" s="29">
        <v>-9.5000000000000001E-2</v>
      </c>
      <c r="L1820" s="29">
        <v>-2.7E-2</v>
      </c>
      <c r="M1820" s="29">
        <v>9.8762341001011111E-2</v>
      </c>
      <c r="N1820" s="92">
        <v>10.6</v>
      </c>
      <c r="O1820" s="29">
        <v>-3.9049985667994966</v>
      </c>
      <c r="P1820" s="29">
        <v>-6.8000000000000005E-2</v>
      </c>
      <c r="Q1820" s="29">
        <v>-1.7999999999999999E-2</v>
      </c>
      <c r="R1820" s="29">
        <v>7.0342021580275901E-2</v>
      </c>
      <c r="S1820" s="29">
        <v>10.4</v>
      </c>
      <c r="T1820" s="35">
        <v>-4.7137245136545012</v>
      </c>
      <c r="U1820" s="29">
        <v>-8.2000000000000003E-2</v>
      </c>
      <c r="V1820" s="29">
        <v>-2.5000000000000001E-2</v>
      </c>
      <c r="W1820" s="29">
        <v>8.5726308680591168E-2</v>
      </c>
      <c r="X1820" s="92">
        <v>10.5</v>
      </c>
      <c r="Y1820" s="298" t="s">
        <v>3007</v>
      </c>
    </row>
    <row r="1821" spans="1:25" x14ac:dyDescent="0.25">
      <c r="A1821" s="47" t="s">
        <v>27</v>
      </c>
      <c r="B1821" s="140" t="s">
        <v>1610</v>
      </c>
      <c r="C1821" s="149" t="s">
        <v>20</v>
      </c>
      <c r="D1821" s="140">
        <v>110</v>
      </c>
      <c r="E1821" s="144" t="s">
        <v>1613</v>
      </c>
      <c r="F1821" s="140">
        <v>10</v>
      </c>
      <c r="G1821" s="144" t="s">
        <v>3007</v>
      </c>
      <c r="H1821" s="140">
        <v>1</v>
      </c>
      <c r="I1821" s="144" t="s">
        <v>1614</v>
      </c>
      <c r="J1821" s="35">
        <v>-5.9231460952234958</v>
      </c>
      <c r="K1821" s="29">
        <v>-9.9000000000000005E-2</v>
      </c>
      <c r="L1821" s="29">
        <v>-4.4999999999999998E-2</v>
      </c>
      <c r="M1821" s="29">
        <v>0.10874741376235114</v>
      </c>
      <c r="N1821" s="92">
        <v>10.6</v>
      </c>
      <c r="O1821" s="29">
        <v>-6.5837889638350031</v>
      </c>
      <c r="P1821" s="29">
        <v>-0.112</v>
      </c>
      <c r="Q1821" s="29">
        <v>-3.9E-2</v>
      </c>
      <c r="R1821" s="29">
        <v>0.11859595271340419</v>
      </c>
      <c r="S1821" s="29">
        <v>10.4</v>
      </c>
      <c r="T1821" s="35">
        <v>-9.1748777901450413</v>
      </c>
      <c r="U1821" s="29">
        <v>-0.151</v>
      </c>
      <c r="V1821" s="29">
        <v>-7.0999999999999994E-2</v>
      </c>
      <c r="W1821" s="29">
        <v>0.16685922210054799</v>
      </c>
      <c r="X1821" s="92">
        <v>10.5</v>
      </c>
      <c r="Y1821" s="298" t="s">
        <v>3007</v>
      </c>
    </row>
    <row r="1822" spans="1:25" x14ac:dyDescent="0.25">
      <c r="A1822" s="47" t="s">
        <v>27</v>
      </c>
      <c r="B1822" s="140" t="s">
        <v>1610</v>
      </c>
      <c r="C1822" s="149" t="s">
        <v>20</v>
      </c>
      <c r="D1822" s="140">
        <v>110</v>
      </c>
      <c r="E1822" s="144" t="s">
        <v>1615</v>
      </c>
      <c r="F1822" s="140">
        <v>10</v>
      </c>
      <c r="G1822" s="144" t="s">
        <v>3007</v>
      </c>
      <c r="H1822" s="140">
        <v>1</v>
      </c>
      <c r="I1822" s="144" t="s">
        <v>1616</v>
      </c>
      <c r="J1822" s="35">
        <v>-14.440640539980786</v>
      </c>
      <c r="K1822" s="29">
        <v>-0.254</v>
      </c>
      <c r="L1822" s="29">
        <v>-7.5999999999999998E-2</v>
      </c>
      <c r="M1822" s="29">
        <v>0.26512638495630719</v>
      </c>
      <c r="N1822" s="92">
        <v>10.6</v>
      </c>
      <c r="O1822" s="29">
        <v>-16.902121349534756</v>
      </c>
      <c r="P1822" s="29">
        <v>-0.29699999999999999</v>
      </c>
      <c r="Q1822" s="29">
        <v>-6.7000000000000004E-2</v>
      </c>
      <c r="R1822" s="29">
        <v>0.30446346250412382</v>
      </c>
      <c r="S1822" s="29">
        <v>10.4</v>
      </c>
      <c r="T1822" s="35">
        <v>-16.729857531700326</v>
      </c>
      <c r="U1822" s="29">
        <v>-0.29299999999999998</v>
      </c>
      <c r="V1822" s="29">
        <v>-8.2000000000000003E-2</v>
      </c>
      <c r="W1822" s="29">
        <v>0.30425811410708503</v>
      </c>
      <c r="X1822" s="92">
        <v>10.5</v>
      </c>
      <c r="Y1822" s="298" t="s">
        <v>3007</v>
      </c>
    </row>
    <row r="1823" spans="1:25" x14ac:dyDescent="0.25">
      <c r="A1823" s="47" t="s">
        <v>27</v>
      </c>
      <c r="B1823" s="140" t="s">
        <v>1610</v>
      </c>
      <c r="C1823" s="149" t="s">
        <v>20</v>
      </c>
      <c r="D1823" s="140">
        <v>110</v>
      </c>
      <c r="E1823" s="144" t="s">
        <v>1617</v>
      </c>
      <c r="F1823" s="140">
        <v>10</v>
      </c>
      <c r="G1823" s="144" t="s">
        <v>3007</v>
      </c>
      <c r="H1823" s="140">
        <v>1</v>
      </c>
      <c r="I1823" s="144" t="s">
        <v>1618</v>
      </c>
      <c r="J1823" s="35">
        <v>-3.196893145878279</v>
      </c>
      <c r="K1823" s="29">
        <v>-5.8000000000000003E-2</v>
      </c>
      <c r="L1823" s="29">
        <v>-8.9999999999999993E-3</v>
      </c>
      <c r="M1823" s="29">
        <v>5.8694122363316753E-2</v>
      </c>
      <c r="N1823" s="92">
        <v>10.6</v>
      </c>
      <c r="O1823" s="29">
        <v>-4.2760542605827325</v>
      </c>
      <c r="P1823" s="29">
        <v>-7.6999999999999999E-2</v>
      </c>
      <c r="Q1823" s="29">
        <v>-2E-3</v>
      </c>
      <c r="R1823" s="29">
        <v>7.7025969646606851E-2</v>
      </c>
      <c r="S1823" s="29">
        <v>10.4</v>
      </c>
      <c r="T1823" s="35">
        <v>-4.5800183848036937</v>
      </c>
      <c r="U1823" s="29">
        <v>-8.3000000000000004E-2</v>
      </c>
      <c r="V1823" s="29">
        <v>-7.0000000000000001E-3</v>
      </c>
      <c r="W1823" s="29">
        <v>8.3294657691835208E-2</v>
      </c>
      <c r="X1823" s="92">
        <v>10.5</v>
      </c>
      <c r="Y1823" s="298" t="s">
        <v>3007</v>
      </c>
    </row>
    <row r="1824" spans="1:25" x14ac:dyDescent="0.25">
      <c r="A1824" s="47" t="s">
        <v>27</v>
      </c>
      <c r="B1824" s="140" t="s">
        <v>1610</v>
      </c>
      <c r="C1824" s="149" t="s">
        <v>20</v>
      </c>
      <c r="D1824" s="140">
        <v>110</v>
      </c>
      <c r="E1824" s="144" t="s">
        <v>1619</v>
      </c>
      <c r="F1824" s="140">
        <v>10</v>
      </c>
      <c r="G1824" s="144" t="s">
        <v>3007</v>
      </c>
      <c r="H1824" s="140">
        <v>1</v>
      </c>
      <c r="I1824" s="144" t="s">
        <v>1620</v>
      </c>
      <c r="J1824" s="35">
        <v>0</v>
      </c>
      <c r="K1824" s="29">
        <v>0</v>
      </c>
      <c r="L1824" s="29">
        <v>0</v>
      </c>
      <c r="M1824" s="29">
        <v>0</v>
      </c>
      <c r="N1824" s="92">
        <v>10.6</v>
      </c>
      <c r="O1824" s="29">
        <v>0</v>
      </c>
      <c r="P1824" s="29">
        <v>0</v>
      </c>
      <c r="Q1824" s="29">
        <v>0</v>
      </c>
      <c r="R1824" s="29">
        <v>0</v>
      </c>
      <c r="S1824" s="29">
        <v>10.4</v>
      </c>
      <c r="T1824" s="35">
        <v>0</v>
      </c>
      <c r="U1824" s="29">
        <v>0</v>
      </c>
      <c r="V1824" s="29">
        <v>0</v>
      </c>
      <c r="W1824" s="29">
        <v>0</v>
      </c>
      <c r="X1824" s="92">
        <v>10.5</v>
      </c>
      <c r="Y1824" s="298" t="s">
        <v>3007</v>
      </c>
    </row>
    <row r="1825" spans="1:25" ht="15.75" thickBot="1" x14ac:dyDescent="0.3">
      <c r="A1825" s="48" t="s">
        <v>27</v>
      </c>
      <c r="B1825" s="142" t="s">
        <v>1610</v>
      </c>
      <c r="C1825" s="320" t="s">
        <v>20</v>
      </c>
      <c r="D1825" s="142">
        <v>110</v>
      </c>
      <c r="E1825" s="148" t="s">
        <v>241</v>
      </c>
      <c r="F1825" s="142">
        <v>10</v>
      </c>
      <c r="G1825" s="148" t="s">
        <v>57</v>
      </c>
      <c r="H1825" s="142" t="s">
        <v>3007</v>
      </c>
      <c r="I1825" s="148" t="s">
        <v>3007</v>
      </c>
      <c r="J1825" s="36">
        <v>-4.2441823268044042E-2</v>
      </c>
      <c r="K1825" s="33">
        <v>-6.0000000000000006E-4</v>
      </c>
      <c r="L1825" s="33">
        <v>0</v>
      </c>
      <c r="M1825" s="33">
        <v>6.0000000000000006E-4</v>
      </c>
      <c r="N1825" s="95">
        <v>10.6</v>
      </c>
      <c r="O1825" s="33">
        <v>-3.8285826869338589E-2</v>
      </c>
      <c r="P1825" s="33">
        <v>-6.0000000000000006E-4</v>
      </c>
      <c r="Q1825" s="33">
        <v>0</v>
      </c>
      <c r="R1825" s="33">
        <v>6.0000000000000006E-4</v>
      </c>
      <c r="S1825" s="33">
        <v>10.4</v>
      </c>
      <c r="T1825" s="36">
        <v>-4.0233468236210858E-2</v>
      </c>
      <c r="U1825" s="33">
        <v>-6.0000000000000006E-4</v>
      </c>
      <c r="V1825" s="33">
        <v>0</v>
      </c>
      <c r="W1825" s="33">
        <v>6.0000000000000006E-4</v>
      </c>
      <c r="X1825" s="95">
        <v>10.5</v>
      </c>
      <c r="Y1825" s="301" t="s">
        <v>3007</v>
      </c>
    </row>
    <row r="1826" spans="1:25" x14ac:dyDescent="0.25">
      <c r="A1826" s="41" t="s">
        <v>27</v>
      </c>
      <c r="B1826" s="138" t="s">
        <v>1621</v>
      </c>
      <c r="C1826" s="143" t="s">
        <v>21</v>
      </c>
      <c r="D1826" s="138">
        <v>110</v>
      </c>
      <c r="E1826" s="143" t="s">
        <v>895</v>
      </c>
      <c r="F1826" s="138">
        <v>35</v>
      </c>
      <c r="G1826" s="143" t="s">
        <v>34</v>
      </c>
      <c r="H1826" s="138">
        <v>1</v>
      </c>
      <c r="I1826" s="143" t="s">
        <v>3007</v>
      </c>
      <c r="J1826" s="88">
        <v>9.3933972368153391</v>
      </c>
      <c r="K1826" s="25">
        <v>0.45100000000000001</v>
      </c>
      <c r="L1826" s="25">
        <v>0</v>
      </c>
      <c r="M1826" s="25">
        <v>0.45100000000000001</v>
      </c>
      <c r="N1826" s="89">
        <v>36</v>
      </c>
      <c r="O1826" s="25">
        <v>13.449385581122316</v>
      </c>
      <c r="P1826" s="25">
        <v>0.76</v>
      </c>
      <c r="Q1826" s="25">
        <v>0</v>
      </c>
      <c r="R1826" s="25">
        <v>0.76</v>
      </c>
      <c r="S1826" s="25">
        <v>37.5</v>
      </c>
      <c r="T1826" s="88">
        <v>13.4156868747095</v>
      </c>
      <c r="U1826" s="25">
        <v>0.70499999999999996</v>
      </c>
      <c r="V1826" s="25">
        <v>0</v>
      </c>
      <c r="W1826" s="25">
        <v>0.70499999999999996</v>
      </c>
      <c r="X1826" s="89">
        <v>37</v>
      </c>
      <c r="Y1826" s="294" t="s">
        <v>3007</v>
      </c>
    </row>
    <row r="1827" spans="1:25" x14ac:dyDescent="0.25">
      <c r="A1827" s="45" t="s">
        <v>27</v>
      </c>
      <c r="B1827" s="139" t="s">
        <v>1621</v>
      </c>
      <c r="C1827" s="146" t="s">
        <v>21</v>
      </c>
      <c r="D1827" s="139">
        <v>110</v>
      </c>
      <c r="E1827" s="146" t="s">
        <v>1622</v>
      </c>
      <c r="F1827" s="139">
        <v>35</v>
      </c>
      <c r="G1827" s="146" t="s">
        <v>173</v>
      </c>
      <c r="H1827" s="139">
        <v>1</v>
      </c>
      <c r="I1827" s="146" t="s">
        <v>1623</v>
      </c>
      <c r="J1827" s="90">
        <v>-9.3933972368153391</v>
      </c>
      <c r="K1827" s="27">
        <v>-0.45100000000000001</v>
      </c>
      <c r="L1827" s="27">
        <v>0</v>
      </c>
      <c r="M1827" s="27">
        <v>0.45100000000000001</v>
      </c>
      <c r="N1827" s="91">
        <v>36</v>
      </c>
      <c r="O1827" s="27">
        <v>-13.449385581122316</v>
      </c>
      <c r="P1827" s="27">
        <v>-0.76</v>
      </c>
      <c r="Q1827" s="27">
        <v>0</v>
      </c>
      <c r="R1827" s="27">
        <v>0.76</v>
      </c>
      <c r="S1827" s="27">
        <v>37.5</v>
      </c>
      <c r="T1827" s="90">
        <v>-13.4156868747095</v>
      </c>
      <c r="U1827" s="27">
        <v>-0.70499999999999996</v>
      </c>
      <c r="V1827" s="27">
        <v>0</v>
      </c>
      <c r="W1827" s="27">
        <v>0.70499999999999996</v>
      </c>
      <c r="X1827" s="91">
        <v>37</v>
      </c>
      <c r="Y1827" s="295" t="s">
        <v>3007</v>
      </c>
    </row>
    <row r="1828" spans="1:25" x14ac:dyDescent="0.25">
      <c r="A1828" s="46" t="s">
        <v>27</v>
      </c>
      <c r="B1828" s="141" t="s">
        <v>1621</v>
      </c>
      <c r="C1828" s="145" t="s">
        <v>21</v>
      </c>
      <c r="D1828" s="141">
        <v>110</v>
      </c>
      <c r="E1828" s="145" t="s">
        <v>704</v>
      </c>
      <c r="F1828" s="141">
        <v>10</v>
      </c>
      <c r="G1828" s="145" t="s">
        <v>36</v>
      </c>
      <c r="H1828" s="141">
        <v>1</v>
      </c>
      <c r="I1828" s="145" t="s">
        <v>3007</v>
      </c>
      <c r="J1828" s="93">
        <v>43.593012803729493</v>
      </c>
      <c r="K1828" s="31">
        <v>0.76800000000000002</v>
      </c>
      <c r="L1828" s="31">
        <v>0.35399999999999998</v>
      </c>
      <c r="M1828" s="31">
        <v>0.84565950594787265</v>
      </c>
      <c r="N1828" s="94">
        <v>11.2</v>
      </c>
      <c r="O1828" s="31">
        <v>61.708787831143916</v>
      </c>
      <c r="P1828" s="31">
        <v>1.0740000000000001</v>
      </c>
      <c r="Q1828" s="31">
        <v>0.39300000000000002</v>
      </c>
      <c r="R1828" s="31">
        <v>1.1436454870282138</v>
      </c>
      <c r="S1828" s="31">
        <v>10.7</v>
      </c>
      <c r="T1828" s="93">
        <v>63.259378523610366</v>
      </c>
      <c r="U1828" s="31">
        <v>1.1040000000000001</v>
      </c>
      <c r="V1828" s="31">
        <v>0.42599999999999999</v>
      </c>
      <c r="W1828" s="31">
        <v>1.1833393427077459</v>
      </c>
      <c r="X1828" s="94">
        <v>10.8</v>
      </c>
      <c r="Y1828" s="299" t="s">
        <v>3007</v>
      </c>
    </row>
    <row r="1829" spans="1:25" x14ac:dyDescent="0.25">
      <c r="A1829" s="47" t="s">
        <v>27</v>
      </c>
      <c r="B1829" s="140" t="s">
        <v>1621</v>
      </c>
      <c r="C1829" s="149" t="s">
        <v>21</v>
      </c>
      <c r="D1829" s="140">
        <v>110</v>
      </c>
      <c r="E1829" s="144" t="s">
        <v>1624</v>
      </c>
      <c r="F1829" s="140">
        <v>10</v>
      </c>
      <c r="G1829" s="144" t="s">
        <v>3007</v>
      </c>
      <c r="H1829" s="140">
        <v>1</v>
      </c>
      <c r="I1829" s="144" t="s">
        <v>1625</v>
      </c>
      <c r="J1829" s="35">
        <v>-3.7161882718867796</v>
      </c>
      <c r="K1829" s="29">
        <v>-6.6000000000000003E-2</v>
      </c>
      <c r="L1829" s="29">
        <v>-2.9000000000000001E-2</v>
      </c>
      <c r="M1829" s="29">
        <v>7.2090221250874248E-2</v>
      </c>
      <c r="N1829" s="92">
        <v>11.2</v>
      </c>
      <c r="O1829" s="29">
        <v>-5.4965667112271452</v>
      </c>
      <c r="P1829" s="29">
        <v>-9.9000000000000005E-2</v>
      </c>
      <c r="Q1829" s="29">
        <v>-2.4E-2</v>
      </c>
      <c r="R1829" s="29">
        <v>0.10186756107809787</v>
      </c>
      <c r="S1829" s="29">
        <v>10.7</v>
      </c>
      <c r="T1829" s="35">
        <v>-6.8297106392988818</v>
      </c>
      <c r="U1829" s="29">
        <v>-0.121</v>
      </c>
      <c r="V1829" s="29">
        <v>-4.1000000000000002E-2</v>
      </c>
      <c r="W1829" s="29">
        <v>0.12775758294520134</v>
      </c>
      <c r="X1829" s="92">
        <v>10.8</v>
      </c>
      <c r="Y1829" s="298" t="s">
        <v>3007</v>
      </c>
    </row>
    <row r="1830" spans="1:25" x14ac:dyDescent="0.25">
      <c r="A1830" s="47" t="s">
        <v>27</v>
      </c>
      <c r="B1830" s="140" t="s">
        <v>1621</v>
      </c>
      <c r="C1830" s="149" t="s">
        <v>21</v>
      </c>
      <c r="D1830" s="140">
        <v>110</v>
      </c>
      <c r="E1830" s="144" t="s">
        <v>1626</v>
      </c>
      <c r="F1830" s="140">
        <v>10</v>
      </c>
      <c r="G1830" s="144" t="s">
        <v>3007</v>
      </c>
      <c r="H1830" s="140">
        <v>1</v>
      </c>
      <c r="I1830" s="144" t="s">
        <v>1627</v>
      </c>
      <c r="J1830" s="35">
        <v>-22.158272763704943</v>
      </c>
      <c r="K1830" s="29">
        <v>-0.41499999999999998</v>
      </c>
      <c r="L1830" s="29">
        <v>-0.112</v>
      </c>
      <c r="M1830" s="29">
        <v>0.42984764742871395</v>
      </c>
      <c r="N1830" s="92">
        <v>11.2</v>
      </c>
      <c r="O1830" s="29">
        <v>-31.22786868815902</v>
      </c>
      <c r="P1830" s="29">
        <v>-0.56799999999999995</v>
      </c>
      <c r="Q1830" s="29">
        <v>-0.111</v>
      </c>
      <c r="R1830" s="29">
        <v>0.57874433042579343</v>
      </c>
      <c r="S1830" s="29">
        <v>10.7</v>
      </c>
      <c r="T1830" s="35">
        <v>-32.907603673244232</v>
      </c>
      <c r="U1830" s="29">
        <v>-0.59599999999999997</v>
      </c>
      <c r="V1830" s="29">
        <v>-0.154</v>
      </c>
      <c r="W1830" s="29">
        <v>0.61557452838791171</v>
      </c>
      <c r="X1830" s="92">
        <v>10.8</v>
      </c>
      <c r="Y1830" s="298" t="s">
        <v>3007</v>
      </c>
    </row>
    <row r="1831" spans="1:25" x14ac:dyDescent="0.25">
      <c r="A1831" s="47" t="s">
        <v>27</v>
      </c>
      <c r="B1831" s="140" t="s">
        <v>1621</v>
      </c>
      <c r="C1831" s="149" t="s">
        <v>21</v>
      </c>
      <c r="D1831" s="140">
        <v>110</v>
      </c>
      <c r="E1831" s="144" t="s">
        <v>1628</v>
      </c>
      <c r="F1831" s="140">
        <v>10</v>
      </c>
      <c r="G1831" s="144" t="s">
        <v>3007</v>
      </c>
      <c r="H1831" s="140">
        <v>1</v>
      </c>
      <c r="I1831" s="144" t="s">
        <v>1629</v>
      </c>
      <c r="J1831" s="35">
        <v>-5.0678328131232506</v>
      </c>
      <c r="K1831" s="29">
        <v>-7.0999999999999994E-2</v>
      </c>
      <c r="L1831" s="29">
        <v>-6.8000000000000005E-2</v>
      </c>
      <c r="M1831" s="29">
        <v>9.8310731865854803E-2</v>
      </c>
      <c r="N1831" s="92">
        <v>11.2</v>
      </c>
      <c r="O1831" s="29">
        <v>-8.8517386343566571</v>
      </c>
      <c r="P1831" s="29">
        <v>-0.11600000000000001</v>
      </c>
      <c r="Q1831" s="29">
        <v>-0.11600000000000001</v>
      </c>
      <c r="R1831" s="29">
        <v>0.16404877323527903</v>
      </c>
      <c r="S1831" s="29">
        <v>10.7</v>
      </c>
      <c r="T1831" s="35">
        <v>-5.7536692334474271</v>
      </c>
      <c r="U1831" s="29">
        <v>-0.08</v>
      </c>
      <c r="V1831" s="29">
        <v>-7.1999999999999995E-2</v>
      </c>
      <c r="W1831" s="29">
        <v>0.10762899237658968</v>
      </c>
      <c r="X1831" s="92">
        <v>10.8</v>
      </c>
      <c r="Y1831" s="298" t="s">
        <v>3007</v>
      </c>
    </row>
    <row r="1832" spans="1:25" x14ac:dyDescent="0.25">
      <c r="A1832" s="47" t="s">
        <v>27</v>
      </c>
      <c r="B1832" s="140" t="s">
        <v>1621</v>
      </c>
      <c r="C1832" s="149" t="s">
        <v>21</v>
      </c>
      <c r="D1832" s="140">
        <v>110</v>
      </c>
      <c r="E1832" s="144" t="s">
        <v>1630</v>
      </c>
      <c r="F1832" s="140">
        <v>10</v>
      </c>
      <c r="G1832" s="144" t="s">
        <v>3007</v>
      </c>
      <c r="H1832" s="140">
        <v>1</v>
      </c>
      <c r="I1832" s="144" t="s">
        <v>1631</v>
      </c>
      <c r="J1832" s="35">
        <v>-11.607715187354845</v>
      </c>
      <c r="K1832" s="29">
        <v>-0.193</v>
      </c>
      <c r="L1832" s="29">
        <v>-0.11600000000000001</v>
      </c>
      <c r="M1832" s="29">
        <v>0.22517770760001979</v>
      </c>
      <c r="N1832" s="92">
        <v>11.2</v>
      </c>
      <c r="O1832" s="29">
        <v>-15.757205203455287</v>
      </c>
      <c r="P1832" s="29">
        <v>-0.26800000000000002</v>
      </c>
      <c r="Q1832" s="29">
        <v>-0.11600000000000001</v>
      </c>
      <c r="R1832" s="29">
        <v>0.29202739597510369</v>
      </c>
      <c r="S1832" s="29">
        <v>10.7</v>
      </c>
      <c r="T1832" s="35">
        <v>-16.772384192877553</v>
      </c>
      <c r="U1832" s="29">
        <v>-0.28599999999999998</v>
      </c>
      <c r="V1832" s="29">
        <v>-0.129</v>
      </c>
      <c r="W1832" s="29">
        <v>0.31374671313019359</v>
      </c>
      <c r="X1832" s="92">
        <v>10.8</v>
      </c>
      <c r="Y1832" s="298" t="s">
        <v>3007</v>
      </c>
    </row>
    <row r="1833" spans="1:25" x14ac:dyDescent="0.25">
      <c r="A1833" s="47" t="s">
        <v>27</v>
      </c>
      <c r="B1833" s="140" t="s">
        <v>1621</v>
      </c>
      <c r="C1833" s="149" t="s">
        <v>21</v>
      </c>
      <c r="D1833" s="140">
        <v>110</v>
      </c>
      <c r="E1833" s="144" t="s">
        <v>1632</v>
      </c>
      <c r="F1833" s="140">
        <v>10</v>
      </c>
      <c r="G1833" s="144" t="s">
        <v>3007</v>
      </c>
      <c r="H1833" s="140">
        <v>1</v>
      </c>
      <c r="I1833" s="144" t="s">
        <v>1633</v>
      </c>
      <c r="J1833" s="35">
        <v>-1.7443116978681672</v>
      </c>
      <c r="K1833" s="29">
        <v>-1.9E-2</v>
      </c>
      <c r="L1833" s="29">
        <v>-2.8000000000000001E-2</v>
      </c>
      <c r="M1833" s="29">
        <v>3.3837848631377267E-2</v>
      </c>
      <c r="N1833" s="92">
        <v>11.2</v>
      </c>
      <c r="O1833" s="29">
        <v>-1.9551854560141071</v>
      </c>
      <c r="P1833" s="29">
        <v>-2.3E-2</v>
      </c>
      <c r="Q1833" s="29">
        <v>-2.8000000000000001E-2</v>
      </c>
      <c r="R1833" s="29">
        <v>3.6235341863986879E-2</v>
      </c>
      <c r="S1833" s="29">
        <v>10.7</v>
      </c>
      <c r="T1833" s="35">
        <v>-1.8832219518638025</v>
      </c>
      <c r="U1833" s="29">
        <v>-0.02</v>
      </c>
      <c r="V1833" s="29">
        <v>-2.9000000000000001E-2</v>
      </c>
      <c r="W1833" s="29">
        <v>3.5227829907617074E-2</v>
      </c>
      <c r="X1833" s="92">
        <v>10.8</v>
      </c>
      <c r="Y1833" s="298" t="s">
        <v>3007</v>
      </c>
    </row>
    <row r="1834" spans="1:25" ht="15.75" thickBot="1" x14ac:dyDescent="0.3">
      <c r="A1834" s="48" t="s">
        <v>27</v>
      </c>
      <c r="B1834" s="142" t="s">
        <v>1621</v>
      </c>
      <c r="C1834" s="320" t="s">
        <v>21</v>
      </c>
      <c r="D1834" s="142">
        <v>110</v>
      </c>
      <c r="E1834" s="148" t="s">
        <v>241</v>
      </c>
      <c r="F1834" s="142">
        <v>10</v>
      </c>
      <c r="G1834" s="148" t="s">
        <v>57</v>
      </c>
      <c r="H1834" s="142" t="s">
        <v>3007</v>
      </c>
      <c r="I1834" s="148" t="s">
        <v>3007</v>
      </c>
      <c r="J1834" s="36">
        <v>-0.26285002578356692</v>
      </c>
      <c r="K1834" s="33">
        <v>-5.0000000000000001E-3</v>
      </c>
      <c r="L1834" s="33">
        <v>-1E-3</v>
      </c>
      <c r="M1834" s="33">
        <v>5.0990195135927853E-3</v>
      </c>
      <c r="N1834" s="95">
        <v>11.2</v>
      </c>
      <c r="O1834" s="33">
        <v>-0.27513273726878035</v>
      </c>
      <c r="P1834" s="33">
        <v>-5.0000000000000001E-3</v>
      </c>
      <c r="Q1834" s="33">
        <v>-1E-3</v>
      </c>
      <c r="R1834" s="33">
        <v>5.0990195135927853E-3</v>
      </c>
      <c r="S1834" s="33">
        <v>10.7</v>
      </c>
      <c r="T1834" s="36">
        <v>-0.27258521192369894</v>
      </c>
      <c r="U1834" s="33">
        <v>-5.0000000000000001E-3</v>
      </c>
      <c r="V1834" s="33">
        <v>-1E-3</v>
      </c>
      <c r="W1834" s="33">
        <v>5.0990195135927853E-3</v>
      </c>
      <c r="X1834" s="95">
        <v>10.8</v>
      </c>
      <c r="Y1834" s="301" t="s">
        <v>3007</v>
      </c>
    </row>
    <row r="1835" spans="1:25" x14ac:dyDescent="0.25">
      <c r="A1835" s="41" t="s">
        <v>27</v>
      </c>
      <c r="B1835" s="138" t="s">
        <v>1623</v>
      </c>
      <c r="C1835" s="143" t="s">
        <v>22</v>
      </c>
      <c r="D1835" s="138">
        <v>35</v>
      </c>
      <c r="E1835" s="143" t="s">
        <v>704</v>
      </c>
      <c r="F1835" s="138">
        <v>10</v>
      </c>
      <c r="G1835" s="143" t="s">
        <v>36</v>
      </c>
      <c r="H1835" s="138">
        <v>1</v>
      </c>
      <c r="I1835" s="143" t="s">
        <v>3007</v>
      </c>
      <c r="J1835" s="88">
        <v>8.671950247114852</v>
      </c>
      <c r="K1835" s="25">
        <v>0.1431</v>
      </c>
      <c r="L1835" s="25">
        <v>6.6299999999999998E-2</v>
      </c>
      <c r="M1835" s="25">
        <v>0.15771271350148028</v>
      </c>
      <c r="N1835" s="89">
        <v>10.5</v>
      </c>
      <c r="O1835" s="25">
        <v>11.902666482253258</v>
      </c>
      <c r="P1835" s="25">
        <v>0.21330000000000002</v>
      </c>
      <c r="Q1835" s="25">
        <v>3.6899999999999995E-2</v>
      </c>
      <c r="R1835" s="25">
        <v>0.2164682424745025</v>
      </c>
      <c r="S1835" s="25">
        <v>10.5</v>
      </c>
      <c r="T1835" s="88">
        <v>12.258619069723906</v>
      </c>
      <c r="U1835" s="25">
        <v>0.216</v>
      </c>
      <c r="V1835" s="25">
        <v>5.5200000000000006E-2</v>
      </c>
      <c r="W1835" s="25">
        <v>0.2229417861236426</v>
      </c>
      <c r="X1835" s="89">
        <v>10.5</v>
      </c>
      <c r="Y1835" s="294" t="s">
        <v>3007</v>
      </c>
    </row>
    <row r="1836" spans="1:25" x14ac:dyDescent="0.25">
      <c r="A1836" s="47" t="s">
        <v>27</v>
      </c>
      <c r="B1836" s="140" t="s">
        <v>1623</v>
      </c>
      <c r="C1836" s="149" t="s">
        <v>22</v>
      </c>
      <c r="D1836" s="140">
        <v>35</v>
      </c>
      <c r="E1836" s="144" t="s">
        <v>1634</v>
      </c>
      <c r="F1836" s="140">
        <v>10</v>
      </c>
      <c r="G1836" s="144" t="s">
        <v>3007</v>
      </c>
      <c r="H1836" s="140">
        <v>1</v>
      </c>
      <c r="I1836" s="144" t="s">
        <v>1635</v>
      </c>
      <c r="J1836" s="35">
        <v>-2.4226320150973093</v>
      </c>
      <c r="K1836" s="29">
        <v>-3.4099999999999998E-2</v>
      </c>
      <c r="L1836" s="29">
        <v>-2.7899999999999998E-2</v>
      </c>
      <c r="M1836" s="29">
        <v>4.4059278251010872E-2</v>
      </c>
      <c r="N1836" s="92">
        <v>10.5</v>
      </c>
      <c r="O1836" s="29">
        <v>-2.7387590637682311</v>
      </c>
      <c r="P1836" s="29">
        <v>-4.8000000000000001E-2</v>
      </c>
      <c r="Q1836" s="29">
        <v>-1.3300000000000001E-2</v>
      </c>
      <c r="R1836" s="29">
        <v>4.9808533405431642E-2</v>
      </c>
      <c r="S1836" s="29">
        <v>10.5</v>
      </c>
      <c r="T1836" s="35">
        <v>-3.6778226494306594</v>
      </c>
      <c r="U1836" s="29">
        <v>-6.3200000000000006E-2</v>
      </c>
      <c r="V1836" s="29">
        <v>-2.1899999999999999E-2</v>
      </c>
      <c r="W1836" s="29">
        <v>6.6886844745435561E-2</v>
      </c>
      <c r="X1836" s="92">
        <v>10.5</v>
      </c>
      <c r="Y1836" s="298" t="s">
        <v>3007</v>
      </c>
    </row>
    <row r="1837" spans="1:25" x14ac:dyDescent="0.25">
      <c r="A1837" s="47" t="s">
        <v>27</v>
      </c>
      <c r="B1837" s="140" t="s">
        <v>1623</v>
      </c>
      <c r="C1837" s="149" t="s">
        <v>22</v>
      </c>
      <c r="D1837" s="140">
        <v>35</v>
      </c>
      <c r="E1837" s="144" t="s">
        <v>1636</v>
      </c>
      <c r="F1837" s="140">
        <v>10</v>
      </c>
      <c r="G1837" s="144" t="s">
        <v>3007</v>
      </c>
      <c r="H1837" s="140">
        <v>1</v>
      </c>
      <c r="I1837" s="144" t="s">
        <v>1637</v>
      </c>
      <c r="J1837" s="35">
        <v>-0.74198666948070902</v>
      </c>
      <c r="K1837" s="29">
        <v>-1.23E-2</v>
      </c>
      <c r="L1837" s="29">
        <v>-5.5500000000000002E-3</v>
      </c>
      <c r="M1837" s="29">
        <v>1.3494165405833737E-2</v>
      </c>
      <c r="N1837" s="92">
        <v>10.5</v>
      </c>
      <c r="O1837" s="29">
        <v>-1.5256982342654839</v>
      </c>
      <c r="P1837" s="29">
        <v>-2.7449999999999999E-2</v>
      </c>
      <c r="Q1837" s="29">
        <v>-4.0499999999999998E-3</v>
      </c>
      <c r="R1837" s="29">
        <v>2.7747162017042391E-2</v>
      </c>
      <c r="S1837" s="29">
        <v>10.5</v>
      </c>
      <c r="T1837" s="35">
        <v>-0.80428275394870907</v>
      </c>
      <c r="U1837" s="29">
        <v>-1.4250000000000001E-2</v>
      </c>
      <c r="V1837" s="29">
        <v>-3.3E-3</v>
      </c>
      <c r="W1837" s="29">
        <v>1.4627115231651113E-2</v>
      </c>
      <c r="X1837" s="92">
        <v>10.5</v>
      </c>
      <c r="Y1837" s="298" t="s">
        <v>3007</v>
      </c>
    </row>
    <row r="1838" spans="1:25" x14ac:dyDescent="0.25">
      <c r="A1838" s="47" t="s">
        <v>27</v>
      </c>
      <c r="B1838" s="140" t="s">
        <v>1623</v>
      </c>
      <c r="C1838" s="149" t="s">
        <v>22</v>
      </c>
      <c r="D1838" s="140">
        <v>35</v>
      </c>
      <c r="E1838" s="144" t="s">
        <v>241</v>
      </c>
      <c r="F1838" s="140">
        <v>10</v>
      </c>
      <c r="G1838" s="144" t="s">
        <v>57</v>
      </c>
      <c r="H1838" s="140" t="s">
        <v>3007</v>
      </c>
      <c r="I1838" s="144" t="s">
        <v>3007</v>
      </c>
      <c r="J1838" s="35">
        <v>-0.50933448789507163</v>
      </c>
      <c r="K1838" s="29">
        <v>-9.1750000000000009E-3</v>
      </c>
      <c r="L1838" s="29">
        <v>-1.274E-3</v>
      </c>
      <c r="M1838" s="29">
        <v>9.2630287163540641E-3</v>
      </c>
      <c r="N1838" s="92">
        <v>10.5</v>
      </c>
      <c r="O1838" s="29">
        <v>-0.45442856228033834</v>
      </c>
      <c r="P1838" s="29">
        <v>-8.2150000000000001E-3</v>
      </c>
      <c r="Q1838" s="29">
        <v>-9.0300000000000005E-4</v>
      </c>
      <c r="R1838" s="29">
        <v>8.2644802619402519E-3</v>
      </c>
      <c r="S1838" s="29">
        <v>10.5</v>
      </c>
      <c r="T1838" s="35">
        <v>-0.48733182264919972</v>
      </c>
      <c r="U1838" s="29">
        <v>-8.7739999999999988E-3</v>
      </c>
      <c r="V1838" s="29">
        <v>-1.2520000000000001E-3</v>
      </c>
      <c r="W1838" s="29">
        <v>8.8628765082223726E-3</v>
      </c>
      <c r="X1838" s="92">
        <v>10.5</v>
      </c>
      <c r="Y1838" s="298" t="s">
        <v>3007</v>
      </c>
    </row>
    <row r="1839" spans="1:25" x14ac:dyDescent="0.25">
      <c r="A1839" s="46" t="s">
        <v>27</v>
      </c>
      <c r="B1839" s="141" t="s">
        <v>1623</v>
      </c>
      <c r="C1839" s="145" t="s">
        <v>22</v>
      </c>
      <c r="D1839" s="141">
        <v>35</v>
      </c>
      <c r="E1839" s="145" t="s">
        <v>791</v>
      </c>
      <c r="F1839" s="141">
        <v>10</v>
      </c>
      <c r="G1839" s="145" t="s">
        <v>36</v>
      </c>
      <c r="H1839" s="141">
        <v>2</v>
      </c>
      <c r="I1839" s="145" t="s">
        <v>3007</v>
      </c>
      <c r="J1839" s="93">
        <v>0</v>
      </c>
      <c r="K1839" s="31">
        <v>0</v>
      </c>
      <c r="L1839" s="31">
        <v>0</v>
      </c>
      <c r="M1839" s="31">
        <v>0</v>
      </c>
      <c r="N1839" s="94">
        <v>10.5</v>
      </c>
      <c r="O1839" s="31">
        <v>0</v>
      </c>
      <c r="P1839" s="31">
        <v>0</v>
      </c>
      <c r="Q1839" s="31">
        <v>0</v>
      </c>
      <c r="R1839" s="31">
        <v>0</v>
      </c>
      <c r="S1839" s="31">
        <v>10.5</v>
      </c>
      <c r="T1839" s="93">
        <v>0</v>
      </c>
      <c r="U1839" s="31">
        <v>0</v>
      </c>
      <c r="V1839" s="31">
        <v>0</v>
      </c>
      <c r="W1839" s="31">
        <v>0</v>
      </c>
      <c r="X1839" s="94">
        <v>10.5</v>
      </c>
      <c r="Y1839" s="299" t="s">
        <v>3007</v>
      </c>
    </row>
    <row r="1840" spans="1:25" x14ac:dyDescent="0.25">
      <c r="A1840" s="47" t="s">
        <v>27</v>
      </c>
      <c r="B1840" s="140" t="s">
        <v>1623</v>
      </c>
      <c r="C1840" s="149" t="s">
        <v>22</v>
      </c>
      <c r="D1840" s="140">
        <v>35</v>
      </c>
      <c r="E1840" s="144" t="s">
        <v>1638</v>
      </c>
      <c r="F1840" s="140">
        <v>10</v>
      </c>
      <c r="G1840" s="144" t="s">
        <v>3007</v>
      </c>
      <c r="H1840" s="140">
        <v>2</v>
      </c>
      <c r="I1840" s="144" t="s">
        <v>1639</v>
      </c>
      <c r="J1840" s="35">
        <v>-0.287033989206748</v>
      </c>
      <c r="K1840" s="29">
        <v>-5.0000000000000001E-3</v>
      </c>
      <c r="L1840" s="29">
        <v>-1.5E-3</v>
      </c>
      <c r="M1840" s="29">
        <v>5.2201532544552754E-3</v>
      </c>
      <c r="N1840" s="92">
        <v>10.5</v>
      </c>
      <c r="O1840" s="29">
        <v>-0.66994119905966421</v>
      </c>
      <c r="P1840" s="29">
        <v>-1.06E-2</v>
      </c>
      <c r="Q1840" s="29">
        <v>0</v>
      </c>
      <c r="R1840" s="29">
        <v>1.06E-2</v>
      </c>
      <c r="S1840" s="29">
        <v>10.5</v>
      </c>
      <c r="T1840" s="35">
        <v>-0.71534313265039662</v>
      </c>
      <c r="U1840" s="29">
        <v>-1.2999999999999999E-2</v>
      </c>
      <c r="V1840" s="29">
        <v>-5.0000000000000001E-4</v>
      </c>
      <c r="W1840" s="29">
        <v>1.3009611831257687E-2</v>
      </c>
      <c r="X1840" s="92">
        <v>10.5</v>
      </c>
      <c r="Y1840" s="298" t="s">
        <v>3007</v>
      </c>
    </row>
    <row r="1841" spans="1:25" x14ac:dyDescent="0.25">
      <c r="A1841" s="47" t="s">
        <v>27</v>
      </c>
      <c r="B1841" s="140" t="s">
        <v>1623</v>
      </c>
      <c r="C1841" s="149" t="s">
        <v>22</v>
      </c>
      <c r="D1841" s="140">
        <v>35</v>
      </c>
      <c r="E1841" s="144" t="s">
        <v>1640</v>
      </c>
      <c r="F1841" s="140">
        <v>10</v>
      </c>
      <c r="G1841" s="144" t="s">
        <v>3007</v>
      </c>
      <c r="H1841" s="140">
        <v>2</v>
      </c>
      <c r="I1841" s="144" t="s">
        <v>1641</v>
      </c>
      <c r="J1841" s="35">
        <v>-5.2064034066090876</v>
      </c>
      <c r="K1841" s="29">
        <v>-8.8599999999999998E-2</v>
      </c>
      <c r="L1841" s="29">
        <v>-3.3399999999999999E-2</v>
      </c>
      <c r="M1841" s="29">
        <v>9.4686429861939564E-2</v>
      </c>
      <c r="N1841" s="92">
        <v>10.5</v>
      </c>
      <c r="O1841" s="29">
        <v>-6.9018340809547105</v>
      </c>
      <c r="P1841" s="29">
        <v>-0.1237</v>
      </c>
      <c r="Q1841" s="29">
        <v>-2.1299999999999999E-2</v>
      </c>
      <c r="R1841" s="29">
        <v>0.12552043658305209</v>
      </c>
      <c r="S1841" s="29">
        <v>10.5</v>
      </c>
      <c r="T1841" s="35">
        <v>-6.9165766461371367</v>
      </c>
      <c r="U1841" s="29">
        <v>-0.12240000000000001</v>
      </c>
      <c r="V1841" s="29">
        <v>-2.9000000000000001E-2</v>
      </c>
      <c r="W1841" s="29">
        <v>0.12578855273831557</v>
      </c>
      <c r="X1841" s="92">
        <v>10.5</v>
      </c>
      <c r="Y1841" s="298" t="s">
        <v>3007</v>
      </c>
    </row>
    <row r="1842" spans="1:25" ht="15.75" thickBot="1" x14ac:dyDescent="0.3">
      <c r="A1842" s="48" t="s">
        <v>27</v>
      </c>
      <c r="B1842" s="142" t="s">
        <v>1623</v>
      </c>
      <c r="C1842" s="320" t="s">
        <v>22</v>
      </c>
      <c r="D1842" s="142">
        <v>35</v>
      </c>
      <c r="E1842" s="148" t="s">
        <v>567</v>
      </c>
      <c r="F1842" s="142">
        <v>10</v>
      </c>
      <c r="G1842" s="148" t="s">
        <v>57</v>
      </c>
      <c r="H1842" s="142" t="s">
        <v>3007</v>
      </c>
      <c r="I1842" s="148" t="s">
        <v>3007</v>
      </c>
      <c r="J1842" s="36">
        <v>0</v>
      </c>
      <c r="K1842" s="33">
        <v>0</v>
      </c>
      <c r="L1842" s="33">
        <v>0</v>
      </c>
      <c r="M1842" s="33">
        <v>0</v>
      </c>
      <c r="N1842" s="95">
        <v>10.5</v>
      </c>
      <c r="O1842" s="33">
        <v>0</v>
      </c>
      <c r="P1842" s="33">
        <v>0</v>
      </c>
      <c r="Q1842" s="33">
        <v>0</v>
      </c>
      <c r="R1842" s="33">
        <v>0</v>
      </c>
      <c r="S1842" s="33">
        <v>10.5</v>
      </c>
      <c r="T1842" s="36">
        <v>0</v>
      </c>
      <c r="U1842" s="33">
        <v>0</v>
      </c>
      <c r="V1842" s="33">
        <v>0</v>
      </c>
      <c r="W1842" s="33">
        <v>0</v>
      </c>
      <c r="X1842" s="95">
        <v>10.5</v>
      </c>
      <c r="Y1842" s="301" t="s">
        <v>3007</v>
      </c>
    </row>
    <row r="1843" spans="1:25" x14ac:dyDescent="0.25">
      <c r="A1843" s="41" t="s">
        <v>27</v>
      </c>
      <c r="B1843" s="138" t="s">
        <v>1642</v>
      </c>
      <c r="C1843" s="143" t="s">
        <v>22</v>
      </c>
      <c r="D1843" s="138">
        <v>35</v>
      </c>
      <c r="E1843" s="143" t="s">
        <v>1643</v>
      </c>
      <c r="F1843" s="138">
        <v>10</v>
      </c>
      <c r="G1843" s="143" t="s">
        <v>36</v>
      </c>
      <c r="H1843" s="138">
        <v>1</v>
      </c>
      <c r="I1843" s="143" t="s">
        <v>3007</v>
      </c>
      <c r="J1843" s="88">
        <v>14.733921249081984</v>
      </c>
      <c r="K1843" s="25">
        <v>0.249</v>
      </c>
      <c r="L1843" s="25">
        <v>9.9000000000000005E-2</v>
      </c>
      <c r="M1843" s="25">
        <v>0.26795895208035131</v>
      </c>
      <c r="N1843" s="89">
        <v>10.5</v>
      </c>
      <c r="O1843" s="25">
        <v>27.639163036049656</v>
      </c>
      <c r="P1843" s="25">
        <v>0.45900000000000002</v>
      </c>
      <c r="Q1843" s="25">
        <v>0.13600000000000001</v>
      </c>
      <c r="R1843" s="25">
        <v>0.47872434657117663</v>
      </c>
      <c r="S1843" s="25">
        <v>10</v>
      </c>
      <c r="T1843" s="88">
        <v>24.410994790599315</v>
      </c>
      <c r="U1843" s="25">
        <v>0.41199999999999998</v>
      </c>
      <c r="V1843" s="25">
        <v>9.5000000000000001E-2</v>
      </c>
      <c r="W1843" s="25">
        <v>0.4228108324061719</v>
      </c>
      <c r="X1843" s="89">
        <v>10</v>
      </c>
      <c r="Y1843" s="294" t="s">
        <v>3007</v>
      </c>
    </row>
    <row r="1844" spans="1:25" x14ac:dyDescent="0.25">
      <c r="A1844" s="47" t="s">
        <v>27</v>
      </c>
      <c r="B1844" s="140" t="s">
        <v>1642</v>
      </c>
      <c r="C1844" s="149" t="s">
        <v>22</v>
      </c>
      <c r="D1844" s="140">
        <v>35</v>
      </c>
      <c r="E1844" s="144" t="s">
        <v>1644</v>
      </c>
      <c r="F1844" s="140">
        <v>10</v>
      </c>
      <c r="G1844" s="144" t="s">
        <v>3007</v>
      </c>
      <c r="H1844" s="140">
        <v>1</v>
      </c>
      <c r="I1844" s="144" t="s">
        <v>1645</v>
      </c>
      <c r="J1844" s="35">
        <v>-5.4079250935162166</v>
      </c>
      <c r="K1844" s="29">
        <v>-9.2999999999999999E-2</v>
      </c>
      <c r="L1844" s="29">
        <v>-3.2000000000000001E-2</v>
      </c>
      <c r="M1844" s="29">
        <v>9.8351410767715988E-2</v>
      </c>
      <c r="N1844" s="92">
        <v>10.5</v>
      </c>
      <c r="O1844" s="29">
        <v>-13.524545586944258</v>
      </c>
      <c r="P1844" s="29">
        <v>-0.215</v>
      </c>
      <c r="Q1844" s="29">
        <v>-9.2999999999999999E-2</v>
      </c>
      <c r="R1844" s="29">
        <v>0.2342520010586889</v>
      </c>
      <c r="S1844" s="29">
        <v>10</v>
      </c>
      <c r="T1844" s="35">
        <v>-8.2913609658889342</v>
      </c>
      <c r="U1844" s="29">
        <v>-0.14000000000000001</v>
      </c>
      <c r="V1844" s="29">
        <v>-3.2000000000000001E-2</v>
      </c>
      <c r="W1844" s="29">
        <v>0.14361058456812995</v>
      </c>
      <c r="X1844" s="92">
        <v>10</v>
      </c>
      <c r="Y1844" s="298" t="s">
        <v>3007</v>
      </c>
    </row>
    <row r="1845" spans="1:25" x14ac:dyDescent="0.25">
      <c r="A1845" s="47" t="s">
        <v>27</v>
      </c>
      <c r="B1845" s="140" t="s">
        <v>1642</v>
      </c>
      <c r="C1845" s="149" t="s">
        <v>22</v>
      </c>
      <c r="D1845" s="140">
        <v>35</v>
      </c>
      <c r="E1845" s="144" t="s">
        <v>1646</v>
      </c>
      <c r="F1845" s="140">
        <v>10</v>
      </c>
      <c r="G1845" s="144" t="s">
        <v>3007</v>
      </c>
      <c r="H1845" s="140">
        <v>1</v>
      </c>
      <c r="I1845" s="144" t="s">
        <v>1647</v>
      </c>
      <c r="J1845" s="35">
        <v>-3.9501810668719122</v>
      </c>
      <c r="K1845" s="29">
        <v>-6.9000000000000006E-2</v>
      </c>
      <c r="L1845" s="29">
        <v>-0.02</v>
      </c>
      <c r="M1845" s="29">
        <v>7.1840100222647238E-2</v>
      </c>
      <c r="N1845" s="92">
        <v>10.5</v>
      </c>
      <c r="O1845" s="29">
        <v>-7.2426974717067027</v>
      </c>
      <c r="P1845" s="29">
        <v>-0.124</v>
      </c>
      <c r="Q1845" s="29">
        <v>-1.9E-2</v>
      </c>
      <c r="R1845" s="29">
        <v>0.1254472000484666</v>
      </c>
      <c r="S1845" s="29">
        <v>10</v>
      </c>
      <c r="T1845" s="35">
        <v>-7.0237691685684931</v>
      </c>
      <c r="U1845" s="29">
        <v>-0.12</v>
      </c>
      <c r="V1845" s="29">
        <v>-0.02</v>
      </c>
      <c r="W1845" s="29">
        <v>0.1216552506059644</v>
      </c>
      <c r="X1845" s="92">
        <v>10</v>
      </c>
      <c r="Y1845" s="298" t="s">
        <v>3007</v>
      </c>
    </row>
    <row r="1846" spans="1:25" x14ac:dyDescent="0.25">
      <c r="A1846" s="47" t="s">
        <v>27</v>
      </c>
      <c r="B1846" s="140" t="s">
        <v>1642</v>
      </c>
      <c r="C1846" s="149" t="s">
        <v>22</v>
      </c>
      <c r="D1846" s="140">
        <v>35</v>
      </c>
      <c r="E1846" s="144" t="s">
        <v>1648</v>
      </c>
      <c r="F1846" s="140">
        <v>10</v>
      </c>
      <c r="G1846" s="144" t="s">
        <v>3007</v>
      </c>
      <c r="H1846" s="140">
        <v>1</v>
      </c>
      <c r="I1846" s="144" t="s">
        <v>1649</v>
      </c>
      <c r="J1846" s="35">
        <v>-2.6122567082121533</v>
      </c>
      <c r="K1846" s="29">
        <v>-4.1000000000000002E-2</v>
      </c>
      <c r="L1846" s="29">
        <v>-2.4E-2</v>
      </c>
      <c r="M1846" s="29">
        <v>4.7507894080878812E-2</v>
      </c>
      <c r="N1846" s="92">
        <v>10.5</v>
      </c>
      <c r="O1846" s="29">
        <v>-3.9098167049961146</v>
      </c>
      <c r="P1846" s="29">
        <v>-6.5000000000000002E-2</v>
      </c>
      <c r="Q1846" s="29">
        <v>-1.9E-2</v>
      </c>
      <c r="R1846" s="29">
        <v>6.7720011813348052E-2</v>
      </c>
      <c r="S1846" s="29">
        <v>10</v>
      </c>
      <c r="T1846" s="35">
        <v>-4.674041791283714</v>
      </c>
      <c r="U1846" s="29">
        <v>-7.6999999999999999E-2</v>
      </c>
      <c r="V1846" s="29">
        <v>-2.5000000000000001E-2</v>
      </c>
      <c r="W1846" s="29">
        <v>8.0956778592036385E-2</v>
      </c>
      <c r="X1846" s="92">
        <v>10</v>
      </c>
      <c r="Y1846" s="298" t="s">
        <v>3007</v>
      </c>
    </row>
    <row r="1847" spans="1:25" x14ac:dyDescent="0.25">
      <c r="A1847" s="47" t="s">
        <v>27</v>
      </c>
      <c r="B1847" s="140" t="s">
        <v>1642</v>
      </c>
      <c r="C1847" s="149" t="s">
        <v>22</v>
      </c>
      <c r="D1847" s="140">
        <v>35</v>
      </c>
      <c r="E1847" s="144" t="s">
        <v>1650</v>
      </c>
      <c r="F1847" s="140">
        <v>10</v>
      </c>
      <c r="G1847" s="144" t="s">
        <v>3007</v>
      </c>
      <c r="H1847" s="140">
        <v>1</v>
      </c>
      <c r="I1847" s="144" t="s">
        <v>1651</v>
      </c>
      <c r="J1847" s="35">
        <v>-2.6813653858766573</v>
      </c>
      <c r="K1847" s="29">
        <v>-4.2999999999999997E-2</v>
      </c>
      <c r="L1847" s="29">
        <v>-2.3E-2</v>
      </c>
      <c r="M1847" s="29">
        <v>4.8764741360946433E-2</v>
      </c>
      <c r="N1847" s="92">
        <v>10.5</v>
      </c>
      <c r="O1847" s="29">
        <v>-3.2843061164676275</v>
      </c>
      <c r="P1847" s="29">
        <v>-5.6000000000000001E-2</v>
      </c>
      <c r="Q1847" s="29">
        <v>-0.01</v>
      </c>
      <c r="R1847" s="29">
        <v>5.688585061331157E-2</v>
      </c>
      <c r="S1847" s="29">
        <v>10</v>
      </c>
      <c r="T1847" s="35">
        <v>-4.3699733027407239</v>
      </c>
      <c r="U1847" s="29">
        <v>-7.2999999999999995E-2</v>
      </c>
      <c r="V1847" s="29">
        <v>-0.02</v>
      </c>
      <c r="W1847" s="29">
        <v>7.5690157880665035E-2</v>
      </c>
      <c r="X1847" s="92">
        <v>10</v>
      </c>
      <c r="Y1847" s="298" t="s">
        <v>3007</v>
      </c>
    </row>
    <row r="1848" spans="1:25" x14ac:dyDescent="0.25">
      <c r="A1848" s="47" t="s">
        <v>27</v>
      </c>
      <c r="B1848" s="140" t="s">
        <v>1642</v>
      </c>
      <c r="C1848" s="149" t="s">
        <v>22</v>
      </c>
      <c r="D1848" s="140">
        <v>35</v>
      </c>
      <c r="E1848" s="144" t="s">
        <v>1652</v>
      </c>
      <c r="F1848" s="140">
        <v>10</v>
      </c>
      <c r="G1848" s="144" t="s">
        <v>3007</v>
      </c>
      <c r="H1848" s="140">
        <v>1</v>
      </c>
      <c r="I1848" s="144" t="s">
        <v>1653</v>
      </c>
      <c r="J1848" s="35">
        <v>0</v>
      </c>
      <c r="K1848" s="29">
        <v>0</v>
      </c>
      <c r="L1848" s="29">
        <v>0</v>
      </c>
      <c r="M1848" s="29">
        <v>0</v>
      </c>
      <c r="N1848" s="92">
        <v>10.5</v>
      </c>
      <c r="O1848" s="29">
        <v>0</v>
      </c>
      <c r="P1848" s="29">
        <v>0</v>
      </c>
      <c r="Q1848" s="29">
        <v>0</v>
      </c>
      <c r="R1848" s="29">
        <v>0</v>
      </c>
      <c r="S1848" s="29">
        <v>10</v>
      </c>
      <c r="T1848" s="35">
        <v>0</v>
      </c>
      <c r="U1848" s="29">
        <v>0</v>
      </c>
      <c r="V1848" s="29">
        <v>0</v>
      </c>
      <c r="W1848" s="29">
        <v>0</v>
      </c>
      <c r="X1848" s="92">
        <v>10</v>
      </c>
      <c r="Y1848" s="298" t="s">
        <v>3007</v>
      </c>
    </row>
    <row r="1849" spans="1:25" ht="15.75" thickBot="1" x14ac:dyDescent="0.3">
      <c r="A1849" s="48" t="s">
        <v>27</v>
      </c>
      <c r="B1849" s="142" t="s">
        <v>1642</v>
      </c>
      <c r="C1849" s="320" t="s">
        <v>22</v>
      </c>
      <c r="D1849" s="142">
        <v>35</v>
      </c>
      <c r="E1849" s="148" t="s">
        <v>241</v>
      </c>
      <c r="F1849" s="142">
        <v>10</v>
      </c>
      <c r="G1849" s="148" t="s">
        <v>57</v>
      </c>
      <c r="H1849" s="142" t="s">
        <v>3007</v>
      </c>
      <c r="I1849" s="148" t="s">
        <v>3007</v>
      </c>
      <c r="J1849" s="36">
        <v>-7.1410051847820122E-2</v>
      </c>
      <c r="K1849" s="33">
        <v>-1E-3</v>
      </c>
      <c r="L1849" s="33">
        <v>0</v>
      </c>
      <c r="M1849" s="33">
        <v>1E-3</v>
      </c>
      <c r="N1849" s="95">
        <v>10.5</v>
      </c>
      <c r="O1849" s="33">
        <v>-6.6362099906853544E-2</v>
      </c>
      <c r="P1849" s="33">
        <v>-1E-3</v>
      </c>
      <c r="Q1849" s="33">
        <v>0</v>
      </c>
      <c r="R1849" s="33">
        <v>1E-3</v>
      </c>
      <c r="S1849" s="33">
        <v>10</v>
      </c>
      <c r="T1849" s="36">
        <v>-7.040856941336901E-2</v>
      </c>
      <c r="U1849" s="33">
        <v>-1E-3</v>
      </c>
      <c r="V1849" s="33">
        <v>0</v>
      </c>
      <c r="W1849" s="33">
        <v>1E-3</v>
      </c>
      <c r="X1849" s="95">
        <v>10</v>
      </c>
      <c r="Y1849" s="301" t="s">
        <v>3007</v>
      </c>
    </row>
    <row r="1850" spans="1:25" ht="15.75" thickBot="1" x14ac:dyDescent="0.3">
      <c r="A1850" s="53" t="s">
        <v>27</v>
      </c>
      <c r="B1850" s="336" t="s">
        <v>1654</v>
      </c>
      <c r="C1850" s="155" t="s">
        <v>1655</v>
      </c>
      <c r="D1850" s="336">
        <v>35</v>
      </c>
      <c r="E1850" s="155" t="s">
        <v>3177</v>
      </c>
      <c r="F1850" s="336">
        <v>0.4</v>
      </c>
      <c r="G1850" s="155" t="s">
        <v>36</v>
      </c>
      <c r="H1850" s="336" t="s">
        <v>3007</v>
      </c>
      <c r="I1850" s="155" t="s">
        <v>3007</v>
      </c>
      <c r="J1850" s="118">
        <v>196.37175252385214</v>
      </c>
      <c r="K1850" s="54">
        <v>0.11600000000000001</v>
      </c>
      <c r="L1850" s="54">
        <v>5.7000000000000002E-2</v>
      </c>
      <c r="M1850" s="54">
        <v>0.12924782396620843</v>
      </c>
      <c r="N1850" s="119">
        <v>0.38</v>
      </c>
      <c r="O1850" s="54">
        <v>196.53625737171379</v>
      </c>
      <c r="P1850" s="54">
        <v>0.11799999999999999</v>
      </c>
      <c r="Q1850" s="54">
        <v>5.2999999999999999E-2</v>
      </c>
      <c r="R1850" s="54">
        <v>0.12935609765295178</v>
      </c>
      <c r="S1850" s="54">
        <v>0.38</v>
      </c>
      <c r="T1850" s="118">
        <v>250.45203822961847</v>
      </c>
      <c r="U1850" s="54">
        <v>0.14299999999999999</v>
      </c>
      <c r="V1850" s="54">
        <v>8.2000000000000003E-2</v>
      </c>
      <c r="W1850" s="54">
        <v>0.16484234892769514</v>
      </c>
      <c r="X1850" s="119">
        <v>0.38</v>
      </c>
      <c r="Y1850" s="337" t="s">
        <v>3007</v>
      </c>
    </row>
    <row r="1851" spans="1:25" ht="15.75" thickBot="1" x14ac:dyDescent="0.3">
      <c r="A1851" s="55" t="s">
        <v>27</v>
      </c>
      <c r="B1851" s="338" t="s">
        <v>1656</v>
      </c>
      <c r="C1851" s="339">
        <v>10</v>
      </c>
      <c r="D1851" s="338">
        <v>10</v>
      </c>
      <c r="E1851" s="156" t="s">
        <v>1523</v>
      </c>
      <c r="F1851" s="338">
        <v>10</v>
      </c>
      <c r="G1851" s="156" t="s">
        <v>3007</v>
      </c>
      <c r="H1851" s="338">
        <v>1</v>
      </c>
      <c r="I1851" s="156" t="s">
        <v>1524</v>
      </c>
      <c r="J1851" s="120">
        <v>60.875000485021744</v>
      </c>
      <c r="K1851" s="56">
        <v>1.081</v>
      </c>
      <c r="L1851" s="56">
        <v>0.23899999999999999</v>
      </c>
      <c r="M1851" s="56">
        <v>1.1071052343837959</v>
      </c>
      <c r="N1851" s="121">
        <v>10.5</v>
      </c>
      <c r="O1851" s="56">
        <v>68.230922650544017</v>
      </c>
      <c r="P1851" s="56">
        <v>1.2070000000000001</v>
      </c>
      <c r="Q1851" s="56">
        <v>0.28799999999999998</v>
      </c>
      <c r="R1851" s="56">
        <v>1.2408839591194658</v>
      </c>
      <c r="S1851" s="56">
        <v>10.5</v>
      </c>
      <c r="T1851" s="120">
        <v>72.463194713298719</v>
      </c>
      <c r="U1851" s="56">
        <v>1.286</v>
      </c>
      <c r="V1851" s="56">
        <v>0.28799999999999998</v>
      </c>
      <c r="W1851" s="56">
        <v>1.3178543166829937</v>
      </c>
      <c r="X1851" s="121">
        <v>10.5</v>
      </c>
      <c r="Y1851" s="340" t="s">
        <v>3007</v>
      </c>
    </row>
    <row r="1852" spans="1:25" x14ac:dyDescent="0.25">
      <c r="A1852" s="55" t="s">
        <v>27</v>
      </c>
      <c r="B1852" s="338" t="s">
        <v>1656</v>
      </c>
      <c r="C1852" s="339">
        <v>10</v>
      </c>
      <c r="D1852" s="338">
        <v>10</v>
      </c>
      <c r="E1852" s="156" t="s">
        <v>3178</v>
      </c>
      <c r="F1852" s="338">
        <v>10</v>
      </c>
      <c r="G1852" s="156" t="s">
        <v>3007</v>
      </c>
      <c r="H1852" s="338">
        <v>1</v>
      </c>
      <c r="I1852" s="156" t="s">
        <v>1658</v>
      </c>
      <c r="J1852" s="120">
        <v>-52.431273697464782</v>
      </c>
      <c r="K1852" s="56">
        <v>-0.91800000000000004</v>
      </c>
      <c r="L1852" s="56">
        <v>-0.222</v>
      </c>
      <c r="M1852" s="56">
        <v>0.94446175147541045</v>
      </c>
      <c r="N1852" s="121">
        <v>10.4</v>
      </c>
      <c r="O1852" s="56">
        <v>-59.267091266049846</v>
      </c>
      <c r="P1852" s="56">
        <v>-1.018</v>
      </c>
      <c r="Q1852" s="56">
        <v>-0.245</v>
      </c>
      <c r="R1852" s="56">
        <v>1.0470668555541236</v>
      </c>
      <c r="S1852" s="56">
        <v>10.199999999999999</v>
      </c>
      <c r="T1852" s="120">
        <v>-63.432517632600451</v>
      </c>
      <c r="U1852" s="56">
        <v>-1.103</v>
      </c>
      <c r="V1852" s="56">
        <v>-0.253</v>
      </c>
      <c r="W1852" s="56">
        <v>1.1316439369342284</v>
      </c>
      <c r="X1852" s="121">
        <v>10.3</v>
      </c>
      <c r="Y1852" s="340" t="s">
        <v>3007</v>
      </c>
    </row>
    <row r="1853" spans="1:25" x14ac:dyDescent="0.25">
      <c r="A1853" s="47" t="s">
        <v>27</v>
      </c>
      <c r="B1853" s="140" t="s">
        <v>1656</v>
      </c>
      <c r="C1853" s="341">
        <v>10</v>
      </c>
      <c r="D1853" s="140">
        <v>10</v>
      </c>
      <c r="E1853" s="144" t="s">
        <v>1657</v>
      </c>
      <c r="F1853" s="140">
        <v>10</v>
      </c>
      <c r="G1853" s="144" t="s">
        <v>3007</v>
      </c>
      <c r="H1853" s="140">
        <v>1</v>
      </c>
      <c r="I1853" s="144" t="s">
        <v>1658</v>
      </c>
      <c r="J1853" s="35">
        <v>-2.2645540682891916</v>
      </c>
      <c r="K1853" s="29">
        <v>-0.04</v>
      </c>
      <c r="L1853" s="29">
        <v>-8.0000000000000002E-3</v>
      </c>
      <c r="M1853" s="29">
        <v>4.0792156108742282E-2</v>
      </c>
      <c r="N1853" s="92">
        <v>10.4</v>
      </c>
      <c r="O1853" s="29">
        <v>-4.2023653348179115</v>
      </c>
      <c r="P1853" s="29">
        <v>-6.6000000000000003E-2</v>
      </c>
      <c r="Q1853" s="29">
        <v>-3.4000000000000002E-2</v>
      </c>
      <c r="R1853" s="29">
        <v>7.424284477308235E-2</v>
      </c>
      <c r="S1853" s="29">
        <v>10.199999999999999</v>
      </c>
      <c r="T1853" s="35">
        <v>-3.706737968727539</v>
      </c>
      <c r="U1853" s="29">
        <v>-6.2E-2</v>
      </c>
      <c r="V1853" s="29">
        <v>-2.3E-2</v>
      </c>
      <c r="W1853" s="29">
        <v>6.6128662469461752E-2</v>
      </c>
      <c r="X1853" s="92">
        <v>10.3</v>
      </c>
      <c r="Y1853" s="298" t="s">
        <v>3007</v>
      </c>
    </row>
    <row r="1854" spans="1:25" x14ac:dyDescent="0.25">
      <c r="A1854" s="47" t="s">
        <v>27</v>
      </c>
      <c r="B1854" s="140" t="s">
        <v>1656</v>
      </c>
      <c r="C1854" s="341">
        <v>10</v>
      </c>
      <c r="D1854" s="140">
        <v>10</v>
      </c>
      <c r="E1854" s="144" t="s">
        <v>1659</v>
      </c>
      <c r="F1854" s="140">
        <v>10</v>
      </c>
      <c r="G1854" s="144" t="s">
        <v>3007</v>
      </c>
      <c r="H1854" s="140">
        <v>1</v>
      </c>
      <c r="I1854" s="144" t="s">
        <v>1660</v>
      </c>
      <c r="J1854" s="35">
        <v>-0.57677349569393188</v>
      </c>
      <c r="K1854" s="29">
        <v>-8.0000000000000002E-3</v>
      </c>
      <c r="L1854" s="29">
        <v>0</v>
      </c>
      <c r="M1854" s="29">
        <v>8.0000000000000002E-3</v>
      </c>
      <c r="N1854" s="92">
        <v>10.4</v>
      </c>
      <c r="O1854" s="29">
        <v>-1.1060349984475593</v>
      </c>
      <c r="P1854" s="29">
        <v>-1.7000000000000001E-2</v>
      </c>
      <c r="Q1854" s="29">
        <v>0</v>
      </c>
      <c r="R1854" s="29">
        <v>1.7000000000000001E-2</v>
      </c>
      <c r="S1854" s="29">
        <v>10.199999999999999</v>
      </c>
      <c r="T1854" s="35">
        <v>-1.0937253501105864</v>
      </c>
      <c r="U1854" s="29">
        <v>-1.6E-2</v>
      </c>
      <c r="V1854" s="29">
        <v>0</v>
      </c>
      <c r="W1854" s="29">
        <v>1.6E-2</v>
      </c>
      <c r="X1854" s="92">
        <v>10.3</v>
      </c>
      <c r="Y1854" s="298" t="s">
        <v>3007</v>
      </c>
    </row>
    <row r="1855" spans="1:25" x14ac:dyDescent="0.25">
      <c r="A1855" s="47" t="s">
        <v>27</v>
      </c>
      <c r="B1855" s="140" t="s">
        <v>1656</v>
      </c>
      <c r="C1855" s="341">
        <v>10</v>
      </c>
      <c r="D1855" s="140">
        <v>10</v>
      </c>
      <c r="E1855" s="144" t="s">
        <v>1541</v>
      </c>
      <c r="F1855" s="140">
        <v>10</v>
      </c>
      <c r="G1855" s="144" t="s">
        <v>3007</v>
      </c>
      <c r="H1855" s="140">
        <v>2</v>
      </c>
      <c r="I1855" s="144" t="s">
        <v>1524</v>
      </c>
      <c r="J1855" s="35">
        <v>32.0698877795353</v>
      </c>
      <c r="K1855" s="29">
        <v>0.56000000000000005</v>
      </c>
      <c r="L1855" s="29">
        <v>0.16300000000000001</v>
      </c>
      <c r="M1855" s="29">
        <v>0.58324008778546765</v>
      </c>
      <c r="N1855" s="92">
        <v>10.5</v>
      </c>
      <c r="O1855" s="29">
        <v>40.119699961725743</v>
      </c>
      <c r="P1855" s="29">
        <v>0.68400000000000005</v>
      </c>
      <c r="Q1855" s="29">
        <v>0.254</v>
      </c>
      <c r="R1855" s="29">
        <v>0.72963826654034536</v>
      </c>
      <c r="S1855" s="29">
        <v>10.5</v>
      </c>
      <c r="T1855" s="35">
        <v>39.788708768029394</v>
      </c>
      <c r="U1855" s="29">
        <v>0.69</v>
      </c>
      <c r="V1855" s="29">
        <v>0.218</v>
      </c>
      <c r="W1855" s="29">
        <v>0.72361868411477592</v>
      </c>
      <c r="X1855" s="92">
        <v>10.5</v>
      </c>
      <c r="Y1855" s="298" t="s">
        <v>3007</v>
      </c>
    </row>
    <row r="1856" spans="1:25" x14ac:dyDescent="0.25">
      <c r="A1856" s="47" t="s">
        <v>27</v>
      </c>
      <c r="B1856" s="140" t="s">
        <v>1656</v>
      </c>
      <c r="C1856" s="341">
        <v>10</v>
      </c>
      <c r="D1856" s="140">
        <v>10</v>
      </c>
      <c r="E1856" s="144" t="s">
        <v>1661</v>
      </c>
      <c r="F1856" s="140">
        <v>10</v>
      </c>
      <c r="G1856" s="144" t="s">
        <v>3007</v>
      </c>
      <c r="H1856" s="140">
        <v>2</v>
      </c>
      <c r="I1856" s="144" t="s">
        <v>1662</v>
      </c>
      <c r="J1856" s="35">
        <v>-7.7999217916865717</v>
      </c>
      <c r="K1856" s="29">
        <v>-0.11</v>
      </c>
      <c r="L1856" s="29">
        <v>-8.3000000000000004E-2</v>
      </c>
      <c r="M1856" s="29">
        <v>0.13780058055030101</v>
      </c>
      <c r="N1856" s="92">
        <v>10.199999999999999</v>
      </c>
      <c r="O1856" s="29">
        <v>-13.363280423120694</v>
      </c>
      <c r="P1856" s="29">
        <v>-0.155</v>
      </c>
      <c r="Q1856" s="29">
        <v>-0.17499999999999999</v>
      </c>
      <c r="R1856" s="29">
        <v>0.23377339455121918</v>
      </c>
      <c r="S1856" s="29">
        <v>10.1</v>
      </c>
      <c r="T1856" s="35">
        <v>-10.933892262136116</v>
      </c>
      <c r="U1856" s="29">
        <v>-0.14399999999999999</v>
      </c>
      <c r="V1856" s="29">
        <v>-0.123</v>
      </c>
      <c r="W1856" s="29">
        <v>0.18938056922503954</v>
      </c>
      <c r="X1856" s="92">
        <v>10</v>
      </c>
      <c r="Y1856" s="298" t="s">
        <v>3007</v>
      </c>
    </row>
    <row r="1857" spans="1:25" x14ac:dyDescent="0.25">
      <c r="A1857" s="47" t="s">
        <v>27</v>
      </c>
      <c r="B1857" s="140" t="s">
        <v>1656</v>
      </c>
      <c r="C1857" s="341">
        <v>10</v>
      </c>
      <c r="D1857" s="140">
        <v>10</v>
      </c>
      <c r="E1857" s="144" t="s">
        <v>1663</v>
      </c>
      <c r="F1857" s="140">
        <v>10</v>
      </c>
      <c r="G1857" s="144" t="s">
        <v>3007</v>
      </c>
      <c r="H1857" s="140">
        <v>2</v>
      </c>
      <c r="I1857" s="144" t="s">
        <v>1664</v>
      </c>
      <c r="J1857" s="35">
        <v>-1.8480673876599603</v>
      </c>
      <c r="K1857" s="29">
        <v>-2.9000000000000001E-2</v>
      </c>
      <c r="L1857" s="29">
        <v>-1.4999999999999999E-2</v>
      </c>
      <c r="M1857" s="29">
        <v>3.264965543462902E-2</v>
      </c>
      <c r="N1857" s="92">
        <v>10.199999999999999</v>
      </c>
      <c r="O1857" s="29">
        <v>-4.1070217136990026</v>
      </c>
      <c r="P1857" s="29">
        <v>-5.8999999999999997E-2</v>
      </c>
      <c r="Q1857" s="29">
        <v>-4.1000000000000002E-2</v>
      </c>
      <c r="R1857" s="29">
        <v>7.184705978674423E-2</v>
      </c>
      <c r="S1857" s="29">
        <v>10.1</v>
      </c>
      <c r="T1857" s="35">
        <v>-3.7331845208436554</v>
      </c>
      <c r="U1857" s="29">
        <v>-5.5E-2</v>
      </c>
      <c r="V1857" s="29">
        <v>-3.4000000000000002E-2</v>
      </c>
      <c r="W1857" s="29">
        <v>6.4660652641308838E-2</v>
      </c>
      <c r="X1857" s="92">
        <v>10</v>
      </c>
      <c r="Y1857" s="298" t="s">
        <v>3007</v>
      </c>
    </row>
    <row r="1858" spans="1:25" x14ac:dyDescent="0.25">
      <c r="A1858" s="47" t="s">
        <v>27</v>
      </c>
      <c r="B1858" s="140" t="s">
        <v>1656</v>
      </c>
      <c r="C1858" s="341">
        <v>10</v>
      </c>
      <c r="D1858" s="140">
        <v>10</v>
      </c>
      <c r="E1858" s="144" t="s">
        <v>1665</v>
      </c>
      <c r="F1858" s="140">
        <v>10</v>
      </c>
      <c r="G1858" s="144" t="s">
        <v>3007</v>
      </c>
      <c r="H1858" s="140">
        <v>2</v>
      </c>
      <c r="I1858" s="144" t="s">
        <v>1666</v>
      </c>
      <c r="J1858" s="35">
        <v>-14.157985217934241</v>
      </c>
      <c r="K1858" s="29">
        <v>-0.25</v>
      </c>
      <c r="L1858" s="29">
        <v>-8.0000000000000002E-3</v>
      </c>
      <c r="M1858" s="29">
        <v>0.25012796724876646</v>
      </c>
      <c r="N1858" s="92">
        <v>10.199999999999999</v>
      </c>
      <c r="O1858" s="29">
        <v>-15.722531193336692</v>
      </c>
      <c r="P1858" s="29">
        <v>-0.27500000000000002</v>
      </c>
      <c r="Q1858" s="29">
        <v>-5.0000000000000001E-3</v>
      </c>
      <c r="R1858" s="29">
        <v>0.27504545078950138</v>
      </c>
      <c r="S1858" s="29">
        <v>10.1</v>
      </c>
      <c r="T1858" s="35">
        <v>-16.518676298864467</v>
      </c>
      <c r="U1858" s="29">
        <v>-0.28599999999999998</v>
      </c>
      <c r="V1858" s="29">
        <v>-8.0000000000000002E-3</v>
      </c>
      <c r="W1858" s="29">
        <v>0.28611186623417068</v>
      </c>
      <c r="X1858" s="92">
        <v>10</v>
      </c>
      <c r="Y1858" s="298" t="s">
        <v>3007</v>
      </c>
    </row>
    <row r="1859" spans="1:25" ht="15.75" thickBot="1" x14ac:dyDescent="0.3">
      <c r="A1859" s="48" t="s">
        <v>27</v>
      </c>
      <c r="B1859" s="142" t="s">
        <v>1656</v>
      </c>
      <c r="C1859" s="342">
        <v>10</v>
      </c>
      <c r="D1859" s="142">
        <v>10</v>
      </c>
      <c r="E1859" s="148" t="s">
        <v>1667</v>
      </c>
      <c r="F1859" s="142">
        <v>10</v>
      </c>
      <c r="G1859" s="148" t="s">
        <v>3007</v>
      </c>
      <c r="H1859" s="142">
        <v>2</v>
      </c>
      <c r="I1859" s="148" t="s">
        <v>1668</v>
      </c>
      <c r="J1859" s="36">
        <v>-10.15088652506024</v>
      </c>
      <c r="K1859" s="33">
        <v>-0.16900000000000001</v>
      </c>
      <c r="L1859" s="33">
        <v>-0.06</v>
      </c>
      <c r="M1859" s="33">
        <v>0.17933488227336031</v>
      </c>
      <c r="N1859" s="95">
        <v>10.199999999999999</v>
      </c>
      <c r="O1859" s="33">
        <v>-11.8972663487822</v>
      </c>
      <c r="P1859" s="33">
        <v>-0.20100000000000001</v>
      </c>
      <c r="Q1859" s="33">
        <v>-5.3999999999999999E-2</v>
      </c>
      <c r="R1859" s="33">
        <v>0.20812736485142941</v>
      </c>
      <c r="S1859" s="33">
        <v>10.1</v>
      </c>
      <c r="T1859" s="36">
        <v>-12.768842286336429</v>
      </c>
      <c r="U1859" s="33">
        <v>-0.21199999999999999</v>
      </c>
      <c r="V1859" s="33">
        <v>-6.3E-2</v>
      </c>
      <c r="W1859" s="33">
        <v>0.2211628359376864</v>
      </c>
      <c r="X1859" s="95">
        <v>10</v>
      </c>
      <c r="Y1859" s="301" t="s">
        <v>3007</v>
      </c>
    </row>
    <row r="1860" spans="1:25" x14ac:dyDescent="0.25">
      <c r="A1860" s="55" t="s">
        <v>27</v>
      </c>
      <c r="B1860" s="338" t="s">
        <v>1669</v>
      </c>
      <c r="C1860" s="339">
        <v>10</v>
      </c>
      <c r="D1860" s="338">
        <v>10</v>
      </c>
      <c r="E1860" s="156" t="s">
        <v>1670</v>
      </c>
      <c r="F1860" s="338">
        <v>10</v>
      </c>
      <c r="G1860" s="156" t="s">
        <v>3007</v>
      </c>
      <c r="H1860" s="338">
        <v>1</v>
      </c>
      <c r="I1860" s="156" t="s">
        <v>1671</v>
      </c>
      <c r="J1860" s="120">
        <v>0.75940849925635645</v>
      </c>
      <c r="K1860" s="56">
        <v>1.2E-2</v>
      </c>
      <c r="L1860" s="56">
        <v>6.0000000000000001E-3</v>
      </c>
      <c r="M1860" s="56">
        <v>1.3416407864998739E-2</v>
      </c>
      <c r="N1860" s="121">
        <v>10.199999999999999</v>
      </c>
      <c r="O1860" s="56">
        <v>0.75940849925635645</v>
      </c>
      <c r="P1860" s="56">
        <v>1.2E-2</v>
      </c>
      <c r="Q1860" s="56">
        <v>6.0000000000000001E-3</v>
      </c>
      <c r="R1860" s="56">
        <v>1.3416407864998739E-2</v>
      </c>
      <c r="S1860" s="56">
        <v>10.199999999999999</v>
      </c>
      <c r="T1860" s="120">
        <v>0.75940849925635645</v>
      </c>
      <c r="U1860" s="56">
        <v>1.2E-2</v>
      </c>
      <c r="V1860" s="56">
        <v>6.0000000000000001E-3</v>
      </c>
      <c r="W1860" s="56">
        <v>1.3416407864998739E-2</v>
      </c>
      <c r="X1860" s="121">
        <v>10.199999999999999</v>
      </c>
      <c r="Y1860" s="340" t="s">
        <v>3007</v>
      </c>
    </row>
    <row r="1861" spans="1:25" x14ac:dyDescent="0.25">
      <c r="A1861" s="47" t="s">
        <v>27</v>
      </c>
      <c r="B1861" s="140" t="s">
        <v>1669</v>
      </c>
      <c r="C1861" s="341">
        <v>10</v>
      </c>
      <c r="D1861" s="140">
        <v>10</v>
      </c>
      <c r="E1861" s="144" t="s">
        <v>1672</v>
      </c>
      <c r="F1861" s="140">
        <v>10</v>
      </c>
      <c r="G1861" s="144" t="s">
        <v>3007</v>
      </c>
      <c r="H1861" s="140">
        <v>2</v>
      </c>
      <c r="I1861" s="144" t="s">
        <v>1671</v>
      </c>
      <c r="J1861" s="35">
        <v>0</v>
      </c>
      <c r="K1861" s="29">
        <v>0</v>
      </c>
      <c r="L1861" s="29">
        <v>0</v>
      </c>
      <c r="M1861" s="29">
        <v>0</v>
      </c>
      <c r="N1861" s="92">
        <v>10.199999999999999</v>
      </c>
      <c r="O1861" s="29">
        <v>0</v>
      </c>
      <c r="P1861" s="29">
        <v>0</v>
      </c>
      <c r="Q1861" s="29">
        <v>0</v>
      </c>
      <c r="R1861" s="29">
        <v>0</v>
      </c>
      <c r="S1861" s="29">
        <v>10.199999999999999</v>
      </c>
      <c r="T1861" s="35">
        <v>0</v>
      </c>
      <c r="U1861" s="29">
        <v>0</v>
      </c>
      <c r="V1861" s="29">
        <v>0</v>
      </c>
      <c r="W1861" s="29">
        <v>0</v>
      </c>
      <c r="X1861" s="92">
        <v>10.199999999999999</v>
      </c>
      <c r="Y1861" s="298" t="s">
        <v>3007</v>
      </c>
    </row>
    <row r="1862" spans="1:25" ht="15.75" thickBot="1" x14ac:dyDescent="0.3">
      <c r="A1862" s="48" t="s">
        <v>27</v>
      </c>
      <c r="B1862" s="142" t="s">
        <v>1669</v>
      </c>
      <c r="C1862" s="342">
        <v>10</v>
      </c>
      <c r="D1862" s="142">
        <v>10</v>
      </c>
      <c r="E1862" s="148" t="s">
        <v>1673</v>
      </c>
      <c r="F1862" s="142">
        <v>10</v>
      </c>
      <c r="G1862" s="148" t="s">
        <v>3007</v>
      </c>
      <c r="H1862" s="142">
        <v>2</v>
      </c>
      <c r="I1862" s="148" t="s">
        <v>1674</v>
      </c>
      <c r="J1862" s="36">
        <v>0.48029210642807424</v>
      </c>
      <c r="K1862" s="33">
        <v>-6.0000000000000001E-3</v>
      </c>
      <c r="L1862" s="33">
        <v>-6.0000000000000001E-3</v>
      </c>
      <c r="M1862" s="33">
        <v>8.4852813742385697E-3</v>
      </c>
      <c r="N1862" s="95">
        <v>10.199999999999999</v>
      </c>
      <c r="O1862" s="33">
        <v>0.75940849925635645</v>
      </c>
      <c r="P1862" s="33">
        <v>-1.2E-2</v>
      </c>
      <c r="Q1862" s="33">
        <v>-6.0000000000000001E-3</v>
      </c>
      <c r="R1862" s="33">
        <v>1.3416407864998739E-2</v>
      </c>
      <c r="S1862" s="33">
        <v>10.199999999999999</v>
      </c>
      <c r="T1862" s="36">
        <v>1.0739657990297375</v>
      </c>
      <c r="U1862" s="33">
        <v>-1.7999999999999999E-2</v>
      </c>
      <c r="V1862" s="33">
        <v>-6.0000000000000001E-3</v>
      </c>
      <c r="W1862" s="33">
        <v>1.8973665961010275E-2</v>
      </c>
      <c r="X1862" s="95">
        <v>10.199999999999999</v>
      </c>
      <c r="Y1862" s="301" t="s">
        <v>3007</v>
      </c>
    </row>
    <row r="1863" spans="1:25" x14ac:dyDescent="0.25">
      <c r="A1863" s="55" t="s">
        <v>27</v>
      </c>
      <c r="B1863" s="338" t="s">
        <v>1675</v>
      </c>
      <c r="C1863" s="339">
        <v>6</v>
      </c>
      <c r="D1863" s="338">
        <v>6</v>
      </c>
      <c r="E1863" s="156" t="s">
        <v>1676</v>
      </c>
      <c r="F1863" s="338">
        <v>6</v>
      </c>
      <c r="G1863" s="156" t="s">
        <v>3007</v>
      </c>
      <c r="H1863" s="338">
        <v>1</v>
      </c>
      <c r="I1863" s="156" t="s">
        <v>1677</v>
      </c>
      <c r="J1863" s="120">
        <v>-27.504926560254273</v>
      </c>
      <c r="K1863" s="56">
        <v>-0.28100000000000003</v>
      </c>
      <c r="L1863" s="56">
        <v>-9.0999999999999998E-2</v>
      </c>
      <c r="M1863" s="56">
        <v>0.2953675676170287</v>
      </c>
      <c r="N1863" s="121">
        <v>6.2</v>
      </c>
      <c r="O1863" s="56">
        <v>-58.230423073761784</v>
      </c>
      <c r="P1863" s="56">
        <v>-0.51200000000000001</v>
      </c>
      <c r="Q1863" s="56">
        <v>-0.35899999999999999</v>
      </c>
      <c r="R1863" s="56">
        <v>0.62531991812191623</v>
      </c>
      <c r="S1863" s="56">
        <v>6.2</v>
      </c>
      <c r="T1863" s="120">
        <v>-54.418137419377388</v>
      </c>
      <c r="U1863" s="56">
        <v>-0.48499999999999999</v>
      </c>
      <c r="V1863" s="56">
        <v>-0.32600000000000001</v>
      </c>
      <c r="W1863" s="56">
        <v>0.58438086895448593</v>
      </c>
      <c r="X1863" s="121">
        <v>6.2</v>
      </c>
      <c r="Y1863" s="340" t="s">
        <v>3007</v>
      </c>
    </row>
    <row r="1864" spans="1:25" x14ac:dyDescent="0.25">
      <c r="A1864" s="47" t="s">
        <v>27</v>
      </c>
      <c r="B1864" s="140" t="s">
        <v>1675</v>
      </c>
      <c r="C1864" s="341">
        <v>6</v>
      </c>
      <c r="D1864" s="140">
        <v>6</v>
      </c>
      <c r="E1864" s="144" t="s">
        <v>1678</v>
      </c>
      <c r="F1864" s="140">
        <v>6</v>
      </c>
      <c r="G1864" s="144" t="s">
        <v>3007</v>
      </c>
      <c r="H1864" s="140">
        <v>1</v>
      </c>
      <c r="I1864" s="144" t="s">
        <v>1679</v>
      </c>
      <c r="J1864" s="35">
        <v>-0.62467473325926082</v>
      </c>
      <c r="K1864" s="29">
        <v>-6.0000000000000001E-3</v>
      </c>
      <c r="L1864" s="29">
        <v>-3.0000000000000001E-3</v>
      </c>
      <c r="M1864" s="29">
        <v>6.7082039324993696E-3</v>
      </c>
      <c r="N1864" s="92">
        <v>6.2</v>
      </c>
      <c r="O1864" s="29">
        <v>-0.50147199210154925</v>
      </c>
      <c r="P1864" s="29">
        <v>-5.0000000000000001E-3</v>
      </c>
      <c r="Q1864" s="29">
        <v>-2E-3</v>
      </c>
      <c r="R1864" s="29">
        <v>5.3851648071345038E-3</v>
      </c>
      <c r="S1864" s="29">
        <v>6.2</v>
      </c>
      <c r="T1864" s="35">
        <v>-0.58894898656469463</v>
      </c>
      <c r="U1864" s="29">
        <v>-6.0000000000000001E-3</v>
      </c>
      <c r="V1864" s="29">
        <v>-2E-3</v>
      </c>
      <c r="W1864" s="29">
        <v>6.3245553203367588E-3</v>
      </c>
      <c r="X1864" s="92">
        <v>6.2</v>
      </c>
      <c r="Y1864" s="298" t="s">
        <v>3007</v>
      </c>
    </row>
    <row r="1865" spans="1:25" x14ac:dyDescent="0.25">
      <c r="A1865" s="47" t="s">
        <v>27</v>
      </c>
      <c r="B1865" s="140" t="s">
        <v>1675</v>
      </c>
      <c r="C1865" s="341">
        <v>6</v>
      </c>
      <c r="D1865" s="140">
        <v>6</v>
      </c>
      <c r="E1865" s="144" t="s">
        <v>1680</v>
      </c>
      <c r="F1865" s="140">
        <v>6</v>
      </c>
      <c r="G1865" s="144" t="s">
        <v>3007</v>
      </c>
      <c r="H1865" s="140">
        <v>2</v>
      </c>
      <c r="I1865" s="144" t="s">
        <v>1681</v>
      </c>
      <c r="J1865" s="35">
        <v>-6.2502167843083498</v>
      </c>
      <c r="K1865" s="29">
        <v>-5.8999999999999997E-2</v>
      </c>
      <c r="L1865" s="29">
        <v>-3.2000000000000001E-2</v>
      </c>
      <c r="M1865" s="29">
        <v>6.7119296778199333E-2</v>
      </c>
      <c r="N1865" s="92">
        <v>6.2</v>
      </c>
      <c r="O1865" s="29">
        <v>-7.5886482577245484</v>
      </c>
      <c r="P1865" s="29">
        <v>-7.0999999999999994E-2</v>
      </c>
      <c r="Q1865" s="29">
        <v>-0.04</v>
      </c>
      <c r="R1865" s="29">
        <v>8.1492330927517342E-2</v>
      </c>
      <c r="S1865" s="29">
        <v>6.2</v>
      </c>
      <c r="T1865" s="35">
        <v>-8.204167194048491</v>
      </c>
      <c r="U1865" s="29">
        <v>-7.9000000000000001E-2</v>
      </c>
      <c r="V1865" s="29">
        <v>-3.9E-2</v>
      </c>
      <c r="W1865" s="29">
        <v>8.8102213366067023E-2</v>
      </c>
      <c r="X1865" s="92">
        <v>6.2</v>
      </c>
      <c r="Y1865" s="298" t="s">
        <v>3007</v>
      </c>
    </row>
    <row r="1866" spans="1:25" ht="15.75" thickBot="1" x14ac:dyDescent="0.3">
      <c r="A1866" s="48" t="s">
        <v>27</v>
      </c>
      <c r="B1866" s="142" t="s">
        <v>1675</v>
      </c>
      <c r="C1866" s="342">
        <v>6</v>
      </c>
      <c r="D1866" s="142">
        <v>6</v>
      </c>
      <c r="E1866" s="148" t="s">
        <v>1682</v>
      </c>
      <c r="F1866" s="142">
        <v>6</v>
      </c>
      <c r="G1866" s="148" t="s">
        <v>3007</v>
      </c>
      <c r="H1866" s="142">
        <v>2</v>
      </c>
      <c r="I1866" s="148" t="s">
        <v>1679</v>
      </c>
      <c r="J1866" s="36">
        <v>0</v>
      </c>
      <c r="K1866" s="33">
        <v>0</v>
      </c>
      <c r="L1866" s="33">
        <v>0</v>
      </c>
      <c r="M1866" s="33">
        <v>0</v>
      </c>
      <c r="N1866" s="95">
        <v>6.2</v>
      </c>
      <c r="O1866" s="33">
        <v>0</v>
      </c>
      <c r="P1866" s="33">
        <v>0</v>
      </c>
      <c r="Q1866" s="33">
        <v>0</v>
      </c>
      <c r="R1866" s="33">
        <v>0</v>
      </c>
      <c r="S1866" s="33">
        <v>6.2</v>
      </c>
      <c r="T1866" s="36">
        <v>0</v>
      </c>
      <c r="U1866" s="33">
        <v>0</v>
      </c>
      <c r="V1866" s="33">
        <v>0</v>
      </c>
      <c r="W1866" s="33">
        <v>0</v>
      </c>
      <c r="X1866" s="95">
        <v>6.2</v>
      </c>
      <c r="Y1866" s="301" t="s">
        <v>3007</v>
      </c>
    </row>
    <row r="1867" spans="1:25" x14ac:dyDescent="0.25">
      <c r="A1867" s="55" t="s">
        <v>27</v>
      </c>
      <c r="B1867" s="338" t="s">
        <v>1683</v>
      </c>
      <c r="C1867" s="339">
        <v>6</v>
      </c>
      <c r="D1867" s="338">
        <v>6</v>
      </c>
      <c r="E1867" s="156" t="s">
        <v>1684</v>
      </c>
      <c r="F1867" s="338">
        <v>6</v>
      </c>
      <c r="G1867" s="156" t="s">
        <v>3007</v>
      </c>
      <c r="H1867" s="338">
        <v>1</v>
      </c>
      <c r="I1867" s="156" t="s">
        <v>1685</v>
      </c>
      <c r="J1867" s="120">
        <v>0</v>
      </c>
      <c r="K1867" s="56">
        <v>0</v>
      </c>
      <c r="L1867" s="56">
        <v>0</v>
      </c>
      <c r="M1867" s="56">
        <v>0</v>
      </c>
      <c r="N1867" s="121">
        <v>6.1</v>
      </c>
      <c r="O1867" s="56">
        <v>0</v>
      </c>
      <c r="P1867" s="56">
        <v>0</v>
      </c>
      <c r="Q1867" s="56">
        <v>0</v>
      </c>
      <c r="R1867" s="56">
        <v>0</v>
      </c>
      <c r="S1867" s="56">
        <v>6.2</v>
      </c>
      <c r="T1867" s="120">
        <v>0</v>
      </c>
      <c r="U1867" s="56">
        <v>0</v>
      </c>
      <c r="V1867" s="56">
        <v>0</v>
      </c>
      <c r="W1867" s="56">
        <v>0</v>
      </c>
      <c r="X1867" s="121">
        <v>6.2</v>
      </c>
      <c r="Y1867" s="340" t="s">
        <v>3007</v>
      </c>
    </row>
    <row r="1868" spans="1:25" x14ac:dyDescent="0.25">
      <c r="A1868" s="47" t="s">
        <v>27</v>
      </c>
      <c r="B1868" s="140" t="s">
        <v>1683</v>
      </c>
      <c r="C1868" s="341">
        <v>6</v>
      </c>
      <c r="D1868" s="140">
        <v>6</v>
      </c>
      <c r="E1868" s="144" t="s">
        <v>1686</v>
      </c>
      <c r="F1868" s="140">
        <v>6</v>
      </c>
      <c r="G1868" s="144" t="s">
        <v>3007</v>
      </c>
      <c r="H1868" s="140">
        <v>1</v>
      </c>
      <c r="I1868" s="144" t="s">
        <v>1687</v>
      </c>
      <c r="J1868" s="35">
        <v>-2.1163843421898467</v>
      </c>
      <c r="K1868" s="29">
        <v>-4.0000000000000001E-3</v>
      </c>
      <c r="L1868" s="29">
        <v>-2.1999999999999999E-2</v>
      </c>
      <c r="M1868" s="29">
        <v>2.2360679774997894E-2</v>
      </c>
      <c r="N1868" s="92">
        <v>6.1</v>
      </c>
      <c r="O1868" s="29">
        <v>-1.6075178911533392</v>
      </c>
      <c r="P1868" s="29">
        <v>-3.0000000000000001E-3</v>
      </c>
      <c r="Q1868" s="29">
        <v>-1.7000000000000001E-2</v>
      </c>
      <c r="R1868" s="29">
        <v>1.726267650163207E-2</v>
      </c>
      <c r="S1868" s="29">
        <v>6.2</v>
      </c>
      <c r="T1868" s="35">
        <v>-1.8993034121135157</v>
      </c>
      <c r="U1868" s="29">
        <v>-4.0000000000000001E-3</v>
      </c>
      <c r="V1868" s="29">
        <v>-0.02</v>
      </c>
      <c r="W1868" s="29">
        <v>2.0396078054371141E-2</v>
      </c>
      <c r="X1868" s="92">
        <v>6.2</v>
      </c>
      <c r="Y1868" s="298" t="s">
        <v>3007</v>
      </c>
    </row>
    <row r="1869" spans="1:25" x14ac:dyDescent="0.25">
      <c r="A1869" s="47" t="s">
        <v>27</v>
      </c>
      <c r="B1869" s="140" t="s">
        <v>1683</v>
      </c>
      <c r="C1869" s="341">
        <v>6</v>
      </c>
      <c r="D1869" s="140">
        <v>6</v>
      </c>
      <c r="E1869" s="144" t="s">
        <v>1688</v>
      </c>
      <c r="F1869" s="140">
        <v>6</v>
      </c>
      <c r="G1869" s="144" t="s">
        <v>3007</v>
      </c>
      <c r="H1869" s="140">
        <v>2</v>
      </c>
      <c r="I1869" s="144" t="s">
        <v>1689</v>
      </c>
      <c r="J1869" s="35">
        <v>0</v>
      </c>
      <c r="K1869" s="29">
        <v>0</v>
      </c>
      <c r="L1869" s="29">
        <v>0</v>
      </c>
      <c r="M1869" s="29">
        <v>0</v>
      </c>
      <c r="N1869" s="92">
        <v>6.2</v>
      </c>
      <c r="O1869" s="29">
        <v>0</v>
      </c>
      <c r="P1869" s="29">
        <v>0</v>
      </c>
      <c r="Q1869" s="29">
        <v>0</v>
      </c>
      <c r="R1869" s="29">
        <v>0</v>
      </c>
      <c r="S1869" s="29">
        <v>6.2</v>
      </c>
      <c r="T1869" s="35">
        <v>0</v>
      </c>
      <c r="U1869" s="29">
        <v>0</v>
      </c>
      <c r="V1869" s="29">
        <v>0</v>
      </c>
      <c r="W1869" s="29">
        <v>0</v>
      </c>
      <c r="X1869" s="92">
        <v>6.3</v>
      </c>
      <c r="Y1869" s="298" t="s">
        <v>3007</v>
      </c>
    </row>
    <row r="1870" spans="1:25" ht="15.75" thickBot="1" x14ac:dyDescent="0.3">
      <c r="A1870" s="48" t="s">
        <v>27</v>
      </c>
      <c r="B1870" s="142" t="s">
        <v>1683</v>
      </c>
      <c r="C1870" s="342">
        <v>6</v>
      </c>
      <c r="D1870" s="142">
        <v>6</v>
      </c>
      <c r="E1870" s="148" t="s">
        <v>1690</v>
      </c>
      <c r="F1870" s="142">
        <v>6</v>
      </c>
      <c r="G1870" s="148" t="s">
        <v>3007</v>
      </c>
      <c r="H1870" s="142">
        <v>2</v>
      </c>
      <c r="I1870" s="148" t="s">
        <v>1687</v>
      </c>
      <c r="J1870" s="36">
        <v>-9.6635204850564556</v>
      </c>
      <c r="K1870" s="33">
        <v>-8.7999999999999995E-2</v>
      </c>
      <c r="L1870" s="33">
        <v>-5.5E-2</v>
      </c>
      <c r="M1870" s="33">
        <v>0.10377379245262264</v>
      </c>
      <c r="N1870" s="95">
        <v>6.2</v>
      </c>
      <c r="O1870" s="33">
        <v>-10.396659593215047</v>
      </c>
      <c r="P1870" s="33">
        <v>-9.6000000000000002E-2</v>
      </c>
      <c r="Q1870" s="33">
        <v>-5.7000000000000002E-2</v>
      </c>
      <c r="R1870" s="33">
        <v>0.11164676439557038</v>
      </c>
      <c r="S1870" s="33">
        <v>6.2</v>
      </c>
      <c r="T1870" s="36">
        <v>-9.8404164163156072</v>
      </c>
      <c r="U1870" s="33">
        <v>-9.0999999999999998E-2</v>
      </c>
      <c r="V1870" s="33">
        <v>-5.7000000000000002E-2</v>
      </c>
      <c r="W1870" s="33">
        <v>0.10737783756436893</v>
      </c>
      <c r="X1870" s="95">
        <v>6.3</v>
      </c>
      <c r="Y1870" s="301" t="s">
        <v>3007</v>
      </c>
    </row>
    <row r="1871" spans="1:25" x14ac:dyDescent="0.25">
      <c r="A1871" s="55" t="s">
        <v>27</v>
      </c>
      <c r="B1871" s="338" t="s">
        <v>1691</v>
      </c>
      <c r="C1871" s="339">
        <v>6</v>
      </c>
      <c r="D1871" s="338">
        <v>6</v>
      </c>
      <c r="E1871" s="156" t="s">
        <v>1692</v>
      </c>
      <c r="F1871" s="338">
        <v>6</v>
      </c>
      <c r="G1871" s="156" t="s">
        <v>3007</v>
      </c>
      <c r="H1871" s="338">
        <v>1</v>
      </c>
      <c r="I1871" s="156" t="s">
        <v>1693</v>
      </c>
      <c r="J1871" s="120">
        <v>0</v>
      </c>
      <c r="K1871" s="56">
        <v>0</v>
      </c>
      <c r="L1871" s="56">
        <v>0</v>
      </c>
      <c r="M1871" s="56">
        <v>0</v>
      </c>
      <c r="N1871" s="121">
        <v>6.2</v>
      </c>
      <c r="O1871" s="56">
        <v>0</v>
      </c>
      <c r="P1871" s="56">
        <v>0</v>
      </c>
      <c r="Q1871" s="56">
        <v>0</v>
      </c>
      <c r="R1871" s="56">
        <v>0</v>
      </c>
      <c r="S1871" s="56">
        <v>6.2</v>
      </c>
      <c r="T1871" s="120">
        <v>0</v>
      </c>
      <c r="U1871" s="56">
        <v>0</v>
      </c>
      <c r="V1871" s="56">
        <v>0</v>
      </c>
      <c r="W1871" s="56">
        <v>0</v>
      </c>
      <c r="X1871" s="121">
        <v>6.2</v>
      </c>
      <c r="Y1871" s="340" t="s">
        <v>3007</v>
      </c>
    </row>
    <row r="1872" spans="1:25" x14ac:dyDescent="0.25">
      <c r="A1872" s="47" t="s">
        <v>27</v>
      </c>
      <c r="B1872" s="140" t="s">
        <v>1691</v>
      </c>
      <c r="C1872" s="341">
        <v>6</v>
      </c>
      <c r="D1872" s="140">
        <v>6</v>
      </c>
      <c r="E1872" s="144" t="s">
        <v>1694</v>
      </c>
      <c r="F1872" s="140">
        <v>6</v>
      </c>
      <c r="G1872" s="144" t="s">
        <v>3007</v>
      </c>
      <c r="H1872" s="140">
        <v>1</v>
      </c>
      <c r="I1872" s="144" t="s">
        <v>3007</v>
      </c>
      <c r="J1872" s="35">
        <v>0.65509820590701329</v>
      </c>
      <c r="K1872" s="29">
        <v>7.0000000000000001E-3</v>
      </c>
      <c r="L1872" s="29">
        <v>1.2999999999999999E-2</v>
      </c>
      <c r="M1872" s="29">
        <v>1.47648230602334E-2</v>
      </c>
      <c r="N1872" s="92">
        <v>6.2</v>
      </c>
      <c r="O1872" s="29">
        <v>1.4304881321759702</v>
      </c>
      <c r="P1872" s="29">
        <v>1.0999999999999999E-2</v>
      </c>
      <c r="Q1872" s="29">
        <v>0.01</v>
      </c>
      <c r="R1872" s="29">
        <v>1.4866068747318505E-2</v>
      </c>
      <c r="S1872" s="29">
        <v>6</v>
      </c>
      <c r="T1872" s="35">
        <v>1.7400746806656455</v>
      </c>
      <c r="U1872" s="29">
        <v>1.2999999999999999E-2</v>
      </c>
      <c r="V1872" s="29">
        <v>1.2999999999999999E-2</v>
      </c>
      <c r="W1872" s="29">
        <v>1.8384776310850236E-2</v>
      </c>
      <c r="X1872" s="92">
        <v>6.1</v>
      </c>
      <c r="Y1872" s="298" t="s">
        <v>3007</v>
      </c>
    </row>
    <row r="1873" spans="1:25" x14ac:dyDescent="0.25">
      <c r="A1873" s="47" t="s">
        <v>27</v>
      </c>
      <c r="B1873" s="140" t="s">
        <v>1691</v>
      </c>
      <c r="C1873" s="341">
        <v>6</v>
      </c>
      <c r="D1873" s="140">
        <v>6</v>
      </c>
      <c r="E1873" s="144" t="s">
        <v>1695</v>
      </c>
      <c r="F1873" s="140">
        <v>6</v>
      </c>
      <c r="G1873" s="144" t="s">
        <v>3007</v>
      </c>
      <c r="H1873" s="140">
        <v>2</v>
      </c>
      <c r="I1873" s="144" t="s">
        <v>3007</v>
      </c>
      <c r="J1873" s="35">
        <v>2.4332219076546204</v>
      </c>
      <c r="K1873" s="29">
        <v>2.5999999999999999E-2</v>
      </c>
      <c r="L1873" s="29">
        <v>2.9000000000000001E-2</v>
      </c>
      <c r="M1873" s="29">
        <v>3.8948684188300893E-2</v>
      </c>
      <c r="N1873" s="92">
        <v>6.2</v>
      </c>
      <c r="O1873" s="29">
        <v>4.4591256537083792</v>
      </c>
      <c r="P1873" s="29">
        <v>4.2000000000000003E-2</v>
      </c>
      <c r="Q1873" s="29">
        <v>2.3E-2</v>
      </c>
      <c r="R1873" s="29">
        <v>4.7885279575251516E-2</v>
      </c>
      <c r="S1873" s="29">
        <v>6.2</v>
      </c>
      <c r="T1873" s="35">
        <v>4.6289749247718621</v>
      </c>
      <c r="U1873" s="29">
        <v>4.2999999999999997E-2</v>
      </c>
      <c r="V1873" s="29">
        <v>2.8000000000000001E-2</v>
      </c>
      <c r="W1873" s="29">
        <v>5.1312766442669994E-2</v>
      </c>
      <c r="X1873" s="92">
        <v>6.4</v>
      </c>
      <c r="Y1873" s="298" t="s">
        <v>3007</v>
      </c>
    </row>
    <row r="1874" spans="1:25" x14ac:dyDescent="0.25">
      <c r="A1874" s="47" t="s">
        <v>27</v>
      </c>
      <c r="B1874" s="140" t="s">
        <v>1691</v>
      </c>
      <c r="C1874" s="341">
        <v>6</v>
      </c>
      <c r="D1874" s="140">
        <v>6</v>
      </c>
      <c r="E1874" s="144" t="s">
        <v>1696</v>
      </c>
      <c r="F1874" s="140">
        <v>6</v>
      </c>
      <c r="G1874" s="144" t="s">
        <v>3007</v>
      </c>
      <c r="H1874" s="140">
        <v>2</v>
      </c>
      <c r="I1874" s="144" t="s">
        <v>1693</v>
      </c>
      <c r="J1874" s="35">
        <v>0</v>
      </c>
      <c r="K1874" s="29">
        <v>0</v>
      </c>
      <c r="L1874" s="29">
        <v>0</v>
      </c>
      <c r="M1874" s="29">
        <v>0</v>
      </c>
      <c r="N1874" s="92">
        <v>6.2</v>
      </c>
      <c r="O1874" s="29">
        <v>0</v>
      </c>
      <c r="P1874" s="29">
        <v>0</v>
      </c>
      <c r="Q1874" s="29">
        <v>0</v>
      </c>
      <c r="R1874" s="29">
        <v>0</v>
      </c>
      <c r="S1874" s="29">
        <v>6.2</v>
      </c>
      <c r="T1874" s="35">
        <v>0</v>
      </c>
      <c r="U1874" s="29">
        <v>0</v>
      </c>
      <c r="V1874" s="29">
        <v>0</v>
      </c>
      <c r="W1874" s="29">
        <v>0</v>
      </c>
      <c r="X1874" s="92">
        <v>6.2</v>
      </c>
      <c r="Y1874" s="298" t="s">
        <v>3007</v>
      </c>
    </row>
    <row r="1875" spans="1:25" ht="15.75" thickBot="1" x14ac:dyDescent="0.3">
      <c r="A1875" s="48" t="s">
        <v>27</v>
      </c>
      <c r="B1875" s="142" t="s">
        <v>1691</v>
      </c>
      <c r="C1875" s="342">
        <v>6</v>
      </c>
      <c r="D1875" s="142">
        <v>6</v>
      </c>
      <c r="E1875" s="148" t="s">
        <v>1697</v>
      </c>
      <c r="F1875" s="142">
        <v>6</v>
      </c>
      <c r="G1875" s="148" t="s">
        <v>3007</v>
      </c>
      <c r="H1875" s="142">
        <v>2</v>
      </c>
      <c r="I1875" s="148" t="s">
        <v>1698</v>
      </c>
      <c r="J1875" s="36">
        <v>0</v>
      </c>
      <c r="K1875" s="33">
        <v>0</v>
      </c>
      <c r="L1875" s="33">
        <v>0</v>
      </c>
      <c r="M1875" s="33">
        <v>0</v>
      </c>
      <c r="N1875" s="95">
        <v>6.2</v>
      </c>
      <c r="O1875" s="33">
        <v>0</v>
      </c>
      <c r="P1875" s="33">
        <v>0</v>
      </c>
      <c r="Q1875" s="33">
        <v>0</v>
      </c>
      <c r="R1875" s="33">
        <v>0</v>
      </c>
      <c r="S1875" s="33">
        <v>6.2</v>
      </c>
      <c r="T1875" s="36">
        <v>0</v>
      </c>
      <c r="U1875" s="33">
        <v>0</v>
      </c>
      <c r="V1875" s="33">
        <v>0</v>
      </c>
      <c r="W1875" s="33">
        <v>0</v>
      </c>
      <c r="X1875" s="95">
        <v>6.2</v>
      </c>
      <c r="Y1875" s="301" t="s">
        <v>3007</v>
      </c>
    </row>
    <row r="1876" spans="1:25" x14ac:dyDescent="0.25">
      <c r="A1876" s="44" t="s">
        <v>27</v>
      </c>
      <c r="B1876" s="321" t="s">
        <v>1699</v>
      </c>
      <c r="C1876" s="150" t="s">
        <v>29</v>
      </c>
      <c r="D1876" s="321">
        <v>110</v>
      </c>
      <c r="E1876" s="150" t="s">
        <v>1700</v>
      </c>
      <c r="F1876" s="321">
        <v>110</v>
      </c>
      <c r="G1876" s="150" t="s">
        <v>203</v>
      </c>
      <c r="H1876" s="321">
        <v>1</v>
      </c>
      <c r="I1876" s="150" t="s">
        <v>1701</v>
      </c>
      <c r="J1876" s="99">
        <v>11.499977101343209</v>
      </c>
      <c r="K1876" s="38">
        <v>1.21</v>
      </c>
      <c r="L1876" s="38">
        <v>2.0150000000000001</v>
      </c>
      <c r="M1876" s="38">
        <v>2.3503882657978026</v>
      </c>
      <c r="N1876" s="100">
        <v>118</v>
      </c>
      <c r="O1876" s="38">
        <v>12.121985881965522</v>
      </c>
      <c r="P1876" s="38">
        <v>1.4079999999999999</v>
      </c>
      <c r="Q1876" s="38">
        <v>2.0640000000000001</v>
      </c>
      <c r="R1876" s="38">
        <v>2.4985115569074319</v>
      </c>
      <c r="S1876" s="38">
        <v>119</v>
      </c>
      <c r="T1876" s="99">
        <v>13.17496398195934</v>
      </c>
      <c r="U1876" s="38">
        <v>1.901</v>
      </c>
      <c r="V1876" s="38">
        <v>1.9710000000000001</v>
      </c>
      <c r="W1876" s="38">
        <v>2.7383648405572258</v>
      </c>
      <c r="X1876" s="100">
        <v>120</v>
      </c>
      <c r="Y1876" s="335" t="s">
        <v>3007</v>
      </c>
    </row>
    <row r="1877" spans="1:25" x14ac:dyDescent="0.25">
      <c r="A1877" s="45" t="s">
        <v>27</v>
      </c>
      <c r="B1877" s="139" t="s">
        <v>1699</v>
      </c>
      <c r="C1877" s="146" t="s">
        <v>29</v>
      </c>
      <c r="D1877" s="139">
        <v>110</v>
      </c>
      <c r="E1877" s="146" t="s">
        <v>1702</v>
      </c>
      <c r="F1877" s="139">
        <v>110</v>
      </c>
      <c r="G1877" s="146" t="s">
        <v>203</v>
      </c>
      <c r="H1877" s="139">
        <v>2</v>
      </c>
      <c r="I1877" s="146" t="s">
        <v>1703</v>
      </c>
      <c r="J1877" s="90">
        <v>10.936542453234084</v>
      </c>
      <c r="K1877" s="27">
        <v>1.272</v>
      </c>
      <c r="L1877" s="27">
        <v>1.861</v>
      </c>
      <c r="M1877" s="27">
        <v>2.254175015388113</v>
      </c>
      <c r="N1877" s="91">
        <v>119</v>
      </c>
      <c r="O1877" s="27">
        <v>11.863808208643785</v>
      </c>
      <c r="P1877" s="27">
        <v>1.4430000000000001</v>
      </c>
      <c r="Q1877" s="27">
        <v>1.923</v>
      </c>
      <c r="R1877" s="27">
        <v>2.404200074868978</v>
      </c>
      <c r="S1877" s="27">
        <v>117</v>
      </c>
      <c r="T1877" s="90">
        <v>11.420358603602384</v>
      </c>
      <c r="U1877" s="27">
        <v>1.236</v>
      </c>
      <c r="V1877" s="27">
        <v>1.98</v>
      </c>
      <c r="W1877" s="27">
        <v>2.3341156783672909</v>
      </c>
      <c r="X1877" s="91">
        <v>118</v>
      </c>
      <c r="Y1877" s="295" t="s">
        <v>3007</v>
      </c>
    </row>
    <row r="1878" spans="1:25" x14ac:dyDescent="0.25">
      <c r="A1878" s="45" t="s">
        <v>27</v>
      </c>
      <c r="B1878" s="139" t="s">
        <v>1699</v>
      </c>
      <c r="C1878" s="146" t="s">
        <v>29</v>
      </c>
      <c r="D1878" s="139">
        <v>110</v>
      </c>
      <c r="E1878" s="146" t="s">
        <v>1704</v>
      </c>
      <c r="F1878" s="139">
        <v>110</v>
      </c>
      <c r="G1878" s="146" t="s">
        <v>203</v>
      </c>
      <c r="H1878" s="139">
        <v>1</v>
      </c>
      <c r="I1878" s="146" t="s">
        <v>1705</v>
      </c>
      <c r="J1878" s="90">
        <v>-9.666600813951943</v>
      </c>
      <c r="K1878" s="27">
        <v>-0.48799999999999999</v>
      </c>
      <c r="L1878" s="27">
        <v>-1.9490000000000001</v>
      </c>
      <c r="M1878" s="27">
        <v>2.0091652495501706</v>
      </c>
      <c r="N1878" s="91">
        <v>120</v>
      </c>
      <c r="O1878" s="27">
        <v>-10.237191157321224</v>
      </c>
      <c r="P1878" s="27">
        <v>-0.73499999999999999</v>
      </c>
      <c r="Q1878" s="27">
        <v>-1.94</v>
      </c>
      <c r="R1878" s="27">
        <v>2.074566219719197</v>
      </c>
      <c r="S1878" s="27">
        <v>117</v>
      </c>
      <c r="T1878" s="90">
        <v>-10.694528936782206</v>
      </c>
      <c r="U1878" s="27">
        <v>-1.109</v>
      </c>
      <c r="V1878" s="27">
        <v>-1.905</v>
      </c>
      <c r="W1878" s="27">
        <v>2.2042926303011585</v>
      </c>
      <c r="X1878" s="91">
        <v>119</v>
      </c>
      <c r="Y1878" s="295" t="s">
        <v>3007</v>
      </c>
    </row>
    <row r="1879" spans="1:25" x14ac:dyDescent="0.25">
      <c r="A1879" s="45" t="s">
        <v>27</v>
      </c>
      <c r="B1879" s="139" t="s">
        <v>1699</v>
      </c>
      <c r="C1879" s="146" t="s">
        <v>29</v>
      </c>
      <c r="D1879" s="139">
        <v>110</v>
      </c>
      <c r="E1879" s="146" t="s">
        <v>1706</v>
      </c>
      <c r="F1879" s="139">
        <v>110</v>
      </c>
      <c r="G1879" s="146" t="s">
        <v>203</v>
      </c>
      <c r="H1879" s="139">
        <v>1</v>
      </c>
      <c r="I1879" s="146" t="s">
        <v>1707</v>
      </c>
      <c r="J1879" s="90">
        <v>-2.7982302608242575</v>
      </c>
      <c r="K1879" s="27">
        <v>-0.34799999999999998</v>
      </c>
      <c r="L1879" s="27">
        <v>-0.46600000000000003</v>
      </c>
      <c r="M1879" s="27">
        <v>0.58160123796291907</v>
      </c>
      <c r="N1879" s="91">
        <v>120</v>
      </c>
      <c r="O1879" s="27">
        <v>-2.8291846315677875</v>
      </c>
      <c r="P1879" s="27">
        <v>-0.33400000000000002</v>
      </c>
      <c r="Q1879" s="27">
        <v>-0.46600000000000003</v>
      </c>
      <c r="R1879" s="27">
        <v>0.57333410852660771</v>
      </c>
      <c r="S1879" s="27">
        <v>117</v>
      </c>
      <c r="T1879" s="90">
        <v>-2.9854885240575197</v>
      </c>
      <c r="U1879" s="27">
        <v>-0.39600000000000002</v>
      </c>
      <c r="V1879" s="27">
        <v>-0.47099999999999997</v>
      </c>
      <c r="W1879" s="27">
        <v>0.61535111928069164</v>
      </c>
      <c r="X1879" s="91">
        <v>119</v>
      </c>
      <c r="Y1879" s="295" t="s">
        <v>3007</v>
      </c>
    </row>
    <row r="1880" spans="1:25" x14ac:dyDescent="0.25">
      <c r="A1880" s="45" t="s">
        <v>27</v>
      </c>
      <c r="B1880" s="139" t="s">
        <v>1699</v>
      </c>
      <c r="C1880" s="146" t="s">
        <v>29</v>
      </c>
      <c r="D1880" s="139">
        <v>110</v>
      </c>
      <c r="E1880" s="146" t="s">
        <v>1708</v>
      </c>
      <c r="F1880" s="139">
        <v>110</v>
      </c>
      <c r="G1880" s="146" t="s">
        <v>203</v>
      </c>
      <c r="H1880" s="139">
        <v>2</v>
      </c>
      <c r="I1880" s="146" t="s">
        <v>1705</v>
      </c>
      <c r="J1880" s="90">
        <v>-9.0986584078183839</v>
      </c>
      <c r="K1880" s="27">
        <v>-0.57199999999999995</v>
      </c>
      <c r="L1880" s="27">
        <v>-1.786</v>
      </c>
      <c r="M1880" s="27">
        <v>1.8753612985235673</v>
      </c>
      <c r="N1880" s="91">
        <v>119</v>
      </c>
      <c r="O1880" s="27">
        <v>-9.5799181297713627</v>
      </c>
      <c r="P1880" s="27">
        <v>-0.76100000000000001</v>
      </c>
      <c r="Q1880" s="27">
        <v>-1.786</v>
      </c>
      <c r="R1880" s="27">
        <v>1.9413698771743626</v>
      </c>
      <c r="S1880" s="27">
        <v>117</v>
      </c>
      <c r="T1880" s="90">
        <v>-9.6490224382169707</v>
      </c>
      <c r="U1880" s="27">
        <v>-0.51</v>
      </c>
      <c r="V1880" s="27">
        <v>-1.905</v>
      </c>
      <c r="W1880" s="27">
        <v>1.972086458550943</v>
      </c>
      <c r="X1880" s="91">
        <v>118</v>
      </c>
      <c r="Y1880" s="295" t="s">
        <v>3007</v>
      </c>
    </row>
    <row r="1881" spans="1:25" x14ac:dyDescent="0.25">
      <c r="A1881" s="45" t="s">
        <v>27</v>
      </c>
      <c r="B1881" s="139" t="s">
        <v>1699</v>
      </c>
      <c r="C1881" s="146" t="s">
        <v>29</v>
      </c>
      <c r="D1881" s="139">
        <v>110</v>
      </c>
      <c r="E1881" s="146" t="s">
        <v>1709</v>
      </c>
      <c r="F1881" s="139">
        <v>110</v>
      </c>
      <c r="G1881" s="146" t="s">
        <v>203</v>
      </c>
      <c r="H1881" s="139">
        <v>2</v>
      </c>
      <c r="I1881" s="146" t="s">
        <v>1710</v>
      </c>
      <c r="J1881" s="90">
        <v>-2.4254969732341545</v>
      </c>
      <c r="K1881" s="27">
        <v>-0.26</v>
      </c>
      <c r="L1881" s="27">
        <v>-0.42699999999999999</v>
      </c>
      <c r="M1881" s="27">
        <v>0.49992899495828408</v>
      </c>
      <c r="N1881" s="91">
        <v>119</v>
      </c>
      <c r="O1881" s="27">
        <v>-2.4059740502739162</v>
      </c>
      <c r="P1881" s="27">
        <v>-0.251</v>
      </c>
      <c r="Q1881" s="27">
        <v>-0.41799999999999998</v>
      </c>
      <c r="R1881" s="27">
        <v>0.48757050772170374</v>
      </c>
      <c r="S1881" s="27">
        <v>117</v>
      </c>
      <c r="T1881" s="90">
        <v>-2.5247031922473164</v>
      </c>
      <c r="U1881" s="27">
        <v>-0.308</v>
      </c>
      <c r="V1881" s="27">
        <v>-0.41399999999999998</v>
      </c>
      <c r="W1881" s="27">
        <v>0.51600387595443509</v>
      </c>
      <c r="X1881" s="91">
        <v>118</v>
      </c>
      <c r="Y1881" s="295" t="s">
        <v>3007</v>
      </c>
    </row>
    <row r="1882" spans="1:25" x14ac:dyDescent="0.25">
      <c r="A1882" s="45" t="s">
        <v>27</v>
      </c>
      <c r="B1882" s="139" t="s">
        <v>1699</v>
      </c>
      <c r="C1882" s="146" t="s">
        <v>29</v>
      </c>
      <c r="D1882" s="139">
        <v>110</v>
      </c>
      <c r="E1882" s="146" t="s">
        <v>1711</v>
      </c>
      <c r="F1882" s="139">
        <v>35</v>
      </c>
      <c r="G1882" s="146" t="s">
        <v>173</v>
      </c>
      <c r="H1882" s="139">
        <v>1</v>
      </c>
      <c r="I1882" s="146" t="s">
        <v>1712</v>
      </c>
      <c r="J1882" s="90">
        <v>0</v>
      </c>
      <c r="K1882" s="27">
        <v>0</v>
      </c>
      <c r="L1882" s="27">
        <v>0</v>
      </c>
      <c r="M1882" s="27">
        <v>0</v>
      </c>
      <c r="N1882" s="91">
        <v>38</v>
      </c>
      <c r="O1882" s="27">
        <v>0</v>
      </c>
      <c r="P1882" s="27">
        <v>0</v>
      </c>
      <c r="Q1882" s="27">
        <v>0</v>
      </c>
      <c r="R1882" s="27">
        <v>0</v>
      </c>
      <c r="S1882" s="27">
        <v>36.5</v>
      </c>
      <c r="T1882" s="90">
        <v>0</v>
      </c>
      <c r="U1882" s="27">
        <v>0</v>
      </c>
      <c r="V1882" s="27">
        <v>0</v>
      </c>
      <c r="W1882" s="27">
        <v>0</v>
      </c>
      <c r="X1882" s="91">
        <v>37</v>
      </c>
      <c r="Y1882" s="295" t="s">
        <v>3007</v>
      </c>
    </row>
    <row r="1883" spans="1:25" x14ac:dyDescent="0.25">
      <c r="A1883" s="45" t="s">
        <v>27</v>
      </c>
      <c r="B1883" s="139" t="s">
        <v>1699</v>
      </c>
      <c r="C1883" s="146" t="s">
        <v>29</v>
      </c>
      <c r="D1883" s="139">
        <v>110</v>
      </c>
      <c r="E1883" s="146" t="s">
        <v>1713</v>
      </c>
      <c r="F1883" s="139">
        <v>35</v>
      </c>
      <c r="G1883" s="146" t="s">
        <v>173</v>
      </c>
      <c r="H1883" s="139">
        <v>2</v>
      </c>
      <c r="I1883" s="146" t="s">
        <v>1714</v>
      </c>
      <c r="J1883" s="90">
        <v>-0.43000354311495237</v>
      </c>
      <c r="K1883" s="27">
        <v>-1.4999999999999999E-2</v>
      </c>
      <c r="L1883" s="27">
        <v>-2.4E-2</v>
      </c>
      <c r="M1883" s="27">
        <v>2.8301943396169812E-2</v>
      </c>
      <c r="N1883" s="91">
        <v>38</v>
      </c>
      <c r="O1883" s="27">
        <v>-0.43355709605462944</v>
      </c>
      <c r="P1883" s="27">
        <v>-1.4E-2</v>
      </c>
      <c r="Q1883" s="27">
        <v>-2.4E-2</v>
      </c>
      <c r="R1883" s="27">
        <v>2.7784887978899608E-2</v>
      </c>
      <c r="S1883" s="27">
        <v>37</v>
      </c>
      <c r="T1883" s="90">
        <v>-0.44886688614942566</v>
      </c>
      <c r="U1883" s="27">
        <v>-1.4999999999999999E-2</v>
      </c>
      <c r="V1883" s="27">
        <v>-2.5000000000000001E-2</v>
      </c>
      <c r="W1883" s="27">
        <v>2.9154759474226504E-2</v>
      </c>
      <c r="X1883" s="91">
        <v>37.5</v>
      </c>
      <c r="Y1883" s="295" t="s">
        <v>3007</v>
      </c>
    </row>
    <row r="1884" spans="1:25" x14ac:dyDescent="0.25">
      <c r="A1884" s="45" t="s">
        <v>27</v>
      </c>
      <c r="B1884" s="139" t="s">
        <v>1699</v>
      </c>
      <c r="C1884" s="146" t="s">
        <v>29</v>
      </c>
      <c r="D1884" s="139">
        <v>110</v>
      </c>
      <c r="E1884" s="146" t="s">
        <v>1715</v>
      </c>
      <c r="F1884" s="139">
        <v>35</v>
      </c>
      <c r="G1884" s="146" t="s">
        <v>173</v>
      </c>
      <c r="H1884" s="139">
        <v>2</v>
      </c>
      <c r="I1884" s="146" t="s">
        <v>1716</v>
      </c>
      <c r="J1884" s="90">
        <v>0</v>
      </c>
      <c r="K1884" s="27">
        <v>0</v>
      </c>
      <c r="L1884" s="27">
        <v>0</v>
      </c>
      <c r="M1884" s="27">
        <v>0</v>
      </c>
      <c r="N1884" s="91">
        <v>38</v>
      </c>
      <c r="O1884" s="27">
        <v>0</v>
      </c>
      <c r="P1884" s="27">
        <v>0</v>
      </c>
      <c r="Q1884" s="27">
        <v>0</v>
      </c>
      <c r="R1884" s="27">
        <v>0</v>
      </c>
      <c r="S1884" s="27">
        <v>37</v>
      </c>
      <c r="T1884" s="90">
        <v>0</v>
      </c>
      <c r="U1884" s="27">
        <v>0</v>
      </c>
      <c r="V1884" s="27">
        <v>0</v>
      </c>
      <c r="W1884" s="27">
        <v>0</v>
      </c>
      <c r="X1884" s="91">
        <v>37.5</v>
      </c>
      <c r="Y1884" s="295" t="s">
        <v>3007</v>
      </c>
    </row>
    <row r="1885" spans="1:25" x14ac:dyDescent="0.25">
      <c r="A1885" s="46" t="s">
        <v>27</v>
      </c>
      <c r="B1885" s="141" t="s">
        <v>1699</v>
      </c>
      <c r="C1885" s="145" t="s">
        <v>29</v>
      </c>
      <c r="D1885" s="141">
        <v>110</v>
      </c>
      <c r="E1885" s="145" t="s">
        <v>35</v>
      </c>
      <c r="F1885" s="141">
        <v>6</v>
      </c>
      <c r="G1885" s="145" t="s">
        <v>36</v>
      </c>
      <c r="H1885" s="141">
        <v>1</v>
      </c>
      <c r="I1885" s="145" t="s">
        <v>3007</v>
      </c>
      <c r="J1885" s="93">
        <v>15.133015114922207</v>
      </c>
      <c r="K1885" s="31">
        <v>0.16200000000000001</v>
      </c>
      <c r="L1885" s="31">
        <v>3.2000000000000001E-2</v>
      </c>
      <c r="M1885" s="31">
        <v>0.1651302516197441</v>
      </c>
      <c r="N1885" s="94">
        <v>6.3</v>
      </c>
      <c r="O1885" s="31">
        <v>16.0916232842958</v>
      </c>
      <c r="P1885" s="31">
        <v>0.17</v>
      </c>
      <c r="Q1885" s="31">
        <v>3.1E-2</v>
      </c>
      <c r="R1885" s="31">
        <v>0.17280335644888384</v>
      </c>
      <c r="S1885" s="31">
        <v>6.2</v>
      </c>
      <c r="T1885" s="93">
        <v>17.495849564809653</v>
      </c>
      <c r="U1885" s="31">
        <v>0.184</v>
      </c>
      <c r="V1885" s="31">
        <v>3.7999999999999999E-2</v>
      </c>
      <c r="W1885" s="31">
        <v>0.18788294228055935</v>
      </c>
      <c r="X1885" s="94">
        <v>6.2</v>
      </c>
      <c r="Y1885" s="299" t="s">
        <v>3007</v>
      </c>
    </row>
    <row r="1886" spans="1:25" x14ac:dyDescent="0.25">
      <c r="A1886" s="47" t="s">
        <v>27</v>
      </c>
      <c r="B1886" s="140" t="s">
        <v>1699</v>
      </c>
      <c r="C1886" s="149" t="s">
        <v>29</v>
      </c>
      <c r="D1886" s="140">
        <v>110</v>
      </c>
      <c r="E1886" s="144" t="s">
        <v>3179</v>
      </c>
      <c r="F1886" s="140">
        <v>6</v>
      </c>
      <c r="G1886" s="144" t="s">
        <v>3007</v>
      </c>
      <c r="H1886" s="140">
        <v>1</v>
      </c>
      <c r="I1886" s="144" t="s">
        <v>1474</v>
      </c>
      <c r="J1886" s="35">
        <v>0</v>
      </c>
      <c r="K1886" s="29">
        <v>0</v>
      </c>
      <c r="L1886" s="29">
        <v>0</v>
      </c>
      <c r="M1886" s="29">
        <v>0</v>
      </c>
      <c r="N1886" s="92">
        <v>6.3</v>
      </c>
      <c r="O1886" s="29">
        <v>0</v>
      </c>
      <c r="P1886" s="29">
        <v>0</v>
      </c>
      <c r="Q1886" s="29">
        <v>0</v>
      </c>
      <c r="R1886" s="29">
        <v>0</v>
      </c>
      <c r="S1886" s="29">
        <v>6.2</v>
      </c>
      <c r="T1886" s="35">
        <v>0</v>
      </c>
      <c r="U1886" s="29">
        <v>0</v>
      </c>
      <c r="V1886" s="29">
        <v>0</v>
      </c>
      <c r="W1886" s="29">
        <v>0</v>
      </c>
      <c r="X1886" s="92">
        <v>6.2</v>
      </c>
      <c r="Y1886" s="298" t="s">
        <v>3007</v>
      </c>
    </row>
    <row r="1887" spans="1:25" x14ac:dyDescent="0.25">
      <c r="A1887" s="47" t="s">
        <v>27</v>
      </c>
      <c r="B1887" s="140" t="s">
        <v>1699</v>
      </c>
      <c r="C1887" s="149" t="s">
        <v>29</v>
      </c>
      <c r="D1887" s="140">
        <v>110</v>
      </c>
      <c r="E1887" s="144" t="s">
        <v>1717</v>
      </c>
      <c r="F1887" s="140">
        <v>6</v>
      </c>
      <c r="G1887" s="144" t="s">
        <v>3007</v>
      </c>
      <c r="H1887" s="140">
        <v>1</v>
      </c>
      <c r="I1887" s="144" t="s">
        <v>1474</v>
      </c>
      <c r="J1887" s="35">
        <v>0</v>
      </c>
      <c r="K1887" s="29">
        <v>0</v>
      </c>
      <c r="L1887" s="29">
        <v>0</v>
      </c>
      <c r="M1887" s="29">
        <v>0</v>
      </c>
      <c r="N1887" s="92">
        <v>6.3</v>
      </c>
      <c r="O1887" s="29">
        <v>0</v>
      </c>
      <c r="P1887" s="29">
        <v>0</v>
      </c>
      <c r="Q1887" s="29">
        <v>0</v>
      </c>
      <c r="R1887" s="29">
        <v>0</v>
      </c>
      <c r="S1887" s="29">
        <v>6.2</v>
      </c>
      <c r="T1887" s="35">
        <v>0</v>
      </c>
      <c r="U1887" s="29">
        <v>0</v>
      </c>
      <c r="V1887" s="29">
        <v>0</v>
      </c>
      <c r="W1887" s="29">
        <v>0</v>
      </c>
      <c r="X1887" s="92">
        <v>6.2</v>
      </c>
      <c r="Y1887" s="298" t="s">
        <v>3007</v>
      </c>
    </row>
    <row r="1888" spans="1:25" x14ac:dyDescent="0.25">
      <c r="A1888" s="47" t="s">
        <v>27</v>
      </c>
      <c r="B1888" s="140" t="s">
        <v>1699</v>
      </c>
      <c r="C1888" s="149" t="s">
        <v>29</v>
      </c>
      <c r="D1888" s="140">
        <v>110</v>
      </c>
      <c r="E1888" s="144" t="s">
        <v>3180</v>
      </c>
      <c r="F1888" s="140">
        <v>6</v>
      </c>
      <c r="G1888" s="144" t="s">
        <v>3007</v>
      </c>
      <c r="H1888" s="140">
        <v>1</v>
      </c>
      <c r="I1888" s="144" t="s">
        <v>1474</v>
      </c>
      <c r="J1888" s="35">
        <v>0</v>
      </c>
      <c r="K1888" s="29">
        <v>0</v>
      </c>
      <c r="L1888" s="29">
        <v>0</v>
      </c>
      <c r="M1888" s="29">
        <v>0</v>
      </c>
      <c r="N1888" s="92">
        <v>6.3</v>
      </c>
      <c r="O1888" s="29">
        <v>0</v>
      </c>
      <c r="P1888" s="29">
        <v>0</v>
      </c>
      <c r="Q1888" s="29">
        <v>0</v>
      </c>
      <c r="R1888" s="29">
        <v>0</v>
      </c>
      <c r="S1888" s="29">
        <v>6.2</v>
      </c>
      <c r="T1888" s="35">
        <v>0</v>
      </c>
      <c r="U1888" s="29">
        <v>0</v>
      </c>
      <c r="V1888" s="29">
        <v>0</v>
      </c>
      <c r="W1888" s="29">
        <v>0</v>
      </c>
      <c r="X1888" s="92">
        <v>6.2</v>
      </c>
      <c r="Y1888" s="298" t="s">
        <v>3007</v>
      </c>
    </row>
    <row r="1889" spans="1:25" x14ac:dyDescent="0.25">
      <c r="A1889" s="47" t="s">
        <v>27</v>
      </c>
      <c r="B1889" s="140" t="s">
        <v>1699</v>
      </c>
      <c r="C1889" s="149" t="s">
        <v>29</v>
      </c>
      <c r="D1889" s="140">
        <v>110</v>
      </c>
      <c r="E1889" s="144" t="s">
        <v>3181</v>
      </c>
      <c r="F1889" s="140">
        <v>6</v>
      </c>
      <c r="G1889" s="144" t="s">
        <v>3007</v>
      </c>
      <c r="H1889" s="140">
        <v>1</v>
      </c>
      <c r="I1889" s="144" t="s">
        <v>1474</v>
      </c>
      <c r="J1889" s="35">
        <v>-1.5606223496034526</v>
      </c>
      <c r="K1889" s="29">
        <v>-1.2999999999999999E-2</v>
      </c>
      <c r="L1889" s="29">
        <v>-1.0999999999999999E-2</v>
      </c>
      <c r="M1889" s="29">
        <v>1.7029386365926401E-2</v>
      </c>
      <c r="N1889" s="92">
        <v>6.3</v>
      </c>
      <c r="O1889" s="29">
        <v>-1.5159002343948047</v>
      </c>
      <c r="P1889" s="29">
        <v>-1.2E-2</v>
      </c>
      <c r="Q1889" s="29">
        <v>-1.0999999999999999E-2</v>
      </c>
      <c r="R1889" s="29">
        <v>1.6278820596099707E-2</v>
      </c>
      <c r="S1889" s="29">
        <v>6.2</v>
      </c>
      <c r="T1889" s="35">
        <v>-1.6579724672160512</v>
      </c>
      <c r="U1889" s="29">
        <v>-1.4E-2</v>
      </c>
      <c r="V1889" s="29">
        <v>-1.0999999999999999E-2</v>
      </c>
      <c r="W1889" s="29">
        <v>1.7804493814764857E-2</v>
      </c>
      <c r="X1889" s="92">
        <v>6.2</v>
      </c>
      <c r="Y1889" s="298" t="s">
        <v>3007</v>
      </c>
    </row>
    <row r="1890" spans="1:25" x14ac:dyDescent="0.25">
      <c r="A1890" s="47" t="s">
        <v>27</v>
      </c>
      <c r="B1890" s="140" t="s">
        <v>1699</v>
      </c>
      <c r="C1890" s="149" t="s">
        <v>29</v>
      </c>
      <c r="D1890" s="140">
        <v>110</v>
      </c>
      <c r="E1890" s="144" t="s">
        <v>3182</v>
      </c>
      <c r="F1890" s="140">
        <v>6</v>
      </c>
      <c r="G1890" s="144" t="s">
        <v>3007</v>
      </c>
      <c r="H1890" s="140">
        <v>1</v>
      </c>
      <c r="I1890" s="144" t="s">
        <v>1474</v>
      </c>
      <c r="J1890" s="35">
        <v>-1.5362149355511088</v>
      </c>
      <c r="K1890" s="29">
        <v>-1.6E-2</v>
      </c>
      <c r="L1890" s="29">
        <v>-5.0000000000000001E-3</v>
      </c>
      <c r="M1890" s="29">
        <v>1.676305461424021E-2</v>
      </c>
      <c r="N1890" s="92">
        <v>6.3</v>
      </c>
      <c r="O1890" s="29">
        <v>-1.4456268451342744</v>
      </c>
      <c r="P1890" s="29">
        <v>-1.4999999999999999E-2</v>
      </c>
      <c r="Q1890" s="29">
        <v>-4.0000000000000001E-3</v>
      </c>
      <c r="R1890" s="29">
        <v>1.5524174696260024E-2</v>
      </c>
      <c r="S1890" s="29">
        <v>6.2</v>
      </c>
      <c r="T1890" s="35">
        <v>-1.5609925958019328</v>
      </c>
      <c r="U1890" s="29">
        <v>-1.6E-2</v>
      </c>
      <c r="V1890" s="29">
        <v>-5.0000000000000001E-3</v>
      </c>
      <c r="W1890" s="29">
        <v>1.676305461424021E-2</v>
      </c>
      <c r="X1890" s="92">
        <v>6.2</v>
      </c>
      <c r="Y1890" s="298" t="s">
        <v>3007</v>
      </c>
    </row>
    <row r="1891" spans="1:25" x14ac:dyDescent="0.25">
      <c r="A1891" s="47" t="s">
        <v>27</v>
      </c>
      <c r="B1891" s="140" t="s">
        <v>1699</v>
      </c>
      <c r="C1891" s="149" t="s">
        <v>29</v>
      </c>
      <c r="D1891" s="140">
        <v>110</v>
      </c>
      <c r="E1891" s="144" t="s">
        <v>1718</v>
      </c>
      <c r="F1891" s="140">
        <v>6</v>
      </c>
      <c r="G1891" s="144" t="s">
        <v>3007</v>
      </c>
      <c r="H1891" s="140">
        <v>1</v>
      </c>
      <c r="I1891" s="144" t="s">
        <v>1474</v>
      </c>
      <c r="J1891" s="35">
        <v>0</v>
      </c>
      <c r="K1891" s="29">
        <v>0</v>
      </c>
      <c r="L1891" s="29">
        <v>0</v>
      </c>
      <c r="M1891" s="29">
        <v>0</v>
      </c>
      <c r="N1891" s="92">
        <v>6.3</v>
      </c>
      <c r="O1891" s="29">
        <v>0</v>
      </c>
      <c r="P1891" s="29">
        <v>0</v>
      </c>
      <c r="Q1891" s="29">
        <v>0</v>
      </c>
      <c r="R1891" s="29">
        <v>0</v>
      </c>
      <c r="S1891" s="29">
        <v>6.2</v>
      </c>
      <c r="T1891" s="35">
        <v>0</v>
      </c>
      <c r="U1891" s="29">
        <v>0</v>
      </c>
      <c r="V1891" s="29">
        <v>0</v>
      </c>
      <c r="W1891" s="29">
        <v>0</v>
      </c>
      <c r="X1891" s="92">
        <v>6.2</v>
      </c>
      <c r="Y1891" s="298" t="s">
        <v>3007</v>
      </c>
    </row>
    <row r="1892" spans="1:25" x14ac:dyDescent="0.25">
      <c r="A1892" s="47" t="s">
        <v>27</v>
      </c>
      <c r="B1892" s="140" t="s">
        <v>1699</v>
      </c>
      <c r="C1892" s="149" t="s">
        <v>29</v>
      </c>
      <c r="D1892" s="140">
        <v>110</v>
      </c>
      <c r="E1892" s="144" t="s">
        <v>3183</v>
      </c>
      <c r="F1892" s="140">
        <v>6</v>
      </c>
      <c r="G1892" s="144" t="s">
        <v>3007</v>
      </c>
      <c r="H1892" s="140">
        <v>1</v>
      </c>
      <c r="I1892" s="144" t="s">
        <v>1474</v>
      </c>
      <c r="J1892" s="35">
        <v>-4.5656194719163228</v>
      </c>
      <c r="K1892" s="29">
        <v>-3.9E-2</v>
      </c>
      <c r="L1892" s="29">
        <v>-3.1E-2</v>
      </c>
      <c r="M1892" s="29">
        <v>4.9819674828324598E-2</v>
      </c>
      <c r="N1892" s="92">
        <v>6.3</v>
      </c>
      <c r="O1892" s="29">
        <v>-4.7308773117408531</v>
      </c>
      <c r="P1892" s="29">
        <v>-4.1000000000000002E-2</v>
      </c>
      <c r="Q1892" s="29">
        <v>-0.03</v>
      </c>
      <c r="R1892" s="29">
        <v>5.0803543183522148E-2</v>
      </c>
      <c r="S1892" s="29">
        <v>6.2</v>
      </c>
      <c r="T1892" s="35">
        <v>-5.1964528043829068</v>
      </c>
      <c r="U1892" s="29">
        <v>-4.4999999999999998E-2</v>
      </c>
      <c r="V1892" s="29">
        <v>-3.3000000000000002E-2</v>
      </c>
      <c r="W1892" s="29">
        <v>5.5803225713214825E-2</v>
      </c>
      <c r="X1892" s="92">
        <v>6.2</v>
      </c>
      <c r="Y1892" s="298" t="s">
        <v>3007</v>
      </c>
    </row>
    <row r="1893" spans="1:25" x14ac:dyDescent="0.25">
      <c r="A1893" s="47" t="s">
        <v>27</v>
      </c>
      <c r="B1893" s="140" t="s">
        <v>1699</v>
      </c>
      <c r="C1893" s="149" t="s">
        <v>29</v>
      </c>
      <c r="D1893" s="140">
        <v>110</v>
      </c>
      <c r="E1893" s="144" t="s">
        <v>3184</v>
      </c>
      <c r="F1893" s="140">
        <v>6</v>
      </c>
      <c r="G1893" s="144" t="s">
        <v>3007</v>
      </c>
      <c r="H1893" s="140">
        <v>1</v>
      </c>
      <c r="I1893" s="144" t="s">
        <v>1474</v>
      </c>
      <c r="J1893" s="35">
        <v>-5.0611445687060828</v>
      </c>
      <c r="K1893" s="29">
        <v>-5.5E-2</v>
      </c>
      <c r="L1893" s="29">
        <v>-5.0000000000000001E-3</v>
      </c>
      <c r="M1893" s="29">
        <v>5.5226805085936304E-2</v>
      </c>
      <c r="N1893" s="92">
        <v>6.3</v>
      </c>
      <c r="O1893" s="29">
        <v>-5.7176604176969548</v>
      </c>
      <c r="P1893" s="29">
        <v>-6.0999999999999999E-2</v>
      </c>
      <c r="Q1893" s="29">
        <v>-7.0000000000000001E-3</v>
      </c>
      <c r="R1893" s="29">
        <v>6.1400325732035008E-2</v>
      </c>
      <c r="S1893" s="29">
        <v>6.2</v>
      </c>
      <c r="T1893" s="35">
        <v>-6.3082182713725539</v>
      </c>
      <c r="U1893" s="29">
        <v>-6.7000000000000004E-2</v>
      </c>
      <c r="V1893" s="29">
        <v>-0.01</v>
      </c>
      <c r="W1893" s="29">
        <v>6.7742158217759793E-2</v>
      </c>
      <c r="X1893" s="92">
        <v>6.2</v>
      </c>
      <c r="Y1893" s="298" t="s">
        <v>3007</v>
      </c>
    </row>
    <row r="1894" spans="1:25" x14ac:dyDescent="0.25">
      <c r="A1894" s="47" t="s">
        <v>27</v>
      </c>
      <c r="B1894" s="140" t="s">
        <v>1699</v>
      </c>
      <c r="C1894" s="149" t="s">
        <v>29</v>
      </c>
      <c r="D1894" s="140">
        <v>110</v>
      </c>
      <c r="E1894" s="144" t="s">
        <v>1719</v>
      </c>
      <c r="F1894" s="140">
        <v>6</v>
      </c>
      <c r="G1894" s="144" t="s">
        <v>57</v>
      </c>
      <c r="H1894" s="140" t="s">
        <v>3007</v>
      </c>
      <c r="I1894" s="144" t="s">
        <v>3007</v>
      </c>
      <c r="J1894" s="35">
        <v>-3.7973792308990721</v>
      </c>
      <c r="K1894" s="29">
        <v>-4.1000000000000002E-2</v>
      </c>
      <c r="L1894" s="29">
        <v>-6.0000000000000001E-3</v>
      </c>
      <c r="M1894" s="29">
        <v>4.1436698710201322E-2</v>
      </c>
      <c r="N1894" s="92">
        <v>6.3</v>
      </c>
      <c r="O1894" s="29">
        <v>-3.7434183194686472</v>
      </c>
      <c r="P1894" s="29">
        <v>-0.04</v>
      </c>
      <c r="Q1894" s="29">
        <v>-4.0000000000000001E-3</v>
      </c>
      <c r="R1894" s="29">
        <v>4.0199502484483562E-2</v>
      </c>
      <c r="S1894" s="29">
        <v>6.2</v>
      </c>
      <c r="T1894" s="35">
        <v>-3.9287797648269054</v>
      </c>
      <c r="U1894" s="29">
        <v>-4.2000000000000003E-2</v>
      </c>
      <c r="V1894" s="29">
        <v>-4.0000000000000001E-3</v>
      </c>
      <c r="W1894" s="29">
        <v>4.2190046219457975E-2</v>
      </c>
      <c r="X1894" s="92">
        <v>6.2</v>
      </c>
      <c r="Y1894" s="298" t="s">
        <v>3007</v>
      </c>
    </row>
    <row r="1895" spans="1:25" x14ac:dyDescent="0.25">
      <c r="A1895" s="46" t="s">
        <v>27</v>
      </c>
      <c r="B1895" s="141" t="s">
        <v>1699</v>
      </c>
      <c r="C1895" s="145" t="s">
        <v>29</v>
      </c>
      <c r="D1895" s="141">
        <v>110</v>
      </c>
      <c r="E1895" s="145" t="s">
        <v>1476</v>
      </c>
      <c r="F1895" s="141">
        <v>6</v>
      </c>
      <c r="G1895" s="145" t="s">
        <v>36</v>
      </c>
      <c r="H1895" s="141">
        <v>2</v>
      </c>
      <c r="I1895" s="145" t="s">
        <v>3007</v>
      </c>
      <c r="J1895" s="93">
        <v>14.770765437845139</v>
      </c>
      <c r="K1895" s="31">
        <v>0.14599999999999999</v>
      </c>
      <c r="L1895" s="31">
        <v>6.2E-2</v>
      </c>
      <c r="M1895" s="31">
        <v>0.1586190404711868</v>
      </c>
      <c r="N1895" s="94">
        <v>6.2</v>
      </c>
      <c r="O1895" s="31">
        <v>14.755616193935888</v>
      </c>
      <c r="P1895" s="31">
        <v>0.14799999999999999</v>
      </c>
      <c r="Q1895" s="31">
        <v>4.9000000000000002E-2</v>
      </c>
      <c r="R1895" s="31">
        <v>0.15590060936378664</v>
      </c>
      <c r="S1895" s="31">
        <v>6.1</v>
      </c>
      <c r="T1895" s="93">
        <v>16.501085218519147</v>
      </c>
      <c r="U1895" s="31">
        <v>0.16600000000000001</v>
      </c>
      <c r="V1895" s="31">
        <v>6.2E-2</v>
      </c>
      <c r="W1895" s="31">
        <v>0.17720045146669353</v>
      </c>
      <c r="X1895" s="94">
        <v>6.2</v>
      </c>
      <c r="Y1895" s="299" t="s">
        <v>3007</v>
      </c>
    </row>
    <row r="1896" spans="1:25" x14ac:dyDescent="0.25">
      <c r="A1896" s="47" t="s">
        <v>27</v>
      </c>
      <c r="B1896" s="140" t="s">
        <v>1699</v>
      </c>
      <c r="C1896" s="149" t="s">
        <v>29</v>
      </c>
      <c r="D1896" s="140">
        <v>110</v>
      </c>
      <c r="E1896" s="144" t="s">
        <v>3185</v>
      </c>
      <c r="F1896" s="140">
        <v>6</v>
      </c>
      <c r="G1896" s="144" t="s">
        <v>3007</v>
      </c>
      <c r="H1896" s="140">
        <v>2</v>
      </c>
      <c r="I1896" s="144" t="s">
        <v>1474</v>
      </c>
      <c r="J1896" s="35">
        <v>0</v>
      </c>
      <c r="K1896" s="29">
        <v>0</v>
      </c>
      <c r="L1896" s="29">
        <v>0</v>
      </c>
      <c r="M1896" s="29">
        <v>0</v>
      </c>
      <c r="N1896" s="92">
        <v>6.2</v>
      </c>
      <c r="O1896" s="29">
        <v>0</v>
      </c>
      <c r="P1896" s="29">
        <v>0</v>
      </c>
      <c r="Q1896" s="29">
        <v>0</v>
      </c>
      <c r="R1896" s="29">
        <v>0</v>
      </c>
      <c r="S1896" s="29">
        <v>6.1</v>
      </c>
      <c r="T1896" s="35">
        <v>0</v>
      </c>
      <c r="U1896" s="29">
        <v>0</v>
      </c>
      <c r="V1896" s="29">
        <v>0</v>
      </c>
      <c r="W1896" s="29">
        <v>0</v>
      </c>
      <c r="X1896" s="92">
        <v>6.2</v>
      </c>
      <c r="Y1896" s="298" t="s">
        <v>3007</v>
      </c>
    </row>
    <row r="1897" spans="1:25" x14ac:dyDescent="0.25">
      <c r="A1897" s="47" t="s">
        <v>27</v>
      </c>
      <c r="B1897" s="140" t="s">
        <v>1699</v>
      </c>
      <c r="C1897" s="149" t="s">
        <v>29</v>
      </c>
      <c r="D1897" s="140">
        <v>110</v>
      </c>
      <c r="E1897" s="144" t="s">
        <v>3186</v>
      </c>
      <c r="F1897" s="140">
        <v>6</v>
      </c>
      <c r="G1897" s="144" t="s">
        <v>3007</v>
      </c>
      <c r="H1897" s="140">
        <v>2</v>
      </c>
      <c r="I1897" s="144" t="s">
        <v>1474</v>
      </c>
      <c r="J1897" s="35">
        <v>-3.598136103602608</v>
      </c>
      <c r="K1897" s="29">
        <v>-3.7999999999999999E-2</v>
      </c>
      <c r="L1897" s="29">
        <v>-7.0000000000000001E-3</v>
      </c>
      <c r="M1897" s="29">
        <v>3.8639358172723313E-2</v>
      </c>
      <c r="N1897" s="92">
        <v>6.2</v>
      </c>
      <c r="O1897" s="29">
        <v>-3.3342290295293555</v>
      </c>
      <c r="P1897" s="29">
        <v>-3.5000000000000003E-2</v>
      </c>
      <c r="Q1897" s="29">
        <v>-4.0000000000000001E-3</v>
      </c>
      <c r="R1897" s="29">
        <v>3.5227829907617074E-2</v>
      </c>
      <c r="S1897" s="29">
        <v>6.1</v>
      </c>
      <c r="T1897" s="35">
        <v>-3.6897548251125785</v>
      </c>
      <c r="U1897" s="29">
        <v>-3.9E-2</v>
      </c>
      <c r="V1897" s="29">
        <v>-7.0000000000000001E-3</v>
      </c>
      <c r="W1897" s="29">
        <v>3.9623225512317901E-2</v>
      </c>
      <c r="X1897" s="92">
        <v>6.2</v>
      </c>
      <c r="Y1897" s="298" t="s">
        <v>3007</v>
      </c>
    </row>
    <row r="1898" spans="1:25" x14ac:dyDescent="0.25">
      <c r="A1898" s="47" t="s">
        <v>27</v>
      </c>
      <c r="B1898" s="140" t="s">
        <v>1699</v>
      </c>
      <c r="C1898" s="149" t="s">
        <v>29</v>
      </c>
      <c r="D1898" s="140">
        <v>110</v>
      </c>
      <c r="E1898" s="144" t="s">
        <v>1720</v>
      </c>
      <c r="F1898" s="140">
        <v>6</v>
      </c>
      <c r="G1898" s="144" t="s">
        <v>3007</v>
      </c>
      <c r="H1898" s="140">
        <v>2</v>
      </c>
      <c r="I1898" s="144" t="s">
        <v>1474</v>
      </c>
      <c r="J1898" s="35">
        <v>0</v>
      </c>
      <c r="K1898" s="29">
        <v>0</v>
      </c>
      <c r="L1898" s="29">
        <v>0</v>
      </c>
      <c r="M1898" s="29">
        <v>0</v>
      </c>
      <c r="N1898" s="92">
        <v>6.2</v>
      </c>
      <c r="O1898" s="29">
        <v>0</v>
      </c>
      <c r="P1898" s="29">
        <v>0</v>
      </c>
      <c r="Q1898" s="29">
        <v>0</v>
      </c>
      <c r="R1898" s="29">
        <v>0</v>
      </c>
      <c r="S1898" s="29">
        <v>6.1</v>
      </c>
      <c r="T1898" s="35">
        <v>0</v>
      </c>
      <c r="U1898" s="29">
        <v>0</v>
      </c>
      <c r="V1898" s="29">
        <v>0</v>
      </c>
      <c r="W1898" s="29">
        <v>0</v>
      </c>
      <c r="X1898" s="92">
        <v>6.2</v>
      </c>
      <c r="Y1898" s="298" t="s">
        <v>3007</v>
      </c>
    </row>
    <row r="1899" spans="1:25" x14ac:dyDescent="0.25">
      <c r="A1899" s="47" t="s">
        <v>27</v>
      </c>
      <c r="B1899" s="140" t="s">
        <v>1699</v>
      </c>
      <c r="C1899" s="149" t="s">
        <v>29</v>
      </c>
      <c r="D1899" s="140">
        <v>110</v>
      </c>
      <c r="E1899" s="144" t="s">
        <v>3187</v>
      </c>
      <c r="F1899" s="140">
        <v>6</v>
      </c>
      <c r="G1899" s="144" t="s">
        <v>3007</v>
      </c>
      <c r="H1899" s="140">
        <v>2</v>
      </c>
      <c r="I1899" s="144" t="s">
        <v>1474</v>
      </c>
      <c r="J1899" s="35">
        <v>0</v>
      </c>
      <c r="K1899" s="29">
        <v>0</v>
      </c>
      <c r="L1899" s="29">
        <v>0</v>
      </c>
      <c r="M1899" s="29">
        <v>0</v>
      </c>
      <c r="N1899" s="92">
        <v>6.2</v>
      </c>
      <c r="O1899" s="29">
        <v>0</v>
      </c>
      <c r="P1899" s="29">
        <v>0</v>
      </c>
      <c r="Q1899" s="29">
        <v>0</v>
      </c>
      <c r="R1899" s="29">
        <v>0</v>
      </c>
      <c r="S1899" s="29">
        <v>6.1</v>
      </c>
      <c r="T1899" s="35">
        <v>0</v>
      </c>
      <c r="U1899" s="29">
        <v>0</v>
      </c>
      <c r="V1899" s="29">
        <v>0</v>
      </c>
      <c r="W1899" s="29">
        <v>0</v>
      </c>
      <c r="X1899" s="92">
        <v>6.2</v>
      </c>
      <c r="Y1899" s="298" t="s">
        <v>3007</v>
      </c>
    </row>
    <row r="1900" spans="1:25" x14ac:dyDescent="0.25">
      <c r="A1900" s="47" t="s">
        <v>27</v>
      </c>
      <c r="B1900" s="140" t="s">
        <v>1699</v>
      </c>
      <c r="C1900" s="149" t="s">
        <v>29</v>
      </c>
      <c r="D1900" s="140">
        <v>110</v>
      </c>
      <c r="E1900" s="144" t="s">
        <v>3188</v>
      </c>
      <c r="F1900" s="140">
        <v>6</v>
      </c>
      <c r="G1900" s="144" t="s">
        <v>3007</v>
      </c>
      <c r="H1900" s="140">
        <v>2</v>
      </c>
      <c r="I1900" s="144" t="s">
        <v>1474</v>
      </c>
      <c r="J1900" s="35">
        <v>-9.7261318799315237</v>
      </c>
      <c r="K1900" s="29">
        <v>-0.09</v>
      </c>
      <c r="L1900" s="29">
        <v>-5.2999999999999999E-2</v>
      </c>
      <c r="M1900" s="29">
        <v>0.10444615837837215</v>
      </c>
      <c r="N1900" s="92">
        <v>6.2</v>
      </c>
      <c r="O1900" s="29">
        <v>-9.9950717946873677</v>
      </c>
      <c r="P1900" s="29">
        <v>-9.6000000000000002E-2</v>
      </c>
      <c r="Q1900" s="29">
        <v>-4.3999999999999997E-2</v>
      </c>
      <c r="R1900" s="29">
        <v>0.10560303025955269</v>
      </c>
      <c r="S1900" s="29">
        <v>6.1</v>
      </c>
      <c r="T1900" s="35">
        <v>-11.202809840291167</v>
      </c>
      <c r="U1900" s="29">
        <v>-0.108</v>
      </c>
      <c r="V1900" s="29">
        <v>-5.2999999999999999E-2</v>
      </c>
      <c r="W1900" s="29">
        <v>0.12030378215168466</v>
      </c>
      <c r="X1900" s="92">
        <v>6.2</v>
      </c>
      <c r="Y1900" s="298" t="s">
        <v>3007</v>
      </c>
    </row>
    <row r="1901" spans="1:25" ht="15.75" thickBot="1" x14ac:dyDescent="0.3">
      <c r="A1901" s="48" t="s">
        <v>27</v>
      </c>
      <c r="B1901" s="142" t="s">
        <v>1699</v>
      </c>
      <c r="C1901" s="320" t="s">
        <v>29</v>
      </c>
      <c r="D1901" s="142">
        <v>110</v>
      </c>
      <c r="E1901" s="148" t="s">
        <v>1721</v>
      </c>
      <c r="F1901" s="142">
        <v>6</v>
      </c>
      <c r="G1901" s="148" t="s">
        <v>57</v>
      </c>
      <c r="H1901" s="142" t="s">
        <v>3007</v>
      </c>
      <c r="I1901" s="148" t="s">
        <v>3007</v>
      </c>
      <c r="J1901" s="36">
        <v>-1.6787629027952686</v>
      </c>
      <c r="K1901" s="33">
        <v>-1.7000000000000001E-2</v>
      </c>
      <c r="L1901" s="33">
        <v>-6.0000000000000001E-3</v>
      </c>
      <c r="M1901" s="33">
        <v>1.8027756377319949E-2</v>
      </c>
      <c r="N1901" s="95">
        <v>6.2</v>
      </c>
      <c r="O1901" s="33">
        <v>-1.4693256458741806</v>
      </c>
      <c r="P1901" s="33">
        <v>-1.4999999999999999E-2</v>
      </c>
      <c r="Q1901" s="33">
        <v>-4.0000000000000001E-3</v>
      </c>
      <c r="R1901" s="33">
        <v>1.5524174696260024E-2</v>
      </c>
      <c r="S1901" s="33">
        <v>6.1</v>
      </c>
      <c r="T1901" s="36">
        <v>-1.6787629027952686</v>
      </c>
      <c r="U1901" s="33">
        <v>-1.7000000000000001E-2</v>
      </c>
      <c r="V1901" s="33">
        <v>-6.0000000000000001E-3</v>
      </c>
      <c r="W1901" s="33">
        <v>1.8027756377319949E-2</v>
      </c>
      <c r="X1901" s="95">
        <v>6.2</v>
      </c>
      <c r="Y1901" s="301" t="s">
        <v>3007</v>
      </c>
    </row>
    <row r="1902" spans="1:25" x14ac:dyDescent="0.25">
      <c r="A1902" s="41" t="s">
        <v>27</v>
      </c>
      <c r="B1902" s="138" t="s">
        <v>1722</v>
      </c>
      <c r="C1902" s="143" t="s">
        <v>1468</v>
      </c>
      <c r="D1902" s="138">
        <v>110</v>
      </c>
      <c r="E1902" s="143" t="s">
        <v>35</v>
      </c>
      <c r="F1902" s="138">
        <v>6</v>
      </c>
      <c r="G1902" s="143" t="s">
        <v>36</v>
      </c>
      <c r="H1902" s="138">
        <v>1</v>
      </c>
      <c r="I1902" s="143" t="s">
        <v>3007</v>
      </c>
      <c r="J1902" s="88">
        <v>246.13964702636656</v>
      </c>
      <c r="K1902" s="25">
        <v>2.6150000000000002</v>
      </c>
      <c r="L1902" s="25">
        <v>0.91700000000000004</v>
      </c>
      <c r="M1902" s="25">
        <v>2.7711214336437875</v>
      </c>
      <c r="N1902" s="89">
        <v>6.5</v>
      </c>
      <c r="O1902" s="25">
        <v>309.90018816968177</v>
      </c>
      <c r="P1902" s="25">
        <v>3.2989999999999999</v>
      </c>
      <c r="Q1902" s="25">
        <v>0.95799999999999996</v>
      </c>
      <c r="R1902" s="25">
        <v>3.4352823755842836</v>
      </c>
      <c r="S1902" s="25">
        <v>6.4</v>
      </c>
      <c r="T1902" s="88">
        <v>333.59816546648477</v>
      </c>
      <c r="U1902" s="25">
        <v>3.5409999999999999</v>
      </c>
      <c r="V1902" s="25">
        <v>1.0660000000000001</v>
      </c>
      <c r="W1902" s="25">
        <v>3.6979774201582138</v>
      </c>
      <c r="X1902" s="89">
        <v>6.4</v>
      </c>
      <c r="Y1902" s="294" t="s">
        <v>3007</v>
      </c>
    </row>
    <row r="1903" spans="1:25" x14ac:dyDescent="0.25">
      <c r="A1903" s="47" t="s">
        <v>27</v>
      </c>
      <c r="B1903" s="140" t="s">
        <v>1722</v>
      </c>
      <c r="C1903" s="149" t="s">
        <v>1468</v>
      </c>
      <c r="D1903" s="140">
        <v>110</v>
      </c>
      <c r="E1903" s="144" t="s">
        <v>3189</v>
      </c>
      <c r="F1903" s="140">
        <v>6</v>
      </c>
      <c r="G1903" s="144" t="s">
        <v>3007</v>
      </c>
      <c r="H1903" s="140">
        <v>1</v>
      </c>
      <c r="I1903" s="144" t="s">
        <v>1474</v>
      </c>
      <c r="J1903" s="35">
        <v>-49.987573745822914</v>
      </c>
      <c r="K1903" s="29">
        <v>-0.54288000000000003</v>
      </c>
      <c r="L1903" s="29">
        <v>-0.14831999999999998</v>
      </c>
      <c r="M1903" s="29">
        <v>0.56277661358659892</v>
      </c>
      <c r="N1903" s="92">
        <v>6.5</v>
      </c>
      <c r="O1903" s="29">
        <v>-79.717347351439116</v>
      </c>
      <c r="P1903" s="29">
        <v>-0.86424000000000001</v>
      </c>
      <c r="Q1903" s="29">
        <v>-0.18431999999999998</v>
      </c>
      <c r="R1903" s="29">
        <v>0.88367677348677665</v>
      </c>
      <c r="S1903" s="29">
        <v>6.4</v>
      </c>
      <c r="T1903" s="35">
        <v>-75.47164202533294</v>
      </c>
      <c r="U1903" s="29">
        <v>-0.81744000000000006</v>
      </c>
      <c r="V1903" s="29">
        <v>-0.17808000000000002</v>
      </c>
      <c r="W1903" s="29">
        <v>0.83661259851857361</v>
      </c>
      <c r="X1903" s="92">
        <v>6.4</v>
      </c>
      <c r="Y1903" s="298" t="s">
        <v>3007</v>
      </c>
    </row>
    <row r="1904" spans="1:25" x14ac:dyDescent="0.25">
      <c r="A1904" s="47" t="s">
        <v>27</v>
      </c>
      <c r="B1904" s="140" t="s">
        <v>1722</v>
      </c>
      <c r="C1904" s="149" t="s">
        <v>1468</v>
      </c>
      <c r="D1904" s="140">
        <v>110</v>
      </c>
      <c r="E1904" s="144" t="s">
        <v>3190</v>
      </c>
      <c r="F1904" s="140">
        <v>6</v>
      </c>
      <c r="G1904" s="144" t="s">
        <v>3007</v>
      </c>
      <c r="H1904" s="140">
        <v>1</v>
      </c>
      <c r="I1904" s="144" t="s">
        <v>1474</v>
      </c>
      <c r="J1904" s="35">
        <v>-30.518250238720043</v>
      </c>
      <c r="K1904" s="29">
        <v>-0.30575999999999998</v>
      </c>
      <c r="L1904" s="29">
        <v>-0.15672</v>
      </c>
      <c r="M1904" s="29">
        <v>0.34358453981516685</v>
      </c>
      <c r="N1904" s="92">
        <v>6.5</v>
      </c>
      <c r="O1904" s="29">
        <v>-30.761354610940003</v>
      </c>
      <c r="P1904" s="29">
        <v>-0.30551999999999996</v>
      </c>
      <c r="Q1904" s="29">
        <v>-0.15143999999999999</v>
      </c>
      <c r="R1904" s="29">
        <v>0.34099346621306392</v>
      </c>
      <c r="S1904" s="29">
        <v>6.4</v>
      </c>
      <c r="T1904" s="35">
        <v>-30.568597934604394</v>
      </c>
      <c r="U1904" s="29">
        <v>-0.30180000000000001</v>
      </c>
      <c r="V1904" s="29">
        <v>-0.15408000000000002</v>
      </c>
      <c r="W1904" s="29">
        <v>0.33885673432883112</v>
      </c>
      <c r="X1904" s="92">
        <v>6.4</v>
      </c>
      <c r="Y1904" s="298" t="s">
        <v>3007</v>
      </c>
    </row>
    <row r="1905" spans="1:25" x14ac:dyDescent="0.25">
      <c r="A1905" s="47" t="s">
        <v>27</v>
      </c>
      <c r="B1905" s="140" t="s">
        <v>1722</v>
      </c>
      <c r="C1905" s="149" t="s">
        <v>1468</v>
      </c>
      <c r="D1905" s="140">
        <v>110</v>
      </c>
      <c r="E1905" s="144" t="s">
        <v>3191</v>
      </c>
      <c r="F1905" s="140">
        <v>6</v>
      </c>
      <c r="G1905" s="144" t="s">
        <v>3007</v>
      </c>
      <c r="H1905" s="140">
        <v>1</v>
      </c>
      <c r="I1905" s="144" t="s">
        <v>1474</v>
      </c>
      <c r="J1905" s="35">
        <v>-79.754179486482897</v>
      </c>
      <c r="K1905" s="29">
        <v>-0.77615999999999996</v>
      </c>
      <c r="L1905" s="29">
        <v>-0.45144000000000001</v>
      </c>
      <c r="M1905" s="29">
        <v>0.89789889141261325</v>
      </c>
      <c r="N1905" s="92">
        <v>6.5</v>
      </c>
      <c r="O1905" s="29">
        <v>-77.292139598732803</v>
      </c>
      <c r="P1905" s="29">
        <v>-0.74448000000000003</v>
      </c>
      <c r="Q1905" s="29">
        <v>-0.42407999999999996</v>
      </c>
      <c r="R1905" s="29">
        <v>0.85679304198855399</v>
      </c>
      <c r="S1905" s="29">
        <v>6.4</v>
      </c>
      <c r="T1905" s="35">
        <v>-78.957583549650252</v>
      </c>
      <c r="U1905" s="29">
        <v>-0.7545599999999999</v>
      </c>
      <c r="V1905" s="29">
        <v>-0.44351999999999997</v>
      </c>
      <c r="W1905" s="29">
        <v>0.87525469664549638</v>
      </c>
      <c r="X1905" s="92">
        <v>6.4</v>
      </c>
      <c r="Y1905" s="298" t="s">
        <v>3007</v>
      </c>
    </row>
    <row r="1906" spans="1:25" x14ac:dyDescent="0.25">
      <c r="A1906" s="47" t="s">
        <v>27</v>
      </c>
      <c r="B1906" s="140" t="s">
        <v>1722</v>
      </c>
      <c r="C1906" s="149" t="s">
        <v>1468</v>
      </c>
      <c r="D1906" s="140">
        <v>110</v>
      </c>
      <c r="E1906" s="144" t="s">
        <v>3192</v>
      </c>
      <c r="F1906" s="140">
        <v>6</v>
      </c>
      <c r="G1906" s="144" t="s">
        <v>3007</v>
      </c>
      <c r="H1906" s="140">
        <v>1</v>
      </c>
      <c r="I1906" s="144" t="s">
        <v>1474</v>
      </c>
      <c r="J1906" s="35">
        <v>-43.161402876005454</v>
      </c>
      <c r="K1906" s="29">
        <v>-0.46872000000000003</v>
      </c>
      <c r="L1906" s="29">
        <v>-0.12816</v>
      </c>
      <c r="M1906" s="29">
        <v>0.48592532759674095</v>
      </c>
      <c r="N1906" s="92">
        <v>6.5</v>
      </c>
      <c r="O1906" s="29">
        <v>-66.586094409793986</v>
      </c>
      <c r="P1906" s="29">
        <v>-0.72215999999999991</v>
      </c>
      <c r="Q1906" s="29">
        <v>-0.15264</v>
      </c>
      <c r="R1906" s="29">
        <v>0.73811519101018364</v>
      </c>
      <c r="S1906" s="29">
        <v>6.4</v>
      </c>
      <c r="T1906" s="35">
        <v>-68.447506117827274</v>
      </c>
      <c r="U1906" s="29">
        <v>-0.73584000000000005</v>
      </c>
      <c r="V1906" s="29">
        <v>-0.18503999999999998</v>
      </c>
      <c r="W1906" s="29">
        <v>0.75874917278373355</v>
      </c>
      <c r="X1906" s="92">
        <v>6.4</v>
      </c>
      <c r="Y1906" s="298" t="s">
        <v>3007</v>
      </c>
    </row>
    <row r="1907" spans="1:25" x14ac:dyDescent="0.25">
      <c r="A1907" s="47" t="s">
        <v>27</v>
      </c>
      <c r="B1907" s="140" t="s">
        <v>1722</v>
      </c>
      <c r="C1907" s="149" t="s">
        <v>1468</v>
      </c>
      <c r="D1907" s="140">
        <v>110</v>
      </c>
      <c r="E1907" s="144" t="s">
        <v>3193</v>
      </c>
      <c r="F1907" s="140">
        <v>6</v>
      </c>
      <c r="G1907" s="144" t="s">
        <v>3007</v>
      </c>
      <c r="H1907" s="140">
        <v>1</v>
      </c>
      <c r="I1907" s="144" t="s">
        <v>1474</v>
      </c>
      <c r="J1907" s="35">
        <v>0</v>
      </c>
      <c r="K1907" s="29">
        <v>0</v>
      </c>
      <c r="L1907" s="29">
        <v>0</v>
      </c>
      <c r="M1907" s="29">
        <v>0</v>
      </c>
      <c r="N1907" s="92">
        <v>6.5</v>
      </c>
      <c r="O1907" s="29">
        <v>0</v>
      </c>
      <c r="P1907" s="29">
        <v>0</v>
      </c>
      <c r="Q1907" s="29">
        <v>0</v>
      </c>
      <c r="R1907" s="29">
        <v>0</v>
      </c>
      <c r="S1907" s="29">
        <v>6.4</v>
      </c>
      <c r="T1907" s="35">
        <v>0</v>
      </c>
      <c r="U1907" s="29">
        <v>0</v>
      </c>
      <c r="V1907" s="29">
        <v>0</v>
      </c>
      <c r="W1907" s="29">
        <v>0</v>
      </c>
      <c r="X1907" s="92">
        <v>6.4</v>
      </c>
      <c r="Y1907" s="298" t="s">
        <v>3007</v>
      </c>
    </row>
    <row r="1908" spans="1:25" x14ac:dyDescent="0.25">
      <c r="A1908" s="47" t="s">
        <v>27</v>
      </c>
      <c r="B1908" s="140" t="s">
        <v>1722</v>
      </c>
      <c r="C1908" s="149" t="s">
        <v>1468</v>
      </c>
      <c r="D1908" s="140">
        <v>110</v>
      </c>
      <c r="E1908" s="144" t="s">
        <v>1723</v>
      </c>
      <c r="F1908" s="140">
        <v>6</v>
      </c>
      <c r="G1908" s="144" t="s">
        <v>3007</v>
      </c>
      <c r="H1908" s="140">
        <v>1</v>
      </c>
      <c r="I1908" s="144" t="s">
        <v>1474</v>
      </c>
      <c r="J1908" s="35">
        <v>0</v>
      </c>
      <c r="K1908" s="29">
        <v>0</v>
      </c>
      <c r="L1908" s="29">
        <v>0</v>
      </c>
      <c r="M1908" s="29">
        <v>0</v>
      </c>
      <c r="N1908" s="92">
        <v>6.5</v>
      </c>
      <c r="O1908" s="29">
        <v>0</v>
      </c>
      <c r="P1908" s="29">
        <v>0</v>
      </c>
      <c r="Q1908" s="29">
        <v>0</v>
      </c>
      <c r="R1908" s="29">
        <v>0</v>
      </c>
      <c r="S1908" s="29">
        <v>6.4</v>
      </c>
      <c r="T1908" s="35">
        <v>0</v>
      </c>
      <c r="U1908" s="29">
        <v>0</v>
      </c>
      <c r="V1908" s="29">
        <v>0</v>
      </c>
      <c r="W1908" s="29">
        <v>0</v>
      </c>
      <c r="X1908" s="92">
        <v>6.4</v>
      </c>
      <c r="Y1908" s="298" t="s">
        <v>3007</v>
      </c>
    </row>
    <row r="1909" spans="1:25" x14ac:dyDescent="0.25">
      <c r="A1909" s="47" t="s">
        <v>27</v>
      </c>
      <c r="B1909" s="140" t="s">
        <v>1722</v>
      </c>
      <c r="C1909" s="149" t="s">
        <v>1468</v>
      </c>
      <c r="D1909" s="140">
        <v>110</v>
      </c>
      <c r="E1909" s="144" t="s">
        <v>3194</v>
      </c>
      <c r="F1909" s="140">
        <v>6</v>
      </c>
      <c r="G1909" s="144" t="s">
        <v>3007</v>
      </c>
      <c r="H1909" s="140">
        <v>1</v>
      </c>
      <c r="I1909" s="144" t="s">
        <v>1474</v>
      </c>
      <c r="J1909" s="35">
        <v>-5.3481561275356428</v>
      </c>
      <c r="K1909" s="29">
        <v>-0.06</v>
      </c>
      <c r="L1909" s="29">
        <v>-5.0400000000000002E-3</v>
      </c>
      <c r="M1909" s="29">
        <v>6.0211307908066572E-2</v>
      </c>
      <c r="N1909" s="92">
        <v>6.5</v>
      </c>
      <c r="O1909" s="29">
        <v>-5.2846180089009271</v>
      </c>
      <c r="P1909" s="29">
        <v>-5.8319999999999997E-2</v>
      </c>
      <c r="Q1909" s="29">
        <v>-5.5199999999999997E-3</v>
      </c>
      <c r="R1909" s="29">
        <v>5.8580652096063252E-2</v>
      </c>
      <c r="S1909" s="29">
        <v>6.4</v>
      </c>
      <c r="T1909" s="35">
        <v>-5.4226089200679048</v>
      </c>
      <c r="U1909" s="29">
        <v>-5.9760000000000001E-2</v>
      </c>
      <c r="V1909" s="29">
        <v>-6.4800000000000005E-3</v>
      </c>
      <c r="W1909" s="29">
        <v>6.011029861845639E-2</v>
      </c>
      <c r="X1909" s="92">
        <v>6.4</v>
      </c>
      <c r="Y1909" s="298" t="s">
        <v>3007</v>
      </c>
    </row>
    <row r="1910" spans="1:25" x14ac:dyDescent="0.25">
      <c r="A1910" s="47" t="s">
        <v>27</v>
      </c>
      <c r="B1910" s="140" t="s">
        <v>1722</v>
      </c>
      <c r="C1910" s="149" t="s">
        <v>1468</v>
      </c>
      <c r="D1910" s="140">
        <v>110</v>
      </c>
      <c r="E1910" s="144" t="s">
        <v>3195</v>
      </c>
      <c r="F1910" s="140">
        <v>6</v>
      </c>
      <c r="G1910" s="144" t="s">
        <v>3007</v>
      </c>
      <c r="H1910" s="140">
        <v>1</v>
      </c>
      <c r="I1910" s="144" t="s">
        <v>1474</v>
      </c>
      <c r="J1910" s="35">
        <v>-39.679265120127582</v>
      </c>
      <c r="K1910" s="29">
        <v>-0.43824000000000002</v>
      </c>
      <c r="L1910" s="29">
        <v>-8.6639999999999995E-2</v>
      </c>
      <c r="M1910" s="29">
        <v>0.44672227076786758</v>
      </c>
      <c r="N1910" s="92">
        <v>6.5</v>
      </c>
      <c r="O1910" s="29">
        <v>-52.498057999796522</v>
      </c>
      <c r="P1910" s="29">
        <v>-0.57528000000000001</v>
      </c>
      <c r="Q1910" s="29">
        <v>-8.7840000000000001E-2</v>
      </c>
      <c r="R1910" s="29">
        <v>0.58194754402781013</v>
      </c>
      <c r="S1910" s="29">
        <v>6.4</v>
      </c>
      <c r="T1910" s="35">
        <v>-78.245961357440024</v>
      </c>
      <c r="U1910" s="29">
        <v>-0.85224</v>
      </c>
      <c r="V1910" s="29">
        <v>-0.16128000000000001</v>
      </c>
      <c r="W1910" s="29">
        <v>0.86736627557220602</v>
      </c>
      <c r="X1910" s="92">
        <v>6.4</v>
      </c>
      <c r="Y1910" s="298" t="s">
        <v>3007</v>
      </c>
    </row>
    <row r="1911" spans="1:25" x14ac:dyDescent="0.25">
      <c r="A1911" s="47" t="s">
        <v>27</v>
      </c>
      <c r="B1911" s="140" t="s">
        <v>1722</v>
      </c>
      <c r="C1911" s="149" t="s">
        <v>1468</v>
      </c>
      <c r="D1911" s="140">
        <v>110</v>
      </c>
      <c r="E1911" s="144" t="s">
        <v>1724</v>
      </c>
      <c r="F1911" s="140">
        <v>6</v>
      </c>
      <c r="G1911" s="144" t="s">
        <v>3007</v>
      </c>
      <c r="H1911" s="140">
        <v>1</v>
      </c>
      <c r="I1911" s="144" t="s">
        <v>1474</v>
      </c>
      <c r="J1911" s="35">
        <v>0</v>
      </c>
      <c r="K1911" s="29">
        <v>0</v>
      </c>
      <c r="L1911" s="29">
        <v>0</v>
      </c>
      <c r="M1911" s="29">
        <v>0</v>
      </c>
      <c r="N1911" s="92">
        <v>6.5</v>
      </c>
      <c r="O1911" s="29">
        <v>0</v>
      </c>
      <c r="P1911" s="29">
        <v>0</v>
      </c>
      <c r="Q1911" s="29">
        <v>0</v>
      </c>
      <c r="R1911" s="29">
        <v>0</v>
      </c>
      <c r="S1911" s="29">
        <v>6.4</v>
      </c>
      <c r="T1911" s="35">
        <v>0</v>
      </c>
      <c r="U1911" s="29">
        <v>0</v>
      </c>
      <c r="V1911" s="29">
        <v>0</v>
      </c>
      <c r="W1911" s="29">
        <v>0</v>
      </c>
      <c r="X1911" s="92">
        <v>6.4</v>
      </c>
      <c r="Y1911" s="298" t="s">
        <v>3007</v>
      </c>
    </row>
    <row r="1912" spans="1:25" x14ac:dyDescent="0.25">
      <c r="A1912" s="47" t="s">
        <v>27</v>
      </c>
      <c r="B1912" s="140" t="s">
        <v>1722</v>
      </c>
      <c r="C1912" s="149" t="s">
        <v>1468</v>
      </c>
      <c r="D1912" s="140">
        <v>110</v>
      </c>
      <c r="E1912" s="144" t="s">
        <v>1725</v>
      </c>
      <c r="F1912" s="140">
        <v>6</v>
      </c>
      <c r="G1912" s="144" t="s">
        <v>3007</v>
      </c>
      <c r="H1912" s="140">
        <v>1</v>
      </c>
      <c r="I1912" s="144" t="s">
        <v>1474</v>
      </c>
      <c r="J1912" s="35">
        <v>0</v>
      </c>
      <c r="K1912" s="29">
        <v>0</v>
      </c>
      <c r="L1912" s="29">
        <v>0</v>
      </c>
      <c r="M1912" s="29">
        <v>0</v>
      </c>
      <c r="N1912" s="92">
        <v>6.5</v>
      </c>
      <c r="O1912" s="29">
        <v>0</v>
      </c>
      <c r="P1912" s="29">
        <v>0</v>
      </c>
      <c r="Q1912" s="29">
        <v>0</v>
      </c>
      <c r="R1912" s="29">
        <v>0</v>
      </c>
      <c r="S1912" s="29">
        <v>6.4</v>
      </c>
      <c r="T1912" s="35">
        <v>0</v>
      </c>
      <c r="U1912" s="29">
        <v>0</v>
      </c>
      <c r="V1912" s="29">
        <v>0</v>
      </c>
      <c r="W1912" s="29">
        <v>0</v>
      </c>
      <c r="X1912" s="92">
        <v>6.4</v>
      </c>
      <c r="Y1912" s="298" t="s">
        <v>3007</v>
      </c>
    </row>
    <row r="1913" spans="1:25" x14ac:dyDescent="0.25">
      <c r="A1913" s="47" t="s">
        <v>27</v>
      </c>
      <c r="B1913" s="140" t="s">
        <v>1722</v>
      </c>
      <c r="C1913" s="149" t="s">
        <v>1468</v>
      </c>
      <c r="D1913" s="140">
        <v>110</v>
      </c>
      <c r="E1913" s="144" t="s">
        <v>56</v>
      </c>
      <c r="F1913" s="140">
        <v>6</v>
      </c>
      <c r="G1913" s="144" t="s">
        <v>57</v>
      </c>
      <c r="H1913" s="140" t="s">
        <v>3007</v>
      </c>
      <c r="I1913" s="144" t="s">
        <v>3007</v>
      </c>
      <c r="J1913" s="35">
        <v>-0.18683283671704942</v>
      </c>
      <c r="K1913" s="29">
        <v>-2.1000000000000003E-3</v>
      </c>
      <c r="L1913" s="29">
        <v>-1.1999999999999999E-4</v>
      </c>
      <c r="M1913" s="29">
        <v>2.1034257771549727E-3</v>
      </c>
      <c r="N1913" s="92">
        <v>6.5</v>
      </c>
      <c r="O1913" s="29">
        <v>-0.18975209979075333</v>
      </c>
      <c r="P1913" s="29">
        <v>-2.1000000000000003E-3</v>
      </c>
      <c r="Q1913" s="29">
        <v>-1.1999999999999999E-4</v>
      </c>
      <c r="R1913" s="29">
        <v>2.1034257771549727E-3</v>
      </c>
      <c r="S1913" s="29">
        <v>6.4</v>
      </c>
      <c r="T1913" s="35">
        <v>-0.18975209979075333</v>
      </c>
      <c r="U1913" s="29">
        <v>-2.1000000000000003E-3</v>
      </c>
      <c r="V1913" s="29">
        <v>-1.1999999999999999E-4</v>
      </c>
      <c r="W1913" s="29">
        <v>2.1034257771549727E-3</v>
      </c>
      <c r="X1913" s="92">
        <v>6.4</v>
      </c>
      <c r="Y1913" s="298" t="s">
        <v>3007</v>
      </c>
    </row>
    <row r="1914" spans="1:25" x14ac:dyDescent="0.25">
      <c r="A1914" s="47" t="s">
        <v>27</v>
      </c>
      <c r="B1914" s="140" t="s">
        <v>1722</v>
      </c>
      <c r="C1914" s="149" t="s">
        <v>1468</v>
      </c>
      <c r="D1914" s="140">
        <v>110</v>
      </c>
      <c r="E1914" s="144" t="s">
        <v>1726</v>
      </c>
      <c r="F1914" s="140">
        <v>6</v>
      </c>
      <c r="G1914" s="144" t="s">
        <v>57</v>
      </c>
      <c r="H1914" s="140" t="s">
        <v>3007</v>
      </c>
      <c r="I1914" s="144" t="s">
        <v>3007</v>
      </c>
      <c r="J1914" s="35">
        <v>-1.0097887763196147</v>
      </c>
      <c r="K1914" s="29">
        <v>-1.044E-2</v>
      </c>
      <c r="L1914" s="29">
        <v>-4.4999999999999997E-3</v>
      </c>
      <c r="M1914" s="29">
        <v>1.1368535525739451E-2</v>
      </c>
      <c r="N1914" s="92">
        <v>6.5</v>
      </c>
      <c r="O1914" s="29">
        <v>-0.95597422494019169</v>
      </c>
      <c r="P1914" s="29">
        <v>-9.9000000000000008E-3</v>
      </c>
      <c r="Q1914" s="29">
        <v>-3.7799999999999999E-3</v>
      </c>
      <c r="R1914" s="29">
        <v>1.0597093941265219E-2</v>
      </c>
      <c r="S1914" s="29">
        <v>6.4</v>
      </c>
      <c r="T1914" s="35">
        <v>-1.0106754393721062</v>
      </c>
      <c r="U1914" s="29">
        <v>-1.026E-2</v>
      </c>
      <c r="V1914" s="29">
        <v>-4.4999999999999997E-3</v>
      </c>
      <c r="W1914" s="29">
        <v>1.1203463750108713E-2</v>
      </c>
      <c r="X1914" s="92">
        <v>6.4</v>
      </c>
      <c r="Y1914" s="298" t="s">
        <v>3007</v>
      </c>
    </row>
    <row r="1915" spans="1:25" x14ac:dyDescent="0.25">
      <c r="A1915" s="46" t="s">
        <v>27</v>
      </c>
      <c r="B1915" s="141" t="s">
        <v>1722</v>
      </c>
      <c r="C1915" s="145" t="s">
        <v>1468</v>
      </c>
      <c r="D1915" s="141">
        <v>110</v>
      </c>
      <c r="E1915" s="145" t="s">
        <v>1476</v>
      </c>
      <c r="F1915" s="141">
        <v>6</v>
      </c>
      <c r="G1915" s="145" t="s">
        <v>36</v>
      </c>
      <c r="H1915" s="141">
        <v>2</v>
      </c>
      <c r="I1915" s="145" t="s">
        <v>3007</v>
      </c>
      <c r="J1915" s="93">
        <v>241.34651854094417</v>
      </c>
      <c r="K1915" s="31">
        <v>2.5859999999999999</v>
      </c>
      <c r="L1915" s="31">
        <v>0.83399999999999996</v>
      </c>
      <c r="M1915" s="31">
        <v>2.7171588102280659</v>
      </c>
      <c r="N1915" s="94">
        <v>6.5</v>
      </c>
      <c r="O1915" s="31">
        <v>367.12611410638465</v>
      </c>
      <c r="P1915" s="31">
        <v>3.956</v>
      </c>
      <c r="Q1915" s="31">
        <v>0.95499999999999996</v>
      </c>
      <c r="R1915" s="31">
        <v>4.0696389274725586</v>
      </c>
      <c r="S1915" s="31">
        <v>6.4</v>
      </c>
      <c r="T1915" s="93">
        <v>384.55233883319886</v>
      </c>
      <c r="U1915" s="31">
        <v>4.1340000000000003</v>
      </c>
      <c r="V1915" s="31">
        <v>1.04</v>
      </c>
      <c r="W1915" s="31">
        <v>4.2628108097826729</v>
      </c>
      <c r="X1915" s="94">
        <v>6.4</v>
      </c>
      <c r="Y1915" s="299" t="s">
        <v>3007</v>
      </c>
    </row>
    <row r="1916" spans="1:25" x14ac:dyDescent="0.25">
      <c r="A1916" s="47" t="s">
        <v>27</v>
      </c>
      <c r="B1916" s="140" t="s">
        <v>1722</v>
      </c>
      <c r="C1916" s="149" t="s">
        <v>1468</v>
      </c>
      <c r="D1916" s="140">
        <v>110</v>
      </c>
      <c r="E1916" s="144" t="s">
        <v>3196</v>
      </c>
      <c r="F1916" s="140">
        <v>6</v>
      </c>
      <c r="G1916" s="144" t="s">
        <v>3007</v>
      </c>
      <c r="H1916" s="140">
        <v>2</v>
      </c>
      <c r="I1916" s="144" t="s">
        <v>1474</v>
      </c>
      <c r="J1916" s="35">
        <v>-60.191042601598575</v>
      </c>
      <c r="K1916" s="29">
        <v>-0.65627999999999997</v>
      </c>
      <c r="L1916" s="29">
        <v>-0.16883999999999999</v>
      </c>
      <c r="M1916" s="29">
        <v>0.67765063565232486</v>
      </c>
      <c r="N1916" s="92">
        <v>6.5</v>
      </c>
      <c r="O1916" s="29">
        <v>-118.66172705952833</v>
      </c>
      <c r="P1916" s="29">
        <v>-1.2924</v>
      </c>
      <c r="Q1916" s="29">
        <v>-0.24480000000000002</v>
      </c>
      <c r="R1916" s="29">
        <v>1.3153800971582321</v>
      </c>
      <c r="S1916" s="29">
        <v>6.4</v>
      </c>
      <c r="T1916" s="35">
        <v>-127.54683882303789</v>
      </c>
      <c r="U1916" s="29">
        <v>-1.38672</v>
      </c>
      <c r="V1916" s="29">
        <v>-0.27576000000000001</v>
      </c>
      <c r="W1916" s="29">
        <v>1.413872673192321</v>
      </c>
      <c r="X1916" s="92">
        <v>6.4</v>
      </c>
      <c r="Y1916" s="298" t="s">
        <v>3007</v>
      </c>
    </row>
    <row r="1917" spans="1:25" x14ac:dyDescent="0.25">
      <c r="A1917" s="47" t="s">
        <v>27</v>
      </c>
      <c r="B1917" s="140" t="s">
        <v>1722</v>
      </c>
      <c r="C1917" s="149" t="s">
        <v>1468</v>
      </c>
      <c r="D1917" s="140">
        <v>110</v>
      </c>
      <c r="E1917" s="144" t="s">
        <v>3197</v>
      </c>
      <c r="F1917" s="140">
        <v>6</v>
      </c>
      <c r="G1917" s="144" t="s">
        <v>3007</v>
      </c>
      <c r="H1917" s="140">
        <v>2</v>
      </c>
      <c r="I1917" s="144" t="s">
        <v>1474</v>
      </c>
      <c r="J1917" s="35">
        <v>-7.4824898555139931</v>
      </c>
      <c r="K1917" s="29">
        <v>-8.4239999999999995E-2</v>
      </c>
      <c r="L1917" s="29">
        <v>-2.3999999999999998E-4</v>
      </c>
      <c r="M1917" s="29">
        <v>8.4240341879648128E-2</v>
      </c>
      <c r="N1917" s="92">
        <v>6.5</v>
      </c>
      <c r="O1917" s="29">
        <v>-7.707747725503217</v>
      </c>
      <c r="P1917" s="29">
        <v>-8.5440000000000002E-2</v>
      </c>
      <c r="Q1917" s="29">
        <v>-4.7999999999999996E-4</v>
      </c>
      <c r="R1917" s="29">
        <v>8.5441348303968143E-2</v>
      </c>
      <c r="S1917" s="29">
        <v>6.4</v>
      </c>
      <c r="T1917" s="35">
        <v>-7.7511995039477606</v>
      </c>
      <c r="U1917" s="29">
        <v>-8.5919999999999996E-2</v>
      </c>
      <c r="V1917" s="29">
        <v>-7.1999999999999994E-4</v>
      </c>
      <c r="W1917" s="29">
        <v>8.5923016706817262E-2</v>
      </c>
      <c r="X1917" s="92">
        <v>6.4</v>
      </c>
      <c r="Y1917" s="298" t="s">
        <v>3007</v>
      </c>
    </row>
    <row r="1918" spans="1:25" x14ac:dyDescent="0.25">
      <c r="A1918" s="47" t="s">
        <v>27</v>
      </c>
      <c r="B1918" s="140" t="s">
        <v>1722</v>
      </c>
      <c r="C1918" s="149" t="s">
        <v>1468</v>
      </c>
      <c r="D1918" s="140">
        <v>110</v>
      </c>
      <c r="E1918" s="144" t="s">
        <v>3198</v>
      </c>
      <c r="F1918" s="140">
        <v>6</v>
      </c>
      <c r="G1918" s="144" t="s">
        <v>3007</v>
      </c>
      <c r="H1918" s="140">
        <v>2</v>
      </c>
      <c r="I1918" s="144" t="s">
        <v>1474</v>
      </c>
      <c r="J1918" s="35">
        <v>-66.758352605524578</v>
      </c>
      <c r="K1918" s="29">
        <v>-0.66815999999999998</v>
      </c>
      <c r="L1918" s="29">
        <v>-0.34416000000000002</v>
      </c>
      <c r="M1918" s="29">
        <v>0.75158758052538366</v>
      </c>
      <c r="N1918" s="92">
        <v>6.5</v>
      </c>
      <c r="O1918" s="29">
        <v>-68.669770232249931</v>
      </c>
      <c r="P1918" s="29">
        <v>-0.68328</v>
      </c>
      <c r="Q1918" s="29">
        <v>-0.33551999999999998</v>
      </c>
      <c r="R1918" s="29">
        <v>0.76121299831256173</v>
      </c>
      <c r="S1918" s="29">
        <v>6.4</v>
      </c>
      <c r="T1918" s="35">
        <v>-69.45402931076066</v>
      </c>
      <c r="U1918" s="29">
        <v>-0.68615999999999999</v>
      </c>
      <c r="V1918" s="29">
        <v>-0.34920000000000001</v>
      </c>
      <c r="W1918" s="29">
        <v>0.76990660836233893</v>
      </c>
      <c r="X1918" s="92">
        <v>6.4</v>
      </c>
      <c r="Y1918" s="298" t="s">
        <v>3007</v>
      </c>
    </row>
    <row r="1919" spans="1:25" x14ac:dyDescent="0.25">
      <c r="A1919" s="47" t="s">
        <v>27</v>
      </c>
      <c r="B1919" s="140" t="s">
        <v>1722</v>
      </c>
      <c r="C1919" s="149" t="s">
        <v>1468</v>
      </c>
      <c r="D1919" s="140">
        <v>110</v>
      </c>
      <c r="E1919" s="144" t="s">
        <v>3199</v>
      </c>
      <c r="F1919" s="140">
        <v>6</v>
      </c>
      <c r="G1919" s="144" t="s">
        <v>3007</v>
      </c>
      <c r="H1919" s="140">
        <v>2</v>
      </c>
      <c r="I1919" s="144" t="s">
        <v>1474</v>
      </c>
      <c r="J1919" s="35">
        <v>-2.2891563263330297</v>
      </c>
      <c r="K1919" s="29">
        <v>-2.2679999999999999E-2</v>
      </c>
      <c r="L1919" s="29">
        <v>-1.2240000000000001E-2</v>
      </c>
      <c r="M1919" s="29">
        <v>2.5772077913897434E-2</v>
      </c>
      <c r="N1919" s="92">
        <v>6.5</v>
      </c>
      <c r="O1919" s="29">
        <v>-2.1567798262108262</v>
      </c>
      <c r="P1919" s="29">
        <v>-2.1420000000000002E-2</v>
      </c>
      <c r="Q1919" s="29">
        <v>-1.0619999999999999E-2</v>
      </c>
      <c r="R1919" s="29">
        <v>2.3908174334315031E-2</v>
      </c>
      <c r="S1919" s="29">
        <v>6.4</v>
      </c>
      <c r="T1919" s="35">
        <v>-2.1720683367184836</v>
      </c>
      <c r="U1919" s="29">
        <v>-2.1239999999999998E-2</v>
      </c>
      <c r="V1919" s="29">
        <v>-1.1339999999999999E-2</v>
      </c>
      <c r="W1919" s="29">
        <v>2.4077649386931438E-2</v>
      </c>
      <c r="X1919" s="92">
        <v>6.4</v>
      </c>
      <c r="Y1919" s="298" t="s">
        <v>3007</v>
      </c>
    </row>
    <row r="1920" spans="1:25" x14ac:dyDescent="0.25">
      <c r="A1920" s="47" t="s">
        <v>27</v>
      </c>
      <c r="B1920" s="140" t="s">
        <v>1722</v>
      </c>
      <c r="C1920" s="149" t="s">
        <v>1468</v>
      </c>
      <c r="D1920" s="140">
        <v>110</v>
      </c>
      <c r="E1920" s="144" t="s">
        <v>3200</v>
      </c>
      <c r="F1920" s="140">
        <v>6</v>
      </c>
      <c r="G1920" s="144" t="s">
        <v>3007</v>
      </c>
      <c r="H1920" s="140">
        <v>2</v>
      </c>
      <c r="I1920" s="144" t="s">
        <v>1474</v>
      </c>
      <c r="J1920" s="35">
        <v>-66.25151430668582</v>
      </c>
      <c r="K1920" s="29">
        <v>-0.72575999999999996</v>
      </c>
      <c r="L1920" s="29">
        <v>-0.17208000000000001</v>
      </c>
      <c r="M1920" s="29">
        <v>0.74588142757411513</v>
      </c>
      <c r="N1920" s="92">
        <v>6.5</v>
      </c>
      <c r="O1920" s="29">
        <v>-94.479506706481047</v>
      </c>
      <c r="P1920" s="29">
        <v>-1.0303199999999999</v>
      </c>
      <c r="Q1920" s="29">
        <v>-0.18791999999999998</v>
      </c>
      <c r="R1920" s="29">
        <v>1.0473171576938858</v>
      </c>
      <c r="S1920" s="29">
        <v>6.4</v>
      </c>
      <c r="T1920" s="35">
        <v>-115.58236714027795</v>
      </c>
      <c r="U1920" s="29">
        <v>-1.2621600000000002</v>
      </c>
      <c r="V1920" s="29">
        <v>-0.22031999999999999</v>
      </c>
      <c r="W1920" s="29">
        <v>1.2812450070146617</v>
      </c>
      <c r="X1920" s="92">
        <v>6.4</v>
      </c>
      <c r="Y1920" s="298" t="s">
        <v>3007</v>
      </c>
    </row>
    <row r="1921" spans="1:25" x14ac:dyDescent="0.25">
      <c r="A1921" s="47" t="s">
        <v>27</v>
      </c>
      <c r="B1921" s="140" t="s">
        <v>1722</v>
      </c>
      <c r="C1921" s="149" t="s">
        <v>1468</v>
      </c>
      <c r="D1921" s="140">
        <v>110</v>
      </c>
      <c r="E1921" s="144" t="s">
        <v>3201</v>
      </c>
      <c r="F1921" s="140">
        <v>6</v>
      </c>
      <c r="G1921" s="144" t="s">
        <v>3007</v>
      </c>
      <c r="H1921" s="140">
        <v>2</v>
      </c>
      <c r="I1921" s="144" t="s">
        <v>1474</v>
      </c>
      <c r="J1921" s="35">
        <v>-15.909305081168082</v>
      </c>
      <c r="K1921" s="29">
        <v>-0.17712</v>
      </c>
      <c r="L1921" s="29">
        <v>-2.664E-2</v>
      </c>
      <c r="M1921" s="29">
        <v>0.1791122106390293</v>
      </c>
      <c r="N1921" s="92">
        <v>6.5</v>
      </c>
      <c r="O1921" s="29">
        <v>-35.585168522152593</v>
      </c>
      <c r="P1921" s="29">
        <v>-0.39239999999999997</v>
      </c>
      <c r="Q1921" s="29">
        <v>-4.0320000000000002E-2</v>
      </c>
      <c r="R1921" s="29">
        <v>0.39446604720812156</v>
      </c>
      <c r="S1921" s="29">
        <v>6.4</v>
      </c>
      <c r="T1921" s="35">
        <v>-32.342461930873469</v>
      </c>
      <c r="U1921" s="29">
        <v>-0.35496</v>
      </c>
      <c r="V1921" s="29">
        <v>-5.04E-2</v>
      </c>
      <c r="W1921" s="29">
        <v>0.35852023875926448</v>
      </c>
      <c r="X1921" s="92">
        <v>6.4</v>
      </c>
      <c r="Y1921" s="298" t="s">
        <v>3007</v>
      </c>
    </row>
    <row r="1922" spans="1:25" x14ac:dyDescent="0.25">
      <c r="A1922" s="47" t="s">
        <v>27</v>
      </c>
      <c r="B1922" s="140" t="s">
        <v>1722</v>
      </c>
      <c r="C1922" s="149" t="s">
        <v>1468</v>
      </c>
      <c r="D1922" s="140">
        <v>110</v>
      </c>
      <c r="E1922" s="144" t="s">
        <v>3202</v>
      </c>
      <c r="F1922" s="140">
        <v>6</v>
      </c>
      <c r="G1922" s="144" t="s">
        <v>3007</v>
      </c>
      <c r="H1922" s="140">
        <v>2</v>
      </c>
      <c r="I1922" s="144" t="s">
        <v>1474</v>
      </c>
      <c r="J1922" s="35">
        <v>-7.6204197806378158</v>
      </c>
      <c r="K1922" s="29">
        <v>-7.9439999999999997E-2</v>
      </c>
      <c r="L1922" s="29">
        <v>-3.2399999999999998E-2</v>
      </c>
      <c r="M1922" s="29">
        <v>8.5793202527939233E-2</v>
      </c>
      <c r="N1922" s="92">
        <v>6.5</v>
      </c>
      <c r="O1922" s="29">
        <v>-7.5423802608990762</v>
      </c>
      <c r="P1922" s="29">
        <v>-7.776000000000001E-2</v>
      </c>
      <c r="Q1922" s="29">
        <v>-3.0719999999999997E-2</v>
      </c>
      <c r="R1922" s="29">
        <v>8.3608229260043548E-2</v>
      </c>
      <c r="S1922" s="29">
        <v>6.4</v>
      </c>
      <c r="T1922" s="35">
        <v>-7.7514111618465957</v>
      </c>
      <c r="U1922" s="29">
        <v>-7.9680000000000001E-2</v>
      </c>
      <c r="V1922" s="29">
        <v>-3.2159999999999994E-2</v>
      </c>
      <c r="W1922" s="29">
        <v>8.5925362961118759E-2</v>
      </c>
      <c r="X1922" s="92">
        <v>6.4</v>
      </c>
      <c r="Y1922" s="298" t="s">
        <v>3007</v>
      </c>
    </row>
    <row r="1923" spans="1:25" x14ac:dyDescent="0.25">
      <c r="A1923" s="47" t="s">
        <v>27</v>
      </c>
      <c r="B1923" s="140" t="s">
        <v>1722</v>
      </c>
      <c r="C1923" s="149" t="s">
        <v>1468</v>
      </c>
      <c r="D1923" s="140">
        <v>110</v>
      </c>
      <c r="E1923" s="144" t="s">
        <v>3203</v>
      </c>
      <c r="F1923" s="140">
        <v>6</v>
      </c>
      <c r="G1923" s="144" t="s">
        <v>3007</v>
      </c>
      <c r="H1923" s="140">
        <v>2</v>
      </c>
      <c r="I1923" s="144" t="s">
        <v>1474</v>
      </c>
      <c r="J1923" s="35">
        <v>-16.020488656864799</v>
      </c>
      <c r="K1923" s="29">
        <v>-0.16775999999999999</v>
      </c>
      <c r="L1923" s="29">
        <v>-6.6239999999999993E-2</v>
      </c>
      <c r="M1923" s="29">
        <v>0.18036395205250963</v>
      </c>
      <c r="N1923" s="92">
        <v>6.5</v>
      </c>
      <c r="O1923" s="29">
        <v>-32.054933317665785</v>
      </c>
      <c r="P1923" s="29">
        <v>-0.34704000000000002</v>
      </c>
      <c r="Q1923" s="29">
        <v>-7.6319999999999999E-2</v>
      </c>
      <c r="R1923" s="29">
        <v>0.35533294809234905</v>
      </c>
      <c r="S1923" s="29">
        <v>6.4</v>
      </c>
      <c r="T1923" s="35">
        <v>-23.620535292410288</v>
      </c>
      <c r="U1923" s="29">
        <v>-0.24840000000000001</v>
      </c>
      <c r="V1923" s="29">
        <v>-8.2799999999999999E-2</v>
      </c>
      <c r="W1923" s="29">
        <v>0.26183659026194184</v>
      </c>
      <c r="X1923" s="92">
        <v>6.4</v>
      </c>
      <c r="Y1923" s="298" t="s">
        <v>3007</v>
      </c>
    </row>
    <row r="1924" spans="1:25" ht="15.75" thickBot="1" x14ac:dyDescent="0.3">
      <c r="A1924" s="48" t="s">
        <v>27</v>
      </c>
      <c r="B1924" s="142" t="s">
        <v>1722</v>
      </c>
      <c r="C1924" s="320" t="s">
        <v>1468</v>
      </c>
      <c r="D1924" s="142">
        <v>110</v>
      </c>
      <c r="E1924" s="148" t="s">
        <v>75</v>
      </c>
      <c r="F1924" s="142">
        <v>6</v>
      </c>
      <c r="G1924" s="148" t="s">
        <v>57</v>
      </c>
      <c r="H1924" s="142" t="s">
        <v>3007</v>
      </c>
      <c r="I1924" s="148" t="s">
        <v>3007</v>
      </c>
      <c r="J1924" s="35">
        <v>0</v>
      </c>
      <c r="K1924" s="33">
        <v>0</v>
      </c>
      <c r="L1924" s="33">
        <v>0</v>
      </c>
      <c r="M1924" s="33">
        <v>0</v>
      </c>
      <c r="N1924" s="95">
        <v>6.5</v>
      </c>
      <c r="O1924" s="29">
        <v>0</v>
      </c>
      <c r="P1924" s="33">
        <v>0</v>
      </c>
      <c r="Q1924" s="33">
        <v>0</v>
      </c>
      <c r="R1924" s="33">
        <v>0</v>
      </c>
      <c r="S1924" s="33">
        <v>6.4</v>
      </c>
      <c r="T1924" s="36">
        <v>0</v>
      </c>
      <c r="U1924" s="33">
        <v>0</v>
      </c>
      <c r="V1924" s="33">
        <v>0</v>
      </c>
      <c r="W1924" s="33">
        <v>0</v>
      </c>
      <c r="X1924" s="95">
        <v>6.4</v>
      </c>
      <c r="Y1924" s="301" t="s">
        <v>3007</v>
      </c>
    </row>
    <row r="1925" spans="1:25" x14ac:dyDescent="0.25">
      <c r="A1925" s="44" t="s">
        <v>27</v>
      </c>
      <c r="B1925" s="321" t="s">
        <v>1703</v>
      </c>
      <c r="C1925" s="150" t="s">
        <v>29</v>
      </c>
      <c r="D1925" s="321">
        <v>110</v>
      </c>
      <c r="E1925" s="150" t="s">
        <v>1727</v>
      </c>
      <c r="F1925" s="321">
        <v>110</v>
      </c>
      <c r="G1925" s="150" t="s">
        <v>203</v>
      </c>
      <c r="H1925" s="321">
        <v>1</v>
      </c>
      <c r="I1925" s="150" t="s">
        <v>1728</v>
      </c>
      <c r="J1925" s="99">
        <v>16.255244168051217</v>
      </c>
      <c r="K1925" s="38">
        <v>3.2080000000000002</v>
      </c>
      <c r="L1925" s="38">
        <v>1.06</v>
      </c>
      <c r="M1925" s="38">
        <v>3.3785890546202864</v>
      </c>
      <c r="N1925" s="100">
        <v>120</v>
      </c>
      <c r="O1925" s="38">
        <v>23.615028910043282</v>
      </c>
      <c r="P1925" s="38">
        <v>4.6459999999999999</v>
      </c>
      <c r="Q1925" s="38">
        <v>0.73499999999999999</v>
      </c>
      <c r="R1925" s="38">
        <v>4.7037794378563289</v>
      </c>
      <c r="S1925" s="38">
        <v>115</v>
      </c>
      <c r="T1925" s="99">
        <v>23.584679356485037</v>
      </c>
      <c r="U1925" s="38">
        <v>4.7169999999999996</v>
      </c>
      <c r="V1925" s="38">
        <v>0.77</v>
      </c>
      <c r="W1925" s="38">
        <v>4.7794339623013933</v>
      </c>
      <c r="X1925" s="100">
        <v>117</v>
      </c>
      <c r="Y1925" s="335" t="s">
        <v>3007</v>
      </c>
    </row>
    <row r="1926" spans="1:25" x14ac:dyDescent="0.25">
      <c r="A1926" s="45" t="s">
        <v>27</v>
      </c>
      <c r="B1926" s="139" t="s">
        <v>1703</v>
      </c>
      <c r="C1926" s="146" t="s">
        <v>29</v>
      </c>
      <c r="D1926" s="139">
        <v>110</v>
      </c>
      <c r="E1926" s="146" t="s">
        <v>1729</v>
      </c>
      <c r="F1926" s="139">
        <v>110</v>
      </c>
      <c r="G1926" s="146" t="s">
        <v>203</v>
      </c>
      <c r="H1926" s="139">
        <v>2</v>
      </c>
      <c r="I1926" s="146" t="s">
        <v>1728</v>
      </c>
      <c r="J1926" s="90">
        <v>15.333710744147526</v>
      </c>
      <c r="K1926" s="27">
        <v>3.0619999999999998</v>
      </c>
      <c r="L1926" s="27">
        <v>0.88400000000000001</v>
      </c>
      <c r="M1926" s="27">
        <v>3.1870519292913944</v>
      </c>
      <c r="N1926" s="91">
        <v>120</v>
      </c>
      <c r="O1926" s="27">
        <v>19.20712756276561</v>
      </c>
      <c r="P1926" s="27">
        <v>3.758</v>
      </c>
      <c r="Q1926" s="27">
        <v>0.71699999999999997</v>
      </c>
      <c r="R1926" s="27">
        <v>3.8257878927091609</v>
      </c>
      <c r="S1926" s="27">
        <v>115</v>
      </c>
      <c r="T1926" s="90">
        <v>18.969546500919101</v>
      </c>
      <c r="U1926" s="27">
        <v>3.7749999999999999</v>
      </c>
      <c r="V1926" s="27">
        <v>0.72599999999999998</v>
      </c>
      <c r="W1926" s="27">
        <v>3.8441775453274785</v>
      </c>
      <c r="X1926" s="91">
        <v>117</v>
      </c>
      <c r="Y1926" s="295" t="s">
        <v>3007</v>
      </c>
    </row>
    <row r="1927" spans="1:25" x14ac:dyDescent="0.25">
      <c r="A1927" s="45" t="s">
        <v>27</v>
      </c>
      <c r="B1927" s="139" t="s">
        <v>1703</v>
      </c>
      <c r="C1927" s="146" t="s">
        <v>29</v>
      </c>
      <c r="D1927" s="139">
        <v>110</v>
      </c>
      <c r="E1927" s="146" t="s">
        <v>1702</v>
      </c>
      <c r="F1927" s="139">
        <v>110</v>
      </c>
      <c r="G1927" s="146" t="s">
        <v>203</v>
      </c>
      <c r="H1927" s="139">
        <v>2</v>
      </c>
      <c r="I1927" s="146" t="s">
        <v>1730</v>
      </c>
      <c r="J1927" s="90">
        <v>-14.859440196823131</v>
      </c>
      <c r="K1927" s="27">
        <v>-1.448</v>
      </c>
      <c r="L1927" s="27">
        <v>-2.7280000000000002</v>
      </c>
      <c r="M1927" s="27">
        <v>3.0884766471514724</v>
      </c>
      <c r="N1927" s="91">
        <v>120</v>
      </c>
      <c r="O1927" s="27">
        <v>-15.846876773221233</v>
      </c>
      <c r="P1927" s="27">
        <v>-1.61</v>
      </c>
      <c r="Q1927" s="27">
        <v>-2.7149999999999999</v>
      </c>
      <c r="R1927" s="27">
        <v>3.1564735069377661</v>
      </c>
      <c r="S1927" s="27">
        <v>115</v>
      </c>
      <c r="T1927" s="90">
        <v>-15.65528906101073</v>
      </c>
      <c r="U1927" s="27">
        <v>-1.4259999999999999</v>
      </c>
      <c r="V1927" s="27">
        <v>-2.8340000000000001</v>
      </c>
      <c r="W1927" s="27">
        <v>3.172543459119197</v>
      </c>
      <c r="X1927" s="91">
        <v>117</v>
      </c>
      <c r="Y1927" s="295" t="s">
        <v>3007</v>
      </c>
    </row>
    <row r="1928" spans="1:25" x14ac:dyDescent="0.25">
      <c r="A1928" s="46" t="s">
        <v>27</v>
      </c>
      <c r="B1928" s="141" t="s">
        <v>1703</v>
      </c>
      <c r="C1928" s="145" t="s">
        <v>29</v>
      </c>
      <c r="D1928" s="141">
        <v>110</v>
      </c>
      <c r="E1928" s="145" t="s">
        <v>1407</v>
      </c>
      <c r="F1928" s="141">
        <v>35</v>
      </c>
      <c r="G1928" s="145" t="s">
        <v>34</v>
      </c>
      <c r="H1928" s="141">
        <v>1</v>
      </c>
      <c r="I1928" s="145" t="s">
        <v>3007</v>
      </c>
      <c r="J1928" s="93">
        <v>5.2904773421543521</v>
      </c>
      <c r="K1928" s="31">
        <v>0.33200000000000002</v>
      </c>
      <c r="L1928" s="31">
        <v>0.105</v>
      </c>
      <c r="M1928" s="31">
        <v>0.34820827101032509</v>
      </c>
      <c r="N1928" s="94">
        <v>38</v>
      </c>
      <c r="O1928" s="31">
        <v>5.912774791577168</v>
      </c>
      <c r="P1928" s="31">
        <v>0.36099999999999999</v>
      </c>
      <c r="Q1928" s="31">
        <v>9.7000000000000003E-2</v>
      </c>
      <c r="R1928" s="31">
        <v>0.3738047618744309</v>
      </c>
      <c r="S1928" s="31">
        <v>36.5</v>
      </c>
      <c r="T1928" s="93">
        <v>5.8686014426224267</v>
      </c>
      <c r="U1928" s="31">
        <v>0.35699999999999998</v>
      </c>
      <c r="V1928" s="31">
        <v>0.10100000000000001</v>
      </c>
      <c r="W1928" s="31">
        <v>0.37101212918178295</v>
      </c>
      <c r="X1928" s="94">
        <v>36.5</v>
      </c>
      <c r="Y1928" s="299" t="s">
        <v>3007</v>
      </c>
    </row>
    <row r="1929" spans="1:25" x14ac:dyDescent="0.25">
      <c r="A1929" s="45" t="s">
        <v>27</v>
      </c>
      <c r="B1929" s="139" t="s">
        <v>1703</v>
      </c>
      <c r="C1929" s="146" t="s">
        <v>29</v>
      </c>
      <c r="D1929" s="139">
        <v>110</v>
      </c>
      <c r="E1929" s="146" t="s">
        <v>3204</v>
      </c>
      <c r="F1929" s="139">
        <v>35</v>
      </c>
      <c r="G1929" s="146" t="s">
        <v>173</v>
      </c>
      <c r="H1929" s="139">
        <v>1</v>
      </c>
      <c r="I1929" s="146" t="s">
        <v>1731</v>
      </c>
      <c r="J1929" s="90">
        <v>-5.2904773421543521</v>
      </c>
      <c r="K1929" s="27">
        <v>-0.33200000000000002</v>
      </c>
      <c r="L1929" s="27">
        <v>-0.105</v>
      </c>
      <c r="M1929" s="27">
        <v>0.34820827101032509</v>
      </c>
      <c r="N1929" s="91">
        <v>38</v>
      </c>
      <c r="O1929" s="27">
        <v>-5.8314560597949354</v>
      </c>
      <c r="P1929" s="27">
        <v>-0.35699999999999998</v>
      </c>
      <c r="Q1929" s="27">
        <v>-9.1999999999999998E-2</v>
      </c>
      <c r="R1929" s="27">
        <v>0.36866380348496375</v>
      </c>
      <c r="S1929" s="27">
        <v>36.5</v>
      </c>
      <c r="T1929" s="90">
        <v>-5.8686014426224267</v>
      </c>
      <c r="U1929" s="27">
        <v>-0.35699999999999998</v>
      </c>
      <c r="V1929" s="27">
        <v>-0.10100000000000001</v>
      </c>
      <c r="W1929" s="27">
        <v>0.37101212918178295</v>
      </c>
      <c r="X1929" s="91">
        <v>36.5</v>
      </c>
      <c r="Y1929" s="295" t="s">
        <v>3007</v>
      </c>
    </row>
    <row r="1930" spans="1:25" x14ac:dyDescent="0.25">
      <c r="A1930" s="46" t="s">
        <v>27</v>
      </c>
      <c r="B1930" s="141" t="s">
        <v>1703</v>
      </c>
      <c r="C1930" s="145" t="s">
        <v>29</v>
      </c>
      <c r="D1930" s="141">
        <v>110</v>
      </c>
      <c r="E1930" s="145" t="s">
        <v>267</v>
      </c>
      <c r="F1930" s="141">
        <v>35</v>
      </c>
      <c r="G1930" s="145" t="s">
        <v>34</v>
      </c>
      <c r="H1930" s="141">
        <v>1</v>
      </c>
      <c r="I1930" s="145" t="s">
        <v>3007</v>
      </c>
      <c r="J1930" s="93">
        <v>3.8945293922940536</v>
      </c>
      <c r="K1930" s="31">
        <v>0.25600000000000001</v>
      </c>
      <c r="L1930" s="31">
        <v>1.2999999999999999E-2</v>
      </c>
      <c r="M1930" s="31">
        <v>0.2563298656028985</v>
      </c>
      <c r="N1930" s="94">
        <v>38</v>
      </c>
      <c r="O1930" s="31">
        <v>4.3425593813279111</v>
      </c>
      <c r="P1930" s="31">
        <v>0.27300000000000002</v>
      </c>
      <c r="Q1930" s="31">
        <v>2.9000000000000001E-2</v>
      </c>
      <c r="R1930" s="31">
        <v>0.27453597214208564</v>
      </c>
      <c r="S1930" s="31">
        <v>36.5</v>
      </c>
      <c r="T1930" s="93">
        <v>3.8185202816572033</v>
      </c>
      <c r="U1930" s="31">
        <v>0.23899999999999999</v>
      </c>
      <c r="V1930" s="31">
        <v>3.4000000000000002E-2</v>
      </c>
      <c r="W1930" s="31">
        <v>0.2414062965210311</v>
      </c>
      <c r="X1930" s="94">
        <v>36.5</v>
      </c>
      <c r="Y1930" s="299" t="s">
        <v>3007</v>
      </c>
    </row>
    <row r="1931" spans="1:25" x14ac:dyDescent="0.25">
      <c r="A1931" s="46" t="s">
        <v>27</v>
      </c>
      <c r="B1931" s="141" t="s">
        <v>1703</v>
      </c>
      <c r="C1931" s="145" t="s">
        <v>29</v>
      </c>
      <c r="D1931" s="141">
        <v>110</v>
      </c>
      <c r="E1931" s="145" t="s">
        <v>3205</v>
      </c>
      <c r="F1931" s="141">
        <v>35</v>
      </c>
      <c r="G1931" s="145" t="s">
        <v>173</v>
      </c>
      <c r="H1931" s="141">
        <v>1</v>
      </c>
      <c r="I1931" s="145" t="s">
        <v>1731</v>
      </c>
      <c r="J1931" s="93">
        <v>-3.8980841471763044</v>
      </c>
      <c r="K1931" s="31">
        <v>-0.25600000000000001</v>
      </c>
      <c r="L1931" s="31">
        <v>-1.7000000000000001E-2</v>
      </c>
      <c r="M1931" s="31">
        <v>0.25656383221334994</v>
      </c>
      <c r="N1931" s="94">
        <v>38</v>
      </c>
      <c r="O1931" s="31">
        <v>-4.399343736065962</v>
      </c>
      <c r="P1931" s="31">
        <v>-0.27700000000000002</v>
      </c>
      <c r="Q1931" s="31">
        <v>-2.5000000000000001E-2</v>
      </c>
      <c r="R1931" s="31">
        <v>0.27812587078515372</v>
      </c>
      <c r="S1931" s="31">
        <v>36.5</v>
      </c>
      <c r="T1931" s="93">
        <v>-3.7453835139881626</v>
      </c>
      <c r="U1931" s="31">
        <v>-0.23499999999999999</v>
      </c>
      <c r="V1931" s="31">
        <v>-2.9000000000000001E-2</v>
      </c>
      <c r="W1931" s="31">
        <v>0.23678260071213003</v>
      </c>
      <c r="X1931" s="94">
        <v>36.5</v>
      </c>
      <c r="Y1931" s="299" t="s">
        <v>3007</v>
      </c>
    </row>
    <row r="1932" spans="1:25" x14ac:dyDescent="0.25">
      <c r="A1932" s="49" t="s">
        <v>27</v>
      </c>
      <c r="B1932" s="331" t="s">
        <v>1703</v>
      </c>
      <c r="C1932" s="153" t="s">
        <v>29</v>
      </c>
      <c r="D1932" s="331">
        <v>110</v>
      </c>
      <c r="E1932" s="153" t="s">
        <v>229</v>
      </c>
      <c r="F1932" s="331">
        <v>6</v>
      </c>
      <c r="G1932" s="153" t="s">
        <v>36</v>
      </c>
      <c r="H1932" s="331">
        <v>1</v>
      </c>
      <c r="I1932" s="153" t="s">
        <v>3007</v>
      </c>
      <c r="J1932" s="114">
        <v>155.81222527218728</v>
      </c>
      <c r="K1932" s="50">
        <v>1.6930000000000001</v>
      </c>
      <c r="L1932" s="50">
        <v>0.34200000000000003</v>
      </c>
      <c r="M1932" s="50">
        <v>1.727198019915493</v>
      </c>
      <c r="N1932" s="115">
        <v>6.4</v>
      </c>
      <c r="O1932" s="50">
        <v>232.39181822940657</v>
      </c>
      <c r="P1932" s="50">
        <v>2.4129999999999998</v>
      </c>
      <c r="Q1932" s="50">
        <v>0.45400000000000001</v>
      </c>
      <c r="R1932" s="50">
        <v>2.4553380622635244</v>
      </c>
      <c r="S1932" s="50">
        <v>6.1</v>
      </c>
      <c r="T1932" s="114">
        <v>245.54652811211841</v>
      </c>
      <c r="U1932" s="50">
        <v>2.5779999999999998</v>
      </c>
      <c r="V1932" s="50">
        <v>0.55400000000000005</v>
      </c>
      <c r="W1932" s="50">
        <v>2.6368541863364383</v>
      </c>
      <c r="X1932" s="115">
        <v>6.2</v>
      </c>
      <c r="Y1932" s="332" t="s">
        <v>3007</v>
      </c>
    </row>
    <row r="1933" spans="1:25" x14ac:dyDescent="0.25">
      <c r="A1933" s="47" t="s">
        <v>27</v>
      </c>
      <c r="B1933" s="140" t="s">
        <v>1703</v>
      </c>
      <c r="C1933" s="149" t="s">
        <v>29</v>
      </c>
      <c r="D1933" s="140">
        <v>110</v>
      </c>
      <c r="E1933" s="144" t="s">
        <v>3206</v>
      </c>
      <c r="F1933" s="140">
        <v>6</v>
      </c>
      <c r="G1933" s="144" t="s">
        <v>3007</v>
      </c>
      <c r="H1933" s="140">
        <v>1</v>
      </c>
      <c r="I1933" s="144" t="s">
        <v>1474</v>
      </c>
      <c r="J1933" s="35">
        <v>-20.701405195863718</v>
      </c>
      <c r="K1933" s="29">
        <v>-0.22800000000000001</v>
      </c>
      <c r="L1933" s="29">
        <v>-2.5999999999999999E-2</v>
      </c>
      <c r="M1933" s="29">
        <v>0.22947766775876036</v>
      </c>
      <c r="N1933" s="92">
        <v>6.4</v>
      </c>
      <c r="O1933" s="29">
        <v>-38.285971855977905</v>
      </c>
      <c r="P1933" s="29">
        <v>-0.40200000000000002</v>
      </c>
      <c r="Q1933" s="29">
        <v>-4.4999999999999998E-2</v>
      </c>
      <c r="R1933" s="29">
        <v>0.4045108156774056</v>
      </c>
      <c r="S1933" s="29">
        <v>6.1</v>
      </c>
      <c r="T1933" s="35">
        <v>-44.209831393187677</v>
      </c>
      <c r="U1933" s="29">
        <v>-0.46300000000000002</v>
      </c>
      <c r="V1933" s="29">
        <v>-0.105</v>
      </c>
      <c r="W1933" s="29">
        <v>0.47475677983573866</v>
      </c>
      <c r="X1933" s="92">
        <v>6.2</v>
      </c>
      <c r="Y1933" s="298" t="s">
        <v>3007</v>
      </c>
    </row>
    <row r="1934" spans="1:25" x14ac:dyDescent="0.25">
      <c r="A1934" s="47" t="s">
        <v>27</v>
      </c>
      <c r="B1934" s="140" t="s">
        <v>1703</v>
      </c>
      <c r="C1934" s="149" t="s">
        <v>29</v>
      </c>
      <c r="D1934" s="140">
        <v>110</v>
      </c>
      <c r="E1934" s="144" t="s">
        <v>3207</v>
      </c>
      <c r="F1934" s="140">
        <v>6</v>
      </c>
      <c r="G1934" s="144" t="s">
        <v>3007</v>
      </c>
      <c r="H1934" s="140">
        <v>1</v>
      </c>
      <c r="I1934" s="144" t="s">
        <v>1474</v>
      </c>
      <c r="J1934" s="35">
        <v>-26.819917414146168</v>
      </c>
      <c r="K1934" s="29">
        <v>-0.28799999999999998</v>
      </c>
      <c r="L1934" s="29">
        <v>-5.1999999999999998E-2</v>
      </c>
      <c r="M1934" s="29">
        <v>0.29265679558144553</v>
      </c>
      <c r="N1934" s="92">
        <v>6.3</v>
      </c>
      <c r="O1934" s="29">
        <v>-41.947677317783565</v>
      </c>
      <c r="P1934" s="29">
        <v>-0.432</v>
      </c>
      <c r="Q1934" s="29">
        <v>-9.9000000000000005E-2</v>
      </c>
      <c r="R1934" s="29">
        <v>0.44319860108082471</v>
      </c>
      <c r="S1934" s="29">
        <v>6.1</v>
      </c>
      <c r="T1934" s="35">
        <v>-46.514760691549959</v>
      </c>
      <c r="U1934" s="29">
        <v>-0.49</v>
      </c>
      <c r="V1934" s="29">
        <v>-9.7000000000000003E-2</v>
      </c>
      <c r="W1934" s="29">
        <v>0.49950875868196742</v>
      </c>
      <c r="X1934" s="92">
        <v>6.2</v>
      </c>
      <c r="Y1934" s="298" t="s">
        <v>3007</v>
      </c>
    </row>
    <row r="1935" spans="1:25" x14ac:dyDescent="0.25">
      <c r="A1935" s="47" t="s">
        <v>27</v>
      </c>
      <c r="B1935" s="140" t="s">
        <v>1703</v>
      </c>
      <c r="C1935" s="149" t="s">
        <v>29</v>
      </c>
      <c r="D1935" s="140">
        <v>110</v>
      </c>
      <c r="E1935" s="144" t="s">
        <v>3208</v>
      </c>
      <c r="F1935" s="140">
        <v>6</v>
      </c>
      <c r="G1935" s="144" t="s">
        <v>3007</v>
      </c>
      <c r="H1935" s="140">
        <v>1</v>
      </c>
      <c r="I1935" s="144" t="s">
        <v>1474</v>
      </c>
      <c r="J1935" s="35">
        <v>-19.693843826761739</v>
      </c>
      <c r="K1935" s="29">
        <v>-0.20899999999999999</v>
      </c>
      <c r="L1935" s="29">
        <v>-0.05</v>
      </c>
      <c r="M1935" s="29">
        <v>0.21489765005695152</v>
      </c>
      <c r="N1935" s="92">
        <v>6.3</v>
      </c>
      <c r="O1935" s="29">
        <v>-29.135626102964004</v>
      </c>
      <c r="P1935" s="29">
        <v>-0.3</v>
      </c>
      <c r="Q1935" s="29">
        <v>-6.9000000000000006E-2</v>
      </c>
      <c r="R1935" s="29">
        <v>0.30783274679604833</v>
      </c>
      <c r="S1935" s="29">
        <v>6.1</v>
      </c>
      <c r="T1935" s="35">
        <v>-23.804761428476166</v>
      </c>
      <c r="U1935" s="29">
        <v>-0.248</v>
      </c>
      <c r="V1935" s="29">
        <v>-6.2E-2</v>
      </c>
      <c r="W1935" s="29">
        <v>0.25563254878829494</v>
      </c>
      <c r="X1935" s="92">
        <v>6.2</v>
      </c>
      <c r="Y1935" s="298" t="s">
        <v>3007</v>
      </c>
    </row>
    <row r="1936" spans="1:25" x14ac:dyDescent="0.25">
      <c r="A1936" s="47" t="s">
        <v>27</v>
      </c>
      <c r="B1936" s="140" t="s">
        <v>1703</v>
      </c>
      <c r="C1936" s="149" t="s">
        <v>29</v>
      </c>
      <c r="D1936" s="140">
        <v>110</v>
      </c>
      <c r="E1936" s="144" t="s">
        <v>3209</v>
      </c>
      <c r="F1936" s="140">
        <v>6</v>
      </c>
      <c r="G1936" s="144" t="s">
        <v>3007</v>
      </c>
      <c r="H1936" s="140">
        <v>1</v>
      </c>
      <c r="I1936" s="144" t="s">
        <v>1474</v>
      </c>
      <c r="J1936" s="35">
        <v>-13.417784953293378</v>
      </c>
      <c r="K1936" s="29">
        <v>-0.13900000000000001</v>
      </c>
      <c r="L1936" s="29">
        <v>-4.5999999999999999E-2</v>
      </c>
      <c r="M1936" s="29">
        <v>0.14641379716406513</v>
      </c>
      <c r="N1936" s="92">
        <v>6.3</v>
      </c>
      <c r="O1936" s="29">
        <v>-19.217189370060858</v>
      </c>
      <c r="P1936" s="29">
        <v>-0.19600000000000001</v>
      </c>
      <c r="Q1936" s="29">
        <v>-5.2999999999999999E-2</v>
      </c>
      <c r="R1936" s="29">
        <v>0.20303940504246953</v>
      </c>
      <c r="S1936" s="29">
        <v>6.1</v>
      </c>
      <c r="T1936" s="35">
        <v>-18.386625159014908</v>
      </c>
      <c r="U1936" s="29">
        <v>-0.185</v>
      </c>
      <c r="V1936" s="29">
        <v>-6.9000000000000006E-2</v>
      </c>
      <c r="W1936" s="29">
        <v>0.19744872752185566</v>
      </c>
      <c r="X1936" s="92">
        <v>6.2</v>
      </c>
      <c r="Y1936" s="298" t="s">
        <v>3007</v>
      </c>
    </row>
    <row r="1937" spans="1:25" x14ac:dyDescent="0.25">
      <c r="A1937" s="47" t="s">
        <v>27</v>
      </c>
      <c r="B1937" s="140" t="s">
        <v>1703</v>
      </c>
      <c r="C1937" s="149" t="s">
        <v>29</v>
      </c>
      <c r="D1937" s="140">
        <v>110</v>
      </c>
      <c r="E1937" s="144" t="s">
        <v>3210</v>
      </c>
      <c r="F1937" s="140">
        <v>6</v>
      </c>
      <c r="G1937" s="144" t="s">
        <v>3007</v>
      </c>
      <c r="H1937" s="140">
        <v>1</v>
      </c>
      <c r="I1937" s="144" t="s">
        <v>1474</v>
      </c>
      <c r="J1937" s="35">
        <v>-24.043471449821066</v>
      </c>
      <c r="K1937" s="29">
        <v>-0.252</v>
      </c>
      <c r="L1937" s="29">
        <v>-7.2999999999999995E-2</v>
      </c>
      <c r="M1937" s="29">
        <v>0.26236043909095746</v>
      </c>
      <c r="N1937" s="92">
        <v>6.3</v>
      </c>
      <c r="O1937" s="29">
        <v>-31.357503433615033</v>
      </c>
      <c r="P1937" s="29">
        <v>-0.32100000000000001</v>
      </c>
      <c r="Q1937" s="29">
        <v>-8.2000000000000003E-2</v>
      </c>
      <c r="R1937" s="29">
        <v>0.33130801378777425</v>
      </c>
      <c r="S1937" s="29">
        <v>6.1</v>
      </c>
      <c r="T1937" s="35">
        <v>-36.462554262377203</v>
      </c>
      <c r="U1937" s="29">
        <v>-0.38200000000000001</v>
      </c>
      <c r="V1937" s="29">
        <v>-8.5999999999999993E-2</v>
      </c>
      <c r="W1937" s="29">
        <v>0.39156097864828154</v>
      </c>
      <c r="X1937" s="92">
        <v>6.2</v>
      </c>
      <c r="Y1937" s="298" t="s">
        <v>3007</v>
      </c>
    </row>
    <row r="1938" spans="1:25" x14ac:dyDescent="0.25">
      <c r="A1938" s="47" t="s">
        <v>27</v>
      </c>
      <c r="B1938" s="140" t="s">
        <v>1703</v>
      </c>
      <c r="C1938" s="149" t="s">
        <v>29</v>
      </c>
      <c r="D1938" s="140">
        <v>110</v>
      </c>
      <c r="E1938" s="144" t="s">
        <v>1732</v>
      </c>
      <c r="F1938" s="140">
        <v>6</v>
      </c>
      <c r="G1938" s="144" t="s">
        <v>3007</v>
      </c>
      <c r="H1938" s="140">
        <v>1</v>
      </c>
      <c r="I1938" s="144" t="s">
        <v>1474</v>
      </c>
      <c r="J1938" s="35">
        <v>0</v>
      </c>
      <c r="K1938" s="29">
        <v>0</v>
      </c>
      <c r="L1938" s="29">
        <v>0</v>
      </c>
      <c r="M1938" s="29">
        <v>0</v>
      </c>
      <c r="N1938" s="92">
        <v>6.3</v>
      </c>
      <c r="O1938" s="29">
        <v>0</v>
      </c>
      <c r="P1938" s="29">
        <v>0</v>
      </c>
      <c r="Q1938" s="29">
        <v>0</v>
      </c>
      <c r="R1938" s="29">
        <v>0</v>
      </c>
      <c r="S1938" s="29">
        <v>6.1</v>
      </c>
      <c r="T1938" s="35">
        <v>0</v>
      </c>
      <c r="U1938" s="29">
        <v>0</v>
      </c>
      <c r="V1938" s="29">
        <v>0</v>
      </c>
      <c r="W1938" s="29">
        <v>0</v>
      </c>
      <c r="X1938" s="92">
        <v>6.2</v>
      </c>
      <c r="Y1938" s="298" t="s">
        <v>3007</v>
      </c>
    </row>
    <row r="1939" spans="1:25" x14ac:dyDescent="0.25">
      <c r="A1939" s="47" t="s">
        <v>27</v>
      </c>
      <c r="B1939" s="140" t="s">
        <v>1703</v>
      </c>
      <c r="C1939" s="149" t="s">
        <v>29</v>
      </c>
      <c r="D1939" s="140">
        <v>110</v>
      </c>
      <c r="E1939" s="144" t="s">
        <v>3211</v>
      </c>
      <c r="F1939" s="140">
        <v>6</v>
      </c>
      <c r="G1939" s="144" t="s">
        <v>3007</v>
      </c>
      <c r="H1939" s="140">
        <v>1</v>
      </c>
      <c r="I1939" s="144" t="s">
        <v>1474</v>
      </c>
      <c r="J1939" s="35">
        <v>-1.4805363576331452</v>
      </c>
      <c r="K1939" s="29">
        <v>-1.4999999999999999E-2</v>
      </c>
      <c r="L1939" s="29">
        <v>-6.0000000000000001E-3</v>
      </c>
      <c r="M1939" s="29">
        <v>1.6155494421403512E-2</v>
      </c>
      <c r="N1939" s="92">
        <v>6.3</v>
      </c>
      <c r="O1939" s="29">
        <v>-1.4965097199594704</v>
      </c>
      <c r="P1939" s="29">
        <v>-1.4999999999999999E-2</v>
      </c>
      <c r="Q1939" s="29">
        <v>-5.0000000000000001E-3</v>
      </c>
      <c r="R1939" s="29">
        <v>1.5811388300841896E-2</v>
      </c>
      <c r="S1939" s="29">
        <v>6.1</v>
      </c>
      <c r="T1939" s="35">
        <v>-1.5912525362310475</v>
      </c>
      <c r="U1939" s="29">
        <v>-1.6E-2</v>
      </c>
      <c r="V1939" s="29">
        <v>-6.0000000000000001E-3</v>
      </c>
      <c r="W1939" s="29">
        <v>1.7088007490635063E-2</v>
      </c>
      <c r="X1939" s="92">
        <v>6.2</v>
      </c>
      <c r="Y1939" s="298" t="s">
        <v>3007</v>
      </c>
    </row>
    <row r="1940" spans="1:25" x14ac:dyDescent="0.25">
      <c r="A1940" s="47" t="s">
        <v>27</v>
      </c>
      <c r="B1940" s="140" t="s">
        <v>1703</v>
      </c>
      <c r="C1940" s="149" t="s">
        <v>29</v>
      </c>
      <c r="D1940" s="140">
        <v>110</v>
      </c>
      <c r="E1940" s="144" t="s">
        <v>3212</v>
      </c>
      <c r="F1940" s="140">
        <v>6</v>
      </c>
      <c r="G1940" s="144" t="s">
        <v>3007</v>
      </c>
      <c r="H1940" s="140">
        <v>1</v>
      </c>
      <c r="I1940" s="144" t="s">
        <v>1474</v>
      </c>
      <c r="J1940" s="35">
        <v>-35.588254993860275</v>
      </c>
      <c r="K1940" s="29">
        <v>-0.378</v>
      </c>
      <c r="L1940" s="29">
        <v>-8.8999999999999996E-2</v>
      </c>
      <c r="M1940" s="29">
        <v>0.38833619455312174</v>
      </c>
      <c r="N1940" s="92">
        <v>6.3</v>
      </c>
      <c r="O1940" s="29">
        <v>-52.190655797179247</v>
      </c>
      <c r="P1940" s="29">
        <v>-0.54300000000000004</v>
      </c>
      <c r="Q1940" s="29">
        <v>-9.6000000000000002E-2</v>
      </c>
      <c r="R1940" s="29">
        <v>0.55142089187842713</v>
      </c>
      <c r="S1940" s="29">
        <v>6.1</v>
      </c>
      <c r="T1940" s="35">
        <v>-55.04861787109521</v>
      </c>
      <c r="U1940" s="29">
        <v>-0.57799999999999996</v>
      </c>
      <c r="V1940" s="29">
        <v>-0.124</v>
      </c>
      <c r="W1940" s="29">
        <v>0.59115141884292211</v>
      </c>
      <c r="X1940" s="92">
        <v>6.2</v>
      </c>
      <c r="Y1940" s="298" t="s">
        <v>3007</v>
      </c>
    </row>
    <row r="1941" spans="1:25" x14ac:dyDescent="0.25">
      <c r="A1941" s="47" t="s">
        <v>27</v>
      </c>
      <c r="B1941" s="140" t="s">
        <v>1703</v>
      </c>
      <c r="C1941" s="149" t="s">
        <v>29</v>
      </c>
      <c r="D1941" s="140">
        <v>110</v>
      </c>
      <c r="E1941" s="144" t="s">
        <v>3213</v>
      </c>
      <c r="F1941" s="140">
        <v>6</v>
      </c>
      <c r="G1941" s="144" t="s">
        <v>3007</v>
      </c>
      <c r="H1941" s="140">
        <v>1</v>
      </c>
      <c r="I1941" s="144" t="s">
        <v>1474</v>
      </c>
      <c r="J1941" s="35">
        <v>-1.4805363576331452</v>
      </c>
      <c r="K1941" s="29">
        <v>-6.0000000000000001E-3</v>
      </c>
      <c r="L1941" s="29">
        <v>-1.4999999999999999E-2</v>
      </c>
      <c r="M1941" s="29">
        <v>1.6155494421403512E-2</v>
      </c>
      <c r="N1941" s="92">
        <v>6.3</v>
      </c>
      <c r="O1941" s="29">
        <v>-1.7782666770790141</v>
      </c>
      <c r="P1941" s="29">
        <v>-8.0000000000000002E-3</v>
      </c>
      <c r="Q1941" s="29">
        <v>-1.7000000000000001E-2</v>
      </c>
      <c r="R1941" s="29">
        <v>1.8788294228055936E-2</v>
      </c>
      <c r="S1941" s="29">
        <v>6.1</v>
      </c>
      <c r="T1941" s="35">
        <v>-2.0337935827287894</v>
      </c>
      <c r="U1941" s="29">
        <v>-6.0000000000000001E-3</v>
      </c>
      <c r="V1941" s="29">
        <v>-2.1000000000000001E-2</v>
      </c>
      <c r="W1941" s="29">
        <v>2.1840329667841555E-2</v>
      </c>
      <c r="X1941" s="92">
        <v>6.2</v>
      </c>
      <c r="Y1941" s="298" t="s">
        <v>3007</v>
      </c>
    </row>
    <row r="1942" spans="1:25" x14ac:dyDescent="0.25">
      <c r="A1942" s="47" t="s">
        <v>27</v>
      </c>
      <c r="B1942" s="140" t="s">
        <v>1703</v>
      </c>
      <c r="C1942" s="149" t="s">
        <v>29</v>
      </c>
      <c r="D1942" s="140">
        <v>110</v>
      </c>
      <c r="E1942" s="144" t="s">
        <v>3214</v>
      </c>
      <c r="F1942" s="140">
        <v>6</v>
      </c>
      <c r="G1942" s="144" t="s">
        <v>3007</v>
      </c>
      <c r="H1942" s="140">
        <v>1</v>
      </c>
      <c r="I1942" s="144" t="s">
        <v>1474</v>
      </c>
      <c r="J1942" s="35">
        <v>-8.249897245950466</v>
      </c>
      <c r="K1942" s="29">
        <v>-0.09</v>
      </c>
      <c r="L1942" s="29">
        <v>-2E-3</v>
      </c>
      <c r="M1942" s="29">
        <v>9.0022219479415189E-2</v>
      </c>
      <c r="N1942" s="92">
        <v>6.3</v>
      </c>
      <c r="O1942" s="29">
        <v>-8.9935129457436407</v>
      </c>
      <c r="P1942" s="29">
        <v>-9.5000000000000001E-2</v>
      </c>
      <c r="Q1942" s="29">
        <v>-2E-3</v>
      </c>
      <c r="R1942" s="29">
        <v>9.5021050299394186E-2</v>
      </c>
      <c r="S1942" s="29">
        <v>6.1</v>
      </c>
      <c r="T1942" s="35">
        <v>-8.7578318351633335</v>
      </c>
      <c r="U1942" s="29">
        <v>-9.4E-2</v>
      </c>
      <c r="V1942" s="29">
        <v>-3.0000000000000001E-3</v>
      </c>
      <c r="W1942" s="29">
        <v>9.4047860156411853E-2</v>
      </c>
      <c r="X1942" s="92">
        <v>6.2</v>
      </c>
      <c r="Y1942" s="298" t="s">
        <v>3007</v>
      </c>
    </row>
    <row r="1943" spans="1:25" x14ac:dyDescent="0.25">
      <c r="A1943" s="47" t="s">
        <v>27</v>
      </c>
      <c r="B1943" s="140" t="s">
        <v>1703</v>
      </c>
      <c r="C1943" s="149" t="s">
        <v>29</v>
      </c>
      <c r="D1943" s="140">
        <v>110</v>
      </c>
      <c r="E1943" s="144" t="s">
        <v>3215</v>
      </c>
      <c r="F1943" s="140">
        <v>6</v>
      </c>
      <c r="G1943" s="144" t="s">
        <v>3007</v>
      </c>
      <c r="H1943" s="140">
        <v>1</v>
      </c>
      <c r="I1943" s="144" t="s">
        <v>1474</v>
      </c>
      <c r="J1943" s="35">
        <v>0</v>
      </c>
      <c r="K1943" s="29">
        <v>0</v>
      </c>
      <c r="L1943" s="29">
        <v>0</v>
      </c>
      <c r="M1943" s="29">
        <v>0</v>
      </c>
      <c r="N1943" s="92">
        <v>6.3</v>
      </c>
      <c r="O1943" s="29">
        <v>0</v>
      </c>
      <c r="P1943" s="29">
        <v>0</v>
      </c>
      <c r="Q1943" s="29">
        <v>0</v>
      </c>
      <c r="R1943" s="29">
        <v>0</v>
      </c>
      <c r="S1943" s="29">
        <v>6.1</v>
      </c>
      <c r="T1943" s="35">
        <v>0</v>
      </c>
      <c r="U1943" s="29">
        <v>0</v>
      </c>
      <c r="V1943" s="29">
        <v>0</v>
      </c>
      <c r="W1943" s="29">
        <v>0</v>
      </c>
      <c r="X1943" s="92">
        <v>6.2</v>
      </c>
      <c r="Y1943" s="298" t="s">
        <v>3007</v>
      </c>
    </row>
    <row r="1944" spans="1:25" x14ac:dyDescent="0.25">
      <c r="A1944" s="47" t="s">
        <v>27</v>
      </c>
      <c r="B1944" s="140" t="s">
        <v>1703</v>
      </c>
      <c r="C1944" s="149" t="s">
        <v>29</v>
      </c>
      <c r="D1944" s="140">
        <v>110</v>
      </c>
      <c r="E1944" s="144" t="s">
        <v>56</v>
      </c>
      <c r="F1944" s="140">
        <v>6</v>
      </c>
      <c r="G1944" s="144" t="s">
        <v>57</v>
      </c>
      <c r="H1944" s="140" t="s">
        <v>3007</v>
      </c>
      <c r="I1944" s="144" t="s">
        <v>3007</v>
      </c>
      <c r="J1944" s="35">
        <v>-4.0458030992287641</v>
      </c>
      <c r="K1944" s="29">
        <v>-4.2999999999999997E-2</v>
      </c>
      <c r="L1944" s="29">
        <v>-0.01</v>
      </c>
      <c r="M1944" s="29">
        <v>4.4147480109288227E-2</v>
      </c>
      <c r="N1944" s="92">
        <v>6.3</v>
      </c>
      <c r="O1944" s="29">
        <v>-4.826098834058933</v>
      </c>
      <c r="P1944" s="29">
        <v>-0.05</v>
      </c>
      <c r="Q1944" s="29">
        <v>-0.01</v>
      </c>
      <c r="R1944" s="29">
        <v>5.0990195135927854E-2</v>
      </c>
      <c r="S1944" s="29">
        <v>6.1</v>
      </c>
      <c r="T1944" s="35">
        <v>-5.4972953965629765</v>
      </c>
      <c r="U1944" s="29">
        <v>-5.8000000000000003E-2</v>
      </c>
      <c r="V1944" s="29">
        <v>-1.0999999999999999E-2</v>
      </c>
      <c r="W1944" s="29">
        <v>5.9033888572581766E-2</v>
      </c>
      <c r="X1944" s="92">
        <v>6.2</v>
      </c>
      <c r="Y1944" s="298" t="s">
        <v>3007</v>
      </c>
    </row>
    <row r="1945" spans="1:25" x14ac:dyDescent="0.25">
      <c r="A1945" s="49" t="s">
        <v>27</v>
      </c>
      <c r="B1945" s="331" t="s">
        <v>1703</v>
      </c>
      <c r="C1945" s="153" t="s">
        <v>29</v>
      </c>
      <c r="D1945" s="331">
        <v>110</v>
      </c>
      <c r="E1945" s="153" t="s">
        <v>242</v>
      </c>
      <c r="F1945" s="331">
        <v>6</v>
      </c>
      <c r="G1945" s="153" t="s">
        <v>36</v>
      </c>
      <c r="H1945" s="331">
        <v>2</v>
      </c>
      <c r="I1945" s="153" t="s">
        <v>3007</v>
      </c>
      <c r="J1945" s="114">
        <v>217.3982790151523</v>
      </c>
      <c r="K1945" s="50">
        <v>2.3340000000000001</v>
      </c>
      <c r="L1945" s="50">
        <v>0.6</v>
      </c>
      <c r="M1945" s="50">
        <v>2.4098871342865835</v>
      </c>
      <c r="N1945" s="115">
        <v>6.4</v>
      </c>
      <c r="O1945" s="50">
        <v>344.56932704648904</v>
      </c>
      <c r="P1945" s="50">
        <v>3.5470000000000002</v>
      </c>
      <c r="Q1945" s="50">
        <v>0.82</v>
      </c>
      <c r="R1945" s="50">
        <v>3.6405506451634486</v>
      </c>
      <c r="S1945" s="50">
        <v>6.1</v>
      </c>
      <c r="T1945" s="114">
        <v>353.82412379494093</v>
      </c>
      <c r="U1945" s="50">
        <v>3.6909999999999998</v>
      </c>
      <c r="V1945" s="50">
        <v>0.90200000000000002</v>
      </c>
      <c r="W1945" s="50">
        <v>3.7996164280095428</v>
      </c>
      <c r="X1945" s="115">
        <v>6.2</v>
      </c>
      <c r="Y1945" s="332" t="s">
        <v>3007</v>
      </c>
    </row>
    <row r="1946" spans="1:25" x14ac:dyDescent="0.25">
      <c r="A1946" s="47" t="s">
        <v>27</v>
      </c>
      <c r="B1946" s="140" t="s">
        <v>1703</v>
      </c>
      <c r="C1946" s="149" t="s">
        <v>29</v>
      </c>
      <c r="D1946" s="140">
        <v>110</v>
      </c>
      <c r="E1946" s="144" t="s">
        <v>3216</v>
      </c>
      <c r="F1946" s="140">
        <v>6</v>
      </c>
      <c r="G1946" s="144" t="s">
        <v>3007</v>
      </c>
      <c r="H1946" s="140">
        <v>2</v>
      </c>
      <c r="I1946" s="144" t="s">
        <v>1474</v>
      </c>
      <c r="J1946" s="35">
        <v>-8.2032490069991972</v>
      </c>
      <c r="K1946" s="29">
        <v>-0.09</v>
      </c>
      <c r="L1946" s="29">
        <v>-1.2999999999999999E-2</v>
      </c>
      <c r="M1946" s="29">
        <v>9.0934042030473936E-2</v>
      </c>
      <c r="N1946" s="92">
        <v>6.4</v>
      </c>
      <c r="O1946" s="29">
        <v>-9.0094359644222948</v>
      </c>
      <c r="P1946" s="29">
        <v>-9.4E-2</v>
      </c>
      <c r="Q1946" s="29">
        <v>-1.4999999999999999E-2</v>
      </c>
      <c r="R1946" s="29">
        <v>9.5189285111298108E-2</v>
      </c>
      <c r="S1946" s="29">
        <v>6.1</v>
      </c>
      <c r="T1946" s="35">
        <v>-9.0212106017690719</v>
      </c>
      <c r="U1946" s="29">
        <v>-9.6000000000000002E-2</v>
      </c>
      <c r="V1946" s="29">
        <v>-1.2999999999999999E-2</v>
      </c>
      <c r="W1946" s="29">
        <v>9.6876209669866833E-2</v>
      </c>
      <c r="X1946" s="92">
        <v>6.2</v>
      </c>
      <c r="Y1946" s="298" t="s">
        <v>3007</v>
      </c>
    </row>
    <row r="1947" spans="1:25" x14ac:dyDescent="0.25">
      <c r="A1947" s="47" t="s">
        <v>27</v>
      </c>
      <c r="B1947" s="140" t="s">
        <v>1703</v>
      </c>
      <c r="C1947" s="149" t="s">
        <v>29</v>
      </c>
      <c r="D1947" s="140">
        <v>110</v>
      </c>
      <c r="E1947" s="144" t="s">
        <v>3217</v>
      </c>
      <c r="F1947" s="140">
        <v>6</v>
      </c>
      <c r="G1947" s="144" t="s">
        <v>3007</v>
      </c>
      <c r="H1947" s="140">
        <v>2</v>
      </c>
      <c r="I1947" s="144" t="s">
        <v>1474</v>
      </c>
      <c r="J1947" s="35">
        <v>-56.192643368365218</v>
      </c>
      <c r="K1947" s="29">
        <v>-0.58099999999999996</v>
      </c>
      <c r="L1947" s="29">
        <v>-0.19600000000000001</v>
      </c>
      <c r="M1947" s="29">
        <v>0.6131696339513234</v>
      </c>
      <c r="N1947" s="92">
        <v>6.3</v>
      </c>
      <c r="O1947" s="29">
        <v>-103.30856537237212</v>
      </c>
      <c r="P1947" s="29">
        <v>-1.0669999999999999</v>
      </c>
      <c r="Q1947" s="29">
        <v>-0.23</v>
      </c>
      <c r="R1947" s="29">
        <v>1.0915076729001953</v>
      </c>
      <c r="S1947" s="29">
        <v>6.1</v>
      </c>
      <c r="T1947" s="35">
        <v>-117.39693895689166</v>
      </c>
      <c r="U1947" s="29">
        <v>-1.2310000000000001</v>
      </c>
      <c r="V1947" s="29">
        <v>-0.27200000000000002</v>
      </c>
      <c r="W1947" s="29">
        <v>1.26069227014367</v>
      </c>
      <c r="X1947" s="92">
        <v>6.2</v>
      </c>
      <c r="Y1947" s="298" t="s">
        <v>3007</v>
      </c>
    </row>
    <row r="1948" spans="1:25" x14ac:dyDescent="0.25">
      <c r="A1948" s="47" t="s">
        <v>27</v>
      </c>
      <c r="B1948" s="140" t="s">
        <v>1703</v>
      </c>
      <c r="C1948" s="149" t="s">
        <v>29</v>
      </c>
      <c r="D1948" s="140">
        <v>110</v>
      </c>
      <c r="E1948" s="144" t="s">
        <v>3218</v>
      </c>
      <c r="F1948" s="140">
        <v>6</v>
      </c>
      <c r="G1948" s="144" t="s">
        <v>3007</v>
      </c>
      <c r="H1948" s="140">
        <v>2</v>
      </c>
      <c r="I1948" s="144" t="s">
        <v>1474</v>
      </c>
      <c r="J1948" s="35">
        <v>-19.367898138158449</v>
      </c>
      <c r="K1948" s="29">
        <v>-0.21099999999999999</v>
      </c>
      <c r="L1948" s="29">
        <v>-1.2E-2</v>
      </c>
      <c r="M1948" s="29">
        <v>0.21134095674998729</v>
      </c>
      <c r="N1948" s="92">
        <v>6.3</v>
      </c>
      <c r="O1948" s="29">
        <v>-24.893034627826584</v>
      </c>
      <c r="P1948" s="29">
        <v>-0.26200000000000001</v>
      </c>
      <c r="Q1948" s="29">
        <v>-2.3E-2</v>
      </c>
      <c r="R1948" s="29">
        <v>0.26300760445279908</v>
      </c>
      <c r="S1948" s="29">
        <v>6.1</v>
      </c>
      <c r="T1948" s="35">
        <v>-22.377349060017529</v>
      </c>
      <c r="U1948" s="29">
        <v>-0.23899999999999999</v>
      </c>
      <c r="V1948" s="29">
        <v>-2.5000000000000001E-2</v>
      </c>
      <c r="W1948" s="29">
        <v>0.24030397416605495</v>
      </c>
      <c r="X1948" s="92">
        <v>6.2</v>
      </c>
      <c r="Y1948" s="298" t="s">
        <v>3007</v>
      </c>
    </row>
    <row r="1949" spans="1:25" x14ac:dyDescent="0.25">
      <c r="A1949" s="47" t="s">
        <v>27</v>
      </c>
      <c r="B1949" s="140" t="s">
        <v>1703</v>
      </c>
      <c r="C1949" s="149" t="s">
        <v>29</v>
      </c>
      <c r="D1949" s="140">
        <v>110</v>
      </c>
      <c r="E1949" s="144" t="s">
        <v>3219</v>
      </c>
      <c r="F1949" s="140">
        <v>6</v>
      </c>
      <c r="G1949" s="144" t="s">
        <v>3007</v>
      </c>
      <c r="H1949" s="140">
        <v>2</v>
      </c>
      <c r="I1949" s="144" t="s">
        <v>1474</v>
      </c>
      <c r="J1949" s="35">
        <v>-22.771923735688269</v>
      </c>
      <c r="K1949" s="29">
        <v>-0.23200000000000001</v>
      </c>
      <c r="L1949" s="29">
        <v>-8.8999999999999996E-2</v>
      </c>
      <c r="M1949" s="29">
        <v>0.24848541204666322</v>
      </c>
      <c r="N1949" s="92">
        <v>6.3</v>
      </c>
      <c r="O1949" s="29">
        <v>-27.720595687035846</v>
      </c>
      <c r="P1949" s="29">
        <v>-0.27600000000000002</v>
      </c>
      <c r="Q1949" s="29">
        <v>-9.8000000000000004E-2</v>
      </c>
      <c r="R1949" s="29">
        <v>0.29288222889072668</v>
      </c>
      <c r="S1949" s="29">
        <v>6.1</v>
      </c>
      <c r="T1949" s="35">
        <v>-28.584510285021114</v>
      </c>
      <c r="U1949" s="29">
        <v>-0.27900000000000003</v>
      </c>
      <c r="V1949" s="29">
        <v>-0.128</v>
      </c>
      <c r="W1949" s="29">
        <v>0.3069609095634166</v>
      </c>
      <c r="X1949" s="92">
        <v>6.2</v>
      </c>
      <c r="Y1949" s="298" t="s">
        <v>3007</v>
      </c>
    </row>
    <row r="1950" spans="1:25" x14ac:dyDescent="0.25">
      <c r="A1950" s="47" t="s">
        <v>27</v>
      </c>
      <c r="B1950" s="140" t="s">
        <v>1703</v>
      </c>
      <c r="C1950" s="149" t="s">
        <v>29</v>
      </c>
      <c r="D1950" s="140">
        <v>110</v>
      </c>
      <c r="E1950" s="144" t="s">
        <v>3220</v>
      </c>
      <c r="F1950" s="140">
        <v>6</v>
      </c>
      <c r="G1950" s="144" t="s">
        <v>3007</v>
      </c>
      <c r="H1950" s="140">
        <v>2</v>
      </c>
      <c r="I1950" s="144" t="s">
        <v>1474</v>
      </c>
      <c r="J1950" s="35">
        <v>-63.189025500054953</v>
      </c>
      <c r="K1950" s="29">
        <v>-0.67300000000000004</v>
      </c>
      <c r="L1950" s="29">
        <v>-0.15</v>
      </c>
      <c r="M1950" s="29">
        <v>0.68951359667522161</v>
      </c>
      <c r="N1950" s="92">
        <v>6.3</v>
      </c>
      <c r="O1950" s="29">
        <v>-115.8128364942236</v>
      </c>
      <c r="P1950" s="29">
        <v>-1.1850000000000001</v>
      </c>
      <c r="Q1950" s="29">
        <v>-0.30499999999999999</v>
      </c>
      <c r="R1950" s="29">
        <v>1.2236216735576402</v>
      </c>
      <c r="S1950" s="29">
        <v>6.1</v>
      </c>
      <c r="T1950" s="35">
        <v>-107.84426278485442</v>
      </c>
      <c r="U1950" s="29">
        <v>-1.1399999999999999</v>
      </c>
      <c r="V1950" s="29">
        <v>-0.20399999999999999</v>
      </c>
      <c r="W1950" s="29">
        <v>1.1581088031786997</v>
      </c>
      <c r="X1950" s="92">
        <v>6.2</v>
      </c>
      <c r="Y1950" s="298" t="s">
        <v>3007</v>
      </c>
    </row>
    <row r="1951" spans="1:25" x14ac:dyDescent="0.25">
      <c r="A1951" s="47" t="s">
        <v>27</v>
      </c>
      <c r="B1951" s="140" t="s">
        <v>1703</v>
      </c>
      <c r="C1951" s="149" t="s">
        <v>29</v>
      </c>
      <c r="D1951" s="140">
        <v>110</v>
      </c>
      <c r="E1951" s="144" t="s">
        <v>3221</v>
      </c>
      <c r="F1951" s="140">
        <v>6</v>
      </c>
      <c r="G1951" s="144" t="s">
        <v>3007</v>
      </c>
      <c r="H1951" s="140">
        <v>2</v>
      </c>
      <c r="I1951" s="144" t="s">
        <v>1474</v>
      </c>
      <c r="J1951" s="35">
        <v>-15.24305474847492</v>
      </c>
      <c r="K1951" s="29">
        <v>-0.105</v>
      </c>
      <c r="L1951" s="29">
        <v>-0.129</v>
      </c>
      <c r="M1951" s="29">
        <v>0.16633099530754933</v>
      </c>
      <c r="N1951" s="92">
        <v>6.3</v>
      </c>
      <c r="O1951" s="29">
        <v>-14.567428716016417</v>
      </c>
      <c r="P1951" s="29">
        <v>-0.1</v>
      </c>
      <c r="Q1951" s="29">
        <v>-0.11700000000000001</v>
      </c>
      <c r="R1951" s="29">
        <v>0.15391231269784755</v>
      </c>
      <c r="S1951" s="29">
        <v>6.1</v>
      </c>
      <c r="T1951" s="35">
        <v>-16.595930362991105</v>
      </c>
      <c r="U1951" s="29">
        <v>-0.109</v>
      </c>
      <c r="V1951" s="29">
        <v>-0.14099999999999999</v>
      </c>
      <c r="W1951" s="29">
        <v>0.1782189664429687</v>
      </c>
      <c r="X1951" s="92">
        <v>6.2</v>
      </c>
      <c r="Y1951" s="298" t="s">
        <v>3007</v>
      </c>
    </row>
    <row r="1952" spans="1:25" x14ac:dyDescent="0.25">
      <c r="A1952" s="47" t="s">
        <v>27</v>
      </c>
      <c r="B1952" s="140" t="s">
        <v>1703</v>
      </c>
      <c r="C1952" s="149" t="s">
        <v>29</v>
      </c>
      <c r="D1952" s="140">
        <v>110</v>
      </c>
      <c r="E1952" s="144" t="s">
        <v>3222</v>
      </c>
      <c r="F1952" s="140">
        <v>6</v>
      </c>
      <c r="G1952" s="144" t="s">
        <v>3007</v>
      </c>
      <c r="H1952" s="140">
        <v>2</v>
      </c>
      <c r="I1952" s="144" t="s">
        <v>1474</v>
      </c>
      <c r="J1952" s="35">
        <v>-8.3213569772840916</v>
      </c>
      <c r="K1952" s="29">
        <v>-8.8999999999999996E-2</v>
      </c>
      <c r="L1952" s="29">
        <v>-1.7999999999999999E-2</v>
      </c>
      <c r="M1952" s="29">
        <v>9.080198235721508E-2</v>
      </c>
      <c r="N1952" s="92">
        <v>6.3</v>
      </c>
      <c r="O1952" s="29">
        <v>-8.8408140368106221</v>
      </c>
      <c r="P1952" s="29">
        <v>-0.09</v>
      </c>
      <c r="Q1952" s="29">
        <v>-2.5000000000000001E-2</v>
      </c>
      <c r="R1952" s="29">
        <v>9.3407708461347022E-2</v>
      </c>
      <c r="S1952" s="29">
        <v>6.1</v>
      </c>
      <c r="T1952" s="35">
        <v>-8.7181360757589221</v>
      </c>
      <c r="U1952" s="29">
        <v>-9.0999999999999998E-2</v>
      </c>
      <c r="V1952" s="29">
        <v>-2.1999999999999999E-2</v>
      </c>
      <c r="W1952" s="29">
        <v>9.3621578709184347E-2</v>
      </c>
      <c r="X1952" s="92">
        <v>6.2</v>
      </c>
      <c r="Y1952" s="298" t="s">
        <v>3007</v>
      </c>
    </row>
    <row r="1953" spans="1:25" x14ac:dyDescent="0.25">
      <c r="A1953" s="47" t="s">
        <v>27</v>
      </c>
      <c r="B1953" s="140" t="s">
        <v>1703</v>
      </c>
      <c r="C1953" s="149" t="s">
        <v>29</v>
      </c>
      <c r="D1953" s="140">
        <v>110</v>
      </c>
      <c r="E1953" s="144" t="s">
        <v>3223</v>
      </c>
      <c r="F1953" s="140">
        <v>6</v>
      </c>
      <c r="G1953" s="144" t="s">
        <v>3007</v>
      </c>
      <c r="H1953" s="140">
        <v>1</v>
      </c>
      <c r="I1953" s="144" t="s">
        <v>1474</v>
      </c>
      <c r="J1953" s="35">
        <v>-6.7839549255429121</v>
      </c>
      <c r="K1953" s="29">
        <v>-5.7000000000000002E-2</v>
      </c>
      <c r="L1953" s="29">
        <v>0</v>
      </c>
      <c r="M1953" s="29">
        <v>5.7000000000000002E-2</v>
      </c>
      <c r="N1953" s="92">
        <v>6.3</v>
      </c>
      <c r="O1953" s="29">
        <v>-10.770242443899182</v>
      </c>
      <c r="P1953" s="29">
        <v>-9.9000000000000005E-2</v>
      </c>
      <c r="Q1953" s="29">
        <v>0</v>
      </c>
      <c r="R1953" s="29">
        <v>9.9000000000000005E-2</v>
      </c>
      <c r="S1953" s="29">
        <v>6.1</v>
      </c>
      <c r="T1953" s="35">
        <v>-8.9714144897679855</v>
      </c>
      <c r="U1953" s="29">
        <v>-7.9000000000000001E-2</v>
      </c>
      <c r="V1953" s="29">
        <v>0</v>
      </c>
      <c r="W1953" s="29">
        <v>7.9000000000000001E-2</v>
      </c>
      <c r="X1953" s="92">
        <v>6.2</v>
      </c>
      <c r="Y1953" s="298" t="s">
        <v>3007</v>
      </c>
    </row>
    <row r="1954" spans="1:25" x14ac:dyDescent="0.25">
      <c r="A1954" s="47" t="s">
        <v>27</v>
      </c>
      <c r="B1954" s="140" t="s">
        <v>1703</v>
      </c>
      <c r="C1954" s="149" t="s">
        <v>29</v>
      </c>
      <c r="D1954" s="140">
        <v>110</v>
      </c>
      <c r="E1954" s="144" t="s">
        <v>3224</v>
      </c>
      <c r="F1954" s="140">
        <v>6</v>
      </c>
      <c r="G1954" s="144" t="s">
        <v>3007</v>
      </c>
      <c r="H1954" s="140">
        <v>1</v>
      </c>
      <c r="I1954" s="144" t="s">
        <v>1474</v>
      </c>
      <c r="J1954" s="35">
        <v>0</v>
      </c>
      <c r="K1954" s="29">
        <v>0</v>
      </c>
      <c r="L1954" s="29">
        <v>0</v>
      </c>
      <c r="M1954" s="29">
        <v>0</v>
      </c>
      <c r="N1954" s="92">
        <v>6.3</v>
      </c>
      <c r="O1954" s="29">
        <v>0</v>
      </c>
      <c r="P1954" s="29">
        <v>0</v>
      </c>
      <c r="Q1954" s="29">
        <v>0</v>
      </c>
      <c r="R1954" s="29">
        <v>0</v>
      </c>
      <c r="S1954" s="29">
        <v>6.1</v>
      </c>
      <c r="T1954" s="35" t="e">
        <v>#VALUE!</v>
      </c>
      <c r="U1954" s="29">
        <v>0</v>
      </c>
      <c r="V1954" s="29" t="s">
        <v>3225</v>
      </c>
      <c r="W1954" s="29" t="e">
        <v>#VALUE!</v>
      </c>
      <c r="X1954" s="92">
        <v>6.2</v>
      </c>
      <c r="Y1954" s="298" t="s">
        <v>3007</v>
      </c>
    </row>
    <row r="1955" spans="1:25" x14ac:dyDescent="0.25">
      <c r="A1955" s="47" t="s">
        <v>27</v>
      </c>
      <c r="B1955" s="140" t="s">
        <v>1703</v>
      </c>
      <c r="C1955" s="149" t="s">
        <v>29</v>
      </c>
      <c r="D1955" s="140">
        <v>110</v>
      </c>
      <c r="E1955" s="144" t="s">
        <v>2779</v>
      </c>
      <c r="F1955" s="140">
        <v>6</v>
      </c>
      <c r="G1955" s="144" t="s">
        <v>3007</v>
      </c>
      <c r="H1955" s="140">
        <v>2</v>
      </c>
      <c r="I1955" s="144" t="s">
        <v>1474</v>
      </c>
      <c r="J1955" s="35">
        <v>0</v>
      </c>
      <c r="K1955" s="29">
        <v>0</v>
      </c>
      <c r="L1955" s="29">
        <v>0</v>
      </c>
      <c r="M1955" s="29">
        <v>0</v>
      </c>
      <c r="N1955" s="92">
        <v>6.3</v>
      </c>
      <c r="O1955" s="29">
        <v>0</v>
      </c>
      <c r="P1955" s="29">
        <v>0</v>
      </c>
      <c r="Q1955" s="29">
        <v>0</v>
      </c>
      <c r="R1955" s="29">
        <v>0</v>
      </c>
      <c r="S1955" s="29">
        <v>6.1</v>
      </c>
      <c r="T1955" s="35">
        <v>0</v>
      </c>
      <c r="U1955" s="29">
        <v>0</v>
      </c>
      <c r="V1955" s="29">
        <v>0</v>
      </c>
      <c r="W1955" s="29">
        <v>0</v>
      </c>
      <c r="X1955" s="92">
        <v>6.2</v>
      </c>
      <c r="Y1955" s="298" t="s">
        <v>3007</v>
      </c>
    </row>
    <row r="1956" spans="1:25" x14ac:dyDescent="0.25">
      <c r="A1956" s="47" t="s">
        <v>27</v>
      </c>
      <c r="B1956" s="140" t="s">
        <v>1703</v>
      </c>
      <c r="C1956" s="149" t="s">
        <v>29</v>
      </c>
      <c r="D1956" s="140">
        <v>110</v>
      </c>
      <c r="E1956" s="144" t="s">
        <v>3226</v>
      </c>
      <c r="F1956" s="140">
        <v>6</v>
      </c>
      <c r="G1956" s="144" t="s">
        <v>3007</v>
      </c>
      <c r="H1956" s="140">
        <v>2</v>
      </c>
      <c r="I1956" s="144" t="s">
        <v>1474</v>
      </c>
      <c r="J1956" s="35">
        <v>-26.386153735008854</v>
      </c>
      <c r="K1956" s="29">
        <v>-0.27600000000000002</v>
      </c>
      <c r="L1956" s="29">
        <v>-8.2000000000000003E-2</v>
      </c>
      <c r="M1956" s="29">
        <v>0.28792360097775938</v>
      </c>
      <c r="N1956" s="92">
        <v>6.3</v>
      </c>
      <c r="O1956" s="29">
        <v>-34.761314850314953</v>
      </c>
      <c r="P1956" s="29">
        <v>-0.35799999999999998</v>
      </c>
      <c r="Q1956" s="29">
        <v>-8.2000000000000003E-2</v>
      </c>
      <c r="R1956" s="29">
        <v>0.36727101709772852</v>
      </c>
      <c r="S1956" s="29">
        <v>6.1</v>
      </c>
      <c r="T1956" s="35">
        <v>-37.404636519553335</v>
      </c>
      <c r="U1956" s="29">
        <v>-0.39100000000000001</v>
      </c>
      <c r="V1956" s="29">
        <v>-9.1999999999999998E-2</v>
      </c>
      <c r="W1956" s="29">
        <v>0.40167773152117858</v>
      </c>
      <c r="X1956" s="92">
        <v>6.2</v>
      </c>
      <c r="Y1956" s="298" t="s">
        <v>3007</v>
      </c>
    </row>
    <row r="1957" spans="1:25" ht="15.75" thickBot="1" x14ac:dyDescent="0.3">
      <c r="A1957" s="48" t="s">
        <v>27</v>
      </c>
      <c r="B1957" s="142" t="s">
        <v>1703</v>
      </c>
      <c r="C1957" s="320" t="s">
        <v>29</v>
      </c>
      <c r="D1957" s="142">
        <v>110</v>
      </c>
      <c r="E1957" s="148" t="s">
        <v>75</v>
      </c>
      <c r="F1957" s="142">
        <v>6</v>
      </c>
      <c r="G1957" s="148" t="s">
        <v>57</v>
      </c>
      <c r="H1957" s="142" t="s">
        <v>3007</v>
      </c>
      <c r="I1957" s="148" t="s">
        <v>3007</v>
      </c>
      <c r="J1957" s="36">
        <v>-1.5579292978132759</v>
      </c>
      <c r="K1957" s="33">
        <v>-1.4999999999999999E-2</v>
      </c>
      <c r="L1957" s="33">
        <v>-8.0000000000000002E-3</v>
      </c>
      <c r="M1957" s="33">
        <v>1.6999999999999998E-2</v>
      </c>
      <c r="N1957" s="95">
        <v>6.3</v>
      </c>
      <c r="O1957" s="33">
        <v>-1.609008946921908</v>
      </c>
      <c r="P1957" s="33">
        <v>-1.4999999999999999E-2</v>
      </c>
      <c r="Q1957" s="33">
        <v>-8.0000000000000002E-3</v>
      </c>
      <c r="R1957" s="33">
        <v>1.6999999999999998E-2</v>
      </c>
      <c r="S1957" s="33">
        <v>6.1</v>
      </c>
      <c r="T1957" s="36">
        <v>-1.58305718971349</v>
      </c>
      <c r="U1957" s="33">
        <v>-1.4999999999999999E-2</v>
      </c>
      <c r="V1957" s="33">
        <v>-8.0000000000000002E-3</v>
      </c>
      <c r="W1957" s="33">
        <v>1.6999999999999998E-2</v>
      </c>
      <c r="X1957" s="95">
        <v>6.2</v>
      </c>
      <c r="Y1957" s="301" t="s">
        <v>3007</v>
      </c>
    </row>
    <row r="1958" spans="1:25" x14ac:dyDescent="0.25">
      <c r="A1958" s="41" t="s">
        <v>27</v>
      </c>
      <c r="B1958" s="138" t="s">
        <v>1733</v>
      </c>
      <c r="C1958" s="143" t="s">
        <v>1468</v>
      </c>
      <c r="D1958" s="138">
        <v>110</v>
      </c>
      <c r="E1958" s="143" t="s">
        <v>35</v>
      </c>
      <c r="F1958" s="138">
        <v>6</v>
      </c>
      <c r="G1958" s="143" t="s">
        <v>36</v>
      </c>
      <c r="H1958" s="138">
        <v>1</v>
      </c>
      <c r="I1958" s="143" t="s">
        <v>3007</v>
      </c>
      <c r="J1958" s="88">
        <v>44.233950608136425</v>
      </c>
      <c r="K1958" s="25">
        <v>0.45800000000000002</v>
      </c>
      <c r="L1958" s="25">
        <v>0.126</v>
      </c>
      <c r="M1958" s="25">
        <v>0.47501578921126403</v>
      </c>
      <c r="N1958" s="89">
        <v>6.2</v>
      </c>
      <c r="O1958" s="25">
        <v>48.047237558854903</v>
      </c>
      <c r="P1958" s="25">
        <v>0.48899999999999999</v>
      </c>
      <c r="Q1958" s="25">
        <v>0.10100000000000001</v>
      </c>
      <c r="R1958" s="25">
        <v>0.49932153969160992</v>
      </c>
      <c r="S1958" s="25">
        <v>6</v>
      </c>
      <c r="T1958" s="88">
        <v>12.397027266599926</v>
      </c>
      <c r="U1958" s="25">
        <v>0.13</v>
      </c>
      <c r="V1958" s="25">
        <v>1.6E-2</v>
      </c>
      <c r="W1958" s="25">
        <v>0.13098091464026354</v>
      </c>
      <c r="X1958" s="89">
        <v>6.1</v>
      </c>
      <c r="Y1958" s="294" t="s">
        <v>3007</v>
      </c>
    </row>
    <row r="1959" spans="1:25" x14ac:dyDescent="0.25">
      <c r="A1959" s="47" t="s">
        <v>27</v>
      </c>
      <c r="B1959" s="140" t="s">
        <v>1733</v>
      </c>
      <c r="C1959" s="149" t="s">
        <v>1468</v>
      </c>
      <c r="D1959" s="140">
        <v>110</v>
      </c>
      <c r="E1959" s="144" t="s">
        <v>3227</v>
      </c>
      <c r="F1959" s="140">
        <v>6</v>
      </c>
      <c r="G1959" s="144" t="s">
        <v>3007</v>
      </c>
      <c r="H1959" s="140">
        <v>1</v>
      </c>
      <c r="I1959" s="144" t="s">
        <v>1474</v>
      </c>
      <c r="J1959" s="35">
        <v>-4.2926665114707827</v>
      </c>
      <c r="K1959" s="29">
        <v>-4.4999999999999998E-2</v>
      </c>
      <c r="L1959" s="29">
        <v>-0.01</v>
      </c>
      <c r="M1959" s="29">
        <v>4.6097722286464436E-2</v>
      </c>
      <c r="N1959" s="92">
        <v>6.2</v>
      </c>
      <c r="O1959" s="29">
        <v>-3.8789555677135952</v>
      </c>
      <c r="P1959" s="29">
        <v>-0.04</v>
      </c>
      <c r="Q1959" s="29">
        <v>-5.0000000000000001E-3</v>
      </c>
      <c r="R1959" s="29">
        <v>4.031128874149275E-2</v>
      </c>
      <c r="S1959" s="29">
        <v>6</v>
      </c>
      <c r="T1959" s="35">
        <v>-4.4554791498665596</v>
      </c>
      <c r="U1959" s="29">
        <v>-4.5999999999999999E-2</v>
      </c>
      <c r="V1959" s="29">
        <v>-0.01</v>
      </c>
      <c r="W1959" s="29">
        <v>4.7074409183759276E-2</v>
      </c>
      <c r="X1959" s="92">
        <v>6.1</v>
      </c>
      <c r="Y1959" s="298" t="s">
        <v>3007</v>
      </c>
    </row>
    <row r="1960" spans="1:25" x14ac:dyDescent="0.25">
      <c r="A1960" s="47" t="s">
        <v>27</v>
      </c>
      <c r="B1960" s="140" t="s">
        <v>1733</v>
      </c>
      <c r="C1960" s="149" t="s">
        <v>1468</v>
      </c>
      <c r="D1960" s="140">
        <v>110</v>
      </c>
      <c r="E1960" s="144" t="s">
        <v>3228</v>
      </c>
      <c r="F1960" s="140">
        <v>6</v>
      </c>
      <c r="G1960" s="144" t="s">
        <v>3007</v>
      </c>
      <c r="H1960" s="140">
        <v>1</v>
      </c>
      <c r="I1960" s="144" t="s">
        <v>1474</v>
      </c>
      <c r="J1960" s="35">
        <v>-0.1209363781293728</v>
      </c>
      <c r="K1960" s="29">
        <v>-1E-3</v>
      </c>
      <c r="L1960" s="29">
        <v>0</v>
      </c>
      <c r="M1960" s="29">
        <v>1E-3</v>
      </c>
      <c r="N1960" s="92">
        <v>6.2</v>
      </c>
      <c r="O1960" s="29">
        <v>-0.11060349984475588</v>
      </c>
      <c r="P1960" s="29">
        <v>-1E-3</v>
      </c>
      <c r="Q1960" s="29">
        <v>0</v>
      </c>
      <c r="R1960" s="29">
        <v>1E-3</v>
      </c>
      <c r="S1960" s="29">
        <v>6</v>
      </c>
      <c r="T1960" s="35">
        <v>-0.11542388428421149</v>
      </c>
      <c r="U1960" s="29">
        <v>-1E-3</v>
      </c>
      <c r="V1960" s="29">
        <v>0</v>
      </c>
      <c r="W1960" s="29">
        <v>1E-3</v>
      </c>
      <c r="X1960" s="92">
        <v>6.1</v>
      </c>
      <c r="Y1960" s="298" t="s">
        <v>3007</v>
      </c>
    </row>
    <row r="1961" spans="1:25" x14ac:dyDescent="0.25">
      <c r="A1961" s="47" t="s">
        <v>27</v>
      </c>
      <c r="B1961" s="140" t="s">
        <v>1733</v>
      </c>
      <c r="C1961" s="149" t="s">
        <v>1468</v>
      </c>
      <c r="D1961" s="140">
        <v>110</v>
      </c>
      <c r="E1961" s="144" t="s">
        <v>3229</v>
      </c>
      <c r="F1961" s="140">
        <v>6</v>
      </c>
      <c r="G1961" s="144" t="s">
        <v>3007</v>
      </c>
      <c r="H1961" s="140">
        <v>1</v>
      </c>
      <c r="I1961" s="144" t="s">
        <v>1474</v>
      </c>
      <c r="J1961" s="35">
        <v>-32.500433573243882</v>
      </c>
      <c r="K1961" s="29">
        <v>-0.33900000000000002</v>
      </c>
      <c r="L1961" s="29">
        <v>-8.3000000000000004E-2</v>
      </c>
      <c r="M1961" s="29">
        <v>0.34901289374462946</v>
      </c>
      <c r="N1961" s="92">
        <v>6.2</v>
      </c>
      <c r="O1961" s="29">
        <v>-36.045752819108884</v>
      </c>
      <c r="P1961" s="29">
        <v>-0.36799999999999999</v>
      </c>
      <c r="Q1961" s="29">
        <v>-7.0000000000000007E-2</v>
      </c>
      <c r="R1961" s="29">
        <v>0.37459845167859407</v>
      </c>
      <c r="S1961" s="29">
        <v>6</v>
      </c>
      <c r="T1961" s="35">
        <v>0</v>
      </c>
      <c r="U1961" s="29">
        <v>0</v>
      </c>
      <c r="V1961" s="29">
        <v>0</v>
      </c>
      <c r="W1961" s="29">
        <v>0</v>
      </c>
      <c r="X1961" s="92">
        <v>6.1</v>
      </c>
      <c r="Y1961" s="298" t="s">
        <v>3007</v>
      </c>
    </row>
    <row r="1962" spans="1:25" x14ac:dyDescent="0.25">
      <c r="A1962" s="47" t="s">
        <v>27</v>
      </c>
      <c r="B1962" s="140" t="s">
        <v>1733</v>
      </c>
      <c r="C1962" s="149" t="s">
        <v>1468</v>
      </c>
      <c r="D1962" s="140">
        <v>110</v>
      </c>
      <c r="E1962" s="144" t="s">
        <v>3230</v>
      </c>
      <c r="F1962" s="140">
        <v>6</v>
      </c>
      <c r="G1962" s="144" t="s">
        <v>3007</v>
      </c>
      <c r="H1962" s="140">
        <v>1</v>
      </c>
      <c r="I1962" s="144" t="s">
        <v>1474</v>
      </c>
      <c r="J1962" s="35">
        <v>-2.6682054179951735</v>
      </c>
      <c r="K1962" s="29">
        <v>-2.5000000000000001E-2</v>
      </c>
      <c r="L1962" s="29">
        <v>-1.4E-2</v>
      </c>
      <c r="M1962" s="29">
        <v>2.8653097563788806E-2</v>
      </c>
      <c r="N1962" s="92">
        <v>6.2</v>
      </c>
      <c r="O1962" s="29">
        <v>-2.4962935487401077</v>
      </c>
      <c r="P1962" s="29">
        <v>-2.3E-2</v>
      </c>
      <c r="Q1962" s="29">
        <v>-1.2E-2</v>
      </c>
      <c r="R1962" s="29">
        <v>2.5942243542145693E-2</v>
      </c>
      <c r="S1962" s="29">
        <v>6</v>
      </c>
      <c r="T1962" s="35">
        <v>-2.7594275787874527</v>
      </c>
      <c r="U1962" s="29">
        <v>-2.5000000000000001E-2</v>
      </c>
      <c r="V1962" s="29">
        <v>-1.4999999999999999E-2</v>
      </c>
      <c r="W1962" s="29">
        <v>2.9154759474226504E-2</v>
      </c>
      <c r="X1962" s="92">
        <v>6.1</v>
      </c>
      <c r="Y1962" s="298" t="s">
        <v>3007</v>
      </c>
    </row>
    <row r="1963" spans="1:25" x14ac:dyDescent="0.25">
      <c r="A1963" s="47" t="s">
        <v>27</v>
      </c>
      <c r="B1963" s="140" t="s">
        <v>1733</v>
      </c>
      <c r="C1963" s="149" t="s">
        <v>1468</v>
      </c>
      <c r="D1963" s="140">
        <v>110</v>
      </c>
      <c r="E1963" s="144" t="s">
        <v>3231</v>
      </c>
      <c r="F1963" s="140">
        <v>6</v>
      </c>
      <c r="G1963" s="144" t="s">
        <v>3007</v>
      </c>
      <c r="H1963" s="140">
        <v>1</v>
      </c>
      <c r="I1963" s="144" t="s">
        <v>1474</v>
      </c>
      <c r="J1963" s="35">
        <v>-4.1697005950518795</v>
      </c>
      <c r="K1963" s="29">
        <v>-4.1000000000000002E-2</v>
      </c>
      <c r="L1963" s="29">
        <v>-1.7999999999999999E-2</v>
      </c>
      <c r="M1963" s="29">
        <v>4.4777226354476223E-2</v>
      </c>
      <c r="N1963" s="92">
        <v>6.2</v>
      </c>
      <c r="O1963" s="29">
        <v>-4.753166585823875</v>
      </c>
      <c r="P1963" s="29">
        <v>-4.5999999999999999E-2</v>
      </c>
      <c r="Q1963" s="29">
        <v>-1.7999999999999999E-2</v>
      </c>
      <c r="R1963" s="29">
        <v>4.9396356140913873E-2</v>
      </c>
      <c r="S1963" s="29">
        <v>6</v>
      </c>
      <c r="T1963" s="35">
        <v>-4.7105600108558079</v>
      </c>
      <c r="U1963" s="29">
        <v>-4.5999999999999999E-2</v>
      </c>
      <c r="V1963" s="29">
        <v>-1.9E-2</v>
      </c>
      <c r="W1963" s="29">
        <v>4.9769468552517217E-2</v>
      </c>
      <c r="X1963" s="92">
        <v>6.1</v>
      </c>
      <c r="Y1963" s="298" t="s">
        <v>3007</v>
      </c>
    </row>
    <row r="1964" spans="1:25" x14ac:dyDescent="0.25">
      <c r="A1964" s="47" t="s">
        <v>27</v>
      </c>
      <c r="B1964" s="140" t="s">
        <v>1733</v>
      </c>
      <c r="C1964" s="149" t="s">
        <v>1468</v>
      </c>
      <c r="D1964" s="140">
        <v>110</v>
      </c>
      <c r="E1964" s="144" t="s">
        <v>3232</v>
      </c>
      <c r="F1964" s="140">
        <v>6</v>
      </c>
      <c r="G1964" s="144" t="s">
        <v>3007</v>
      </c>
      <c r="H1964" s="140">
        <v>1</v>
      </c>
      <c r="I1964" s="144" t="s">
        <v>1474</v>
      </c>
      <c r="J1964" s="35">
        <v>0</v>
      </c>
      <c r="K1964" s="29">
        <v>0</v>
      </c>
      <c r="L1964" s="29">
        <v>0</v>
      </c>
      <c r="M1964" s="29">
        <v>0</v>
      </c>
      <c r="N1964" s="92">
        <v>6.2</v>
      </c>
      <c r="O1964" s="29">
        <v>0</v>
      </c>
      <c r="P1964" s="29">
        <v>0</v>
      </c>
      <c r="Q1964" s="29">
        <v>0</v>
      </c>
      <c r="R1964" s="29">
        <v>0</v>
      </c>
      <c r="S1964" s="29">
        <v>6</v>
      </c>
      <c r="T1964" s="35">
        <v>0</v>
      </c>
      <c r="U1964" s="29">
        <v>0</v>
      </c>
      <c r="V1964" s="29">
        <v>0</v>
      </c>
      <c r="W1964" s="29">
        <v>0</v>
      </c>
      <c r="X1964" s="92">
        <v>6.1</v>
      </c>
      <c r="Y1964" s="298" t="s">
        <v>3007</v>
      </c>
    </row>
    <row r="1965" spans="1:25" x14ac:dyDescent="0.25">
      <c r="A1965" s="47" t="s">
        <v>27</v>
      </c>
      <c r="B1965" s="140" t="s">
        <v>1733</v>
      </c>
      <c r="C1965" s="149" t="s">
        <v>1468</v>
      </c>
      <c r="D1965" s="140">
        <v>110</v>
      </c>
      <c r="E1965" s="144" t="s">
        <v>1734</v>
      </c>
      <c r="F1965" s="140">
        <v>6</v>
      </c>
      <c r="G1965" s="144" t="s">
        <v>3007</v>
      </c>
      <c r="H1965" s="140">
        <v>1</v>
      </c>
      <c r="I1965" s="144" t="s">
        <v>1735</v>
      </c>
      <c r="J1965" s="35">
        <v>-1.3749152529617654</v>
      </c>
      <c r="K1965" s="29">
        <v>-7.0000000000000001E-3</v>
      </c>
      <c r="L1965" s="29">
        <v>-1.2999999999999999E-2</v>
      </c>
      <c r="M1965" s="29">
        <v>1.47648230602334E-2</v>
      </c>
      <c r="N1965" s="92">
        <v>6.2</v>
      </c>
      <c r="O1965" s="29">
        <v>-1.4304881321759702</v>
      </c>
      <c r="P1965" s="29">
        <v>-1.0999999999999999E-2</v>
      </c>
      <c r="Q1965" s="29">
        <v>-0.01</v>
      </c>
      <c r="R1965" s="29">
        <v>1.4866068747318505E-2</v>
      </c>
      <c r="S1965" s="29">
        <v>6</v>
      </c>
      <c r="T1965" s="35">
        <v>-1.7400746806656455</v>
      </c>
      <c r="U1965" s="29">
        <v>-1.2999999999999999E-2</v>
      </c>
      <c r="V1965" s="29">
        <v>-1.2999999999999999E-2</v>
      </c>
      <c r="W1965" s="29">
        <v>1.8384776310850236E-2</v>
      </c>
      <c r="X1965" s="92">
        <v>6.1</v>
      </c>
      <c r="Y1965" s="298" t="s">
        <v>3007</v>
      </c>
    </row>
    <row r="1966" spans="1:25" x14ac:dyDescent="0.25">
      <c r="A1966" s="47" t="s">
        <v>27</v>
      </c>
      <c r="B1966" s="140" t="s">
        <v>1733</v>
      </c>
      <c r="C1966" s="149" t="s">
        <v>1468</v>
      </c>
      <c r="D1966" s="140">
        <v>110</v>
      </c>
      <c r="E1966" s="144" t="s">
        <v>241</v>
      </c>
      <c r="F1966" s="140">
        <v>6</v>
      </c>
      <c r="G1966" s="144" t="s">
        <v>57</v>
      </c>
      <c r="H1966" s="140" t="s">
        <v>3007</v>
      </c>
      <c r="I1966" s="144" t="s">
        <v>3007</v>
      </c>
      <c r="J1966" s="35">
        <v>-0.85853330229415648</v>
      </c>
      <c r="K1966" s="29">
        <v>-8.9999999999999993E-3</v>
      </c>
      <c r="L1966" s="29">
        <v>-2E-3</v>
      </c>
      <c r="M1966" s="29">
        <v>9.2195444572928872E-3</v>
      </c>
      <c r="N1966" s="92">
        <v>6.2</v>
      </c>
      <c r="O1966" s="29">
        <v>-0.79349204761587222</v>
      </c>
      <c r="P1966" s="29">
        <v>-8.0000000000000002E-3</v>
      </c>
      <c r="Q1966" s="29">
        <v>-2E-3</v>
      </c>
      <c r="R1966" s="29">
        <v>8.2462112512353206E-3</v>
      </c>
      <c r="S1966" s="29">
        <v>6</v>
      </c>
      <c r="T1966" s="35">
        <v>-0.87260761872520831</v>
      </c>
      <c r="U1966" s="29">
        <v>-8.9999999999999993E-3</v>
      </c>
      <c r="V1966" s="29">
        <v>-2E-3</v>
      </c>
      <c r="W1966" s="29">
        <v>9.2195444572928872E-3</v>
      </c>
      <c r="X1966" s="92">
        <v>6.1</v>
      </c>
      <c r="Y1966" s="298" t="s">
        <v>3007</v>
      </c>
    </row>
    <row r="1967" spans="1:25" x14ac:dyDescent="0.25">
      <c r="A1967" s="46" t="s">
        <v>27</v>
      </c>
      <c r="B1967" s="141" t="s">
        <v>1733</v>
      </c>
      <c r="C1967" s="145" t="s">
        <v>1468</v>
      </c>
      <c r="D1967" s="141">
        <v>110</v>
      </c>
      <c r="E1967" s="145" t="s">
        <v>1476</v>
      </c>
      <c r="F1967" s="141">
        <v>6</v>
      </c>
      <c r="G1967" s="145" t="s">
        <v>36</v>
      </c>
      <c r="H1967" s="141">
        <v>2</v>
      </c>
      <c r="I1967" s="145" t="s">
        <v>3007</v>
      </c>
      <c r="J1967" s="93">
        <v>22.787224042762205</v>
      </c>
      <c r="K1967" s="31">
        <v>0.23799999999999999</v>
      </c>
      <c r="L1967" s="31">
        <v>7.1999999999999995E-2</v>
      </c>
      <c r="M1967" s="31">
        <v>0.24865236777477104</v>
      </c>
      <c r="N1967" s="94">
        <v>6.3</v>
      </c>
      <c r="O1967" s="31">
        <v>29.220417742427472</v>
      </c>
      <c r="P1967" s="31">
        <v>0.308</v>
      </c>
      <c r="Q1967" s="31">
        <v>0.06</v>
      </c>
      <c r="R1967" s="31">
        <v>0.31378973851928305</v>
      </c>
      <c r="S1967" s="31">
        <v>6.2</v>
      </c>
      <c r="T1967" s="93">
        <v>57.20491926640404</v>
      </c>
      <c r="U1967" s="31">
        <v>0.59799999999999998</v>
      </c>
      <c r="V1967" s="31">
        <v>0.17899999999999999</v>
      </c>
      <c r="W1967" s="31">
        <v>0.62421550765741152</v>
      </c>
      <c r="X1967" s="94">
        <v>6.3</v>
      </c>
      <c r="Y1967" s="299" t="s">
        <v>3007</v>
      </c>
    </row>
    <row r="1968" spans="1:25" x14ac:dyDescent="0.25">
      <c r="A1968" s="47" t="s">
        <v>27</v>
      </c>
      <c r="B1968" s="140" t="s">
        <v>1733</v>
      </c>
      <c r="C1968" s="149" t="s">
        <v>1468</v>
      </c>
      <c r="D1968" s="140">
        <v>110</v>
      </c>
      <c r="E1968" s="144" t="s">
        <v>3233</v>
      </c>
      <c r="F1968" s="140">
        <v>6</v>
      </c>
      <c r="G1968" s="144" t="s">
        <v>3007</v>
      </c>
      <c r="H1968" s="140">
        <v>2</v>
      </c>
      <c r="I1968" s="144" t="s">
        <v>1474</v>
      </c>
      <c r="J1968" s="35">
        <v>0</v>
      </c>
      <c r="K1968" s="29">
        <v>0</v>
      </c>
      <c r="L1968" s="29">
        <v>0</v>
      </c>
      <c r="M1968" s="29">
        <v>0</v>
      </c>
      <c r="N1968" s="92">
        <v>6.3</v>
      </c>
      <c r="O1968" s="29">
        <v>0</v>
      </c>
      <c r="P1968" s="29">
        <v>0</v>
      </c>
      <c r="Q1968" s="29">
        <v>0</v>
      </c>
      <c r="R1968" s="29">
        <v>0</v>
      </c>
      <c r="S1968" s="29">
        <v>6.2</v>
      </c>
      <c r="T1968" s="35">
        <v>0</v>
      </c>
      <c r="U1968" s="29">
        <v>0</v>
      </c>
      <c r="V1968" s="29">
        <v>0</v>
      </c>
      <c r="W1968" s="29">
        <v>0</v>
      </c>
      <c r="X1968" s="92">
        <v>6.3</v>
      </c>
      <c r="Y1968" s="298" t="s">
        <v>3007</v>
      </c>
    </row>
    <row r="1969" spans="1:25" x14ac:dyDescent="0.25">
      <c r="A1969" s="47" t="s">
        <v>27</v>
      </c>
      <c r="B1969" s="140" t="s">
        <v>1733</v>
      </c>
      <c r="C1969" s="149" t="s">
        <v>1468</v>
      </c>
      <c r="D1969" s="140">
        <v>110</v>
      </c>
      <c r="E1969" s="144" t="s">
        <v>3234</v>
      </c>
      <c r="F1969" s="140">
        <v>6</v>
      </c>
      <c r="G1969" s="144" t="s">
        <v>3007</v>
      </c>
      <c r="H1969" s="140">
        <v>2</v>
      </c>
      <c r="I1969" s="144" t="s">
        <v>1474</v>
      </c>
      <c r="J1969" s="35">
        <v>-6.2323909996771141</v>
      </c>
      <c r="K1969" s="29">
        <v>-5.5E-2</v>
      </c>
      <c r="L1969" s="29">
        <v>-0.04</v>
      </c>
      <c r="M1969" s="29">
        <v>6.8007352543677221E-2</v>
      </c>
      <c r="N1969" s="92">
        <v>6.3</v>
      </c>
      <c r="O1969" s="29">
        <v>-6.121245761320333</v>
      </c>
      <c r="P1969" s="29">
        <v>-5.5E-2</v>
      </c>
      <c r="Q1969" s="29">
        <v>-3.5999999999999997E-2</v>
      </c>
      <c r="R1969" s="29">
        <v>6.5734313718179185E-2</v>
      </c>
      <c r="S1969" s="29">
        <v>6.2</v>
      </c>
      <c r="T1969" s="35">
        <v>-6.1789337515631644</v>
      </c>
      <c r="U1969" s="29">
        <v>-5.5E-2</v>
      </c>
      <c r="V1969" s="29">
        <v>-3.9E-2</v>
      </c>
      <c r="W1969" s="29">
        <v>6.7424031324150285E-2</v>
      </c>
      <c r="X1969" s="92">
        <v>6.3</v>
      </c>
      <c r="Y1969" s="298" t="s">
        <v>3007</v>
      </c>
    </row>
    <row r="1970" spans="1:25" x14ac:dyDescent="0.25">
      <c r="A1970" s="47" t="s">
        <v>27</v>
      </c>
      <c r="B1970" s="140" t="s">
        <v>1733</v>
      </c>
      <c r="C1970" s="149" t="s">
        <v>1468</v>
      </c>
      <c r="D1970" s="140">
        <v>110</v>
      </c>
      <c r="E1970" s="144" t="s">
        <v>3235</v>
      </c>
      <c r="F1970" s="140">
        <v>6</v>
      </c>
      <c r="G1970" s="144" t="s">
        <v>3007</v>
      </c>
      <c r="H1970" s="140">
        <v>2</v>
      </c>
      <c r="I1970" s="144" t="s">
        <v>1474</v>
      </c>
      <c r="J1970" s="35">
        <v>-3.073796306513823</v>
      </c>
      <c r="K1970" s="29">
        <v>-0.03</v>
      </c>
      <c r="L1970" s="29">
        <v>-1.4999999999999999E-2</v>
      </c>
      <c r="M1970" s="29">
        <v>3.3541019662496847E-2</v>
      </c>
      <c r="N1970" s="92">
        <v>6.3</v>
      </c>
      <c r="O1970" s="29">
        <v>-4.8108517060964004</v>
      </c>
      <c r="P1970" s="29">
        <v>-0.05</v>
      </c>
      <c r="Q1970" s="29">
        <v>-1.2999999999999999E-2</v>
      </c>
      <c r="R1970" s="29">
        <v>5.1662365412357962E-2</v>
      </c>
      <c r="S1970" s="29">
        <v>6.2</v>
      </c>
      <c r="T1970" s="35">
        <v>-3.0339198279008364</v>
      </c>
      <c r="U1970" s="29">
        <v>-0.03</v>
      </c>
      <c r="V1970" s="29">
        <v>-1.4E-2</v>
      </c>
      <c r="W1970" s="29">
        <v>3.3105890714493699E-2</v>
      </c>
      <c r="X1970" s="92">
        <v>6.3</v>
      </c>
      <c r="Y1970" s="298" t="s">
        <v>3007</v>
      </c>
    </row>
    <row r="1971" spans="1:25" x14ac:dyDescent="0.25">
      <c r="A1971" s="47" t="s">
        <v>27</v>
      </c>
      <c r="B1971" s="140" t="s">
        <v>1733</v>
      </c>
      <c r="C1971" s="149" t="s">
        <v>1468</v>
      </c>
      <c r="D1971" s="140">
        <v>110</v>
      </c>
      <c r="E1971" s="144" t="s">
        <v>1736</v>
      </c>
      <c r="F1971" s="140">
        <v>6</v>
      </c>
      <c r="G1971" s="144" t="s">
        <v>3007</v>
      </c>
      <c r="H1971" s="140">
        <v>2</v>
      </c>
      <c r="I1971" s="144" t="s">
        <v>1474</v>
      </c>
      <c r="J1971" s="35">
        <v>0</v>
      </c>
      <c r="K1971" s="29">
        <v>0</v>
      </c>
      <c r="L1971" s="29">
        <v>0</v>
      </c>
      <c r="M1971" s="29">
        <v>0</v>
      </c>
      <c r="N1971" s="92">
        <v>6.3</v>
      </c>
      <c r="O1971" s="29">
        <v>0</v>
      </c>
      <c r="P1971" s="29">
        <v>0</v>
      </c>
      <c r="Q1971" s="29">
        <v>0</v>
      </c>
      <c r="R1971" s="29">
        <v>0</v>
      </c>
      <c r="S1971" s="29">
        <v>6.2</v>
      </c>
      <c r="T1971" s="35">
        <v>0</v>
      </c>
      <c r="U1971" s="29">
        <v>0</v>
      </c>
      <c r="V1971" s="29">
        <v>0</v>
      </c>
      <c r="W1971" s="29">
        <v>0</v>
      </c>
      <c r="X1971" s="92">
        <v>6.3</v>
      </c>
      <c r="Y1971" s="298" t="s">
        <v>3007</v>
      </c>
    </row>
    <row r="1972" spans="1:25" x14ac:dyDescent="0.25">
      <c r="A1972" s="47" t="s">
        <v>27</v>
      </c>
      <c r="B1972" s="140" t="s">
        <v>1733</v>
      </c>
      <c r="C1972" s="149" t="s">
        <v>1468</v>
      </c>
      <c r="D1972" s="140">
        <v>110</v>
      </c>
      <c r="E1972" s="144" t="s">
        <v>3236</v>
      </c>
      <c r="F1972" s="140">
        <v>6</v>
      </c>
      <c r="G1972" s="144" t="s">
        <v>3007</v>
      </c>
      <c r="H1972" s="140">
        <v>2</v>
      </c>
      <c r="I1972" s="144" t="s">
        <v>1474</v>
      </c>
      <c r="J1972" s="35">
        <v>-4.2245289477966432</v>
      </c>
      <c r="K1972" s="29">
        <v>-4.4999999999999998E-2</v>
      </c>
      <c r="L1972" s="29">
        <v>-0.01</v>
      </c>
      <c r="M1972" s="29">
        <v>4.6097722286464436E-2</v>
      </c>
      <c r="N1972" s="92">
        <v>6.3</v>
      </c>
      <c r="O1972" s="29">
        <v>-3.6897548251125785</v>
      </c>
      <c r="P1972" s="29">
        <v>-3.9E-2</v>
      </c>
      <c r="Q1972" s="29">
        <v>-7.0000000000000001E-3</v>
      </c>
      <c r="R1972" s="29">
        <v>3.9623225512317901E-2</v>
      </c>
      <c r="S1972" s="29">
        <v>6.2</v>
      </c>
      <c r="T1972" s="35">
        <v>-3.8675041012856073</v>
      </c>
      <c r="U1972" s="29">
        <v>-4.1000000000000002E-2</v>
      </c>
      <c r="V1972" s="29">
        <v>-0.01</v>
      </c>
      <c r="W1972" s="29">
        <v>4.220189569201839E-2</v>
      </c>
      <c r="X1972" s="92">
        <v>6.3</v>
      </c>
      <c r="Y1972" s="298" t="s">
        <v>3007</v>
      </c>
    </row>
    <row r="1973" spans="1:25" x14ac:dyDescent="0.25">
      <c r="A1973" s="47" t="s">
        <v>27</v>
      </c>
      <c r="B1973" s="140" t="s">
        <v>1733</v>
      </c>
      <c r="C1973" s="149" t="s">
        <v>1468</v>
      </c>
      <c r="D1973" s="140">
        <v>110</v>
      </c>
      <c r="E1973" s="144" t="s">
        <v>1737</v>
      </c>
      <c r="F1973" s="140">
        <v>6</v>
      </c>
      <c r="G1973" s="144" t="s">
        <v>3007</v>
      </c>
      <c r="H1973" s="140">
        <v>2</v>
      </c>
      <c r="I1973" s="144" t="s">
        <v>1735</v>
      </c>
      <c r="J1973" s="35">
        <v>-3.5693703651900384</v>
      </c>
      <c r="K1973" s="29">
        <v>-2.5999999999999999E-2</v>
      </c>
      <c r="L1973" s="29">
        <v>-2.9000000000000001E-2</v>
      </c>
      <c r="M1973" s="29">
        <v>3.8948684188300893E-2</v>
      </c>
      <c r="N1973" s="92">
        <v>6.3</v>
      </c>
      <c r="O1973" s="29">
        <v>-4.4591256537083792</v>
      </c>
      <c r="P1973" s="29">
        <v>-4.2000000000000003E-2</v>
      </c>
      <c r="Q1973" s="29">
        <v>-2.3E-2</v>
      </c>
      <c r="R1973" s="29">
        <v>4.7885279575251516E-2</v>
      </c>
      <c r="S1973" s="29">
        <v>6.2</v>
      </c>
      <c r="T1973" s="35">
        <v>-4.7024507172285581</v>
      </c>
      <c r="U1973" s="29">
        <v>-4.2999999999999997E-2</v>
      </c>
      <c r="V1973" s="29">
        <v>-2.8000000000000001E-2</v>
      </c>
      <c r="W1973" s="29">
        <v>5.1312766442669994E-2</v>
      </c>
      <c r="X1973" s="92">
        <v>6.3</v>
      </c>
      <c r="Y1973" s="298" t="s">
        <v>3007</v>
      </c>
    </row>
    <row r="1974" spans="1:25" x14ac:dyDescent="0.25">
      <c r="A1974" s="47" t="s">
        <v>27</v>
      </c>
      <c r="B1974" s="140" t="s">
        <v>1733</v>
      </c>
      <c r="C1974" s="149" t="s">
        <v>1468</v>
      </c>
      <c r="D1974" s="140">
        <v>110</v>
      </c>
      <c r="E1974" s="144" t="s">
        <v>3237</v>
      </c>
      <c r="F1974" s="140">
        <v>6</v>
      </c>
      <c r="G1974" s="144" t="s">
        <v>3007</v>
      </c>
      <c r="H1974" s="140">
        <v>2</v>
      </c>
      <c r="I1974" s="144" t="s">
        <v>1474</v>
      </c>
      <c r="J1974" s="35">
        <v>0</v>
      </c>
      <c r="K1974" s="29">
        <v>0</v>
      </c>
      <c r="L1974" s="29">
        <v>0</v>
      </c>
      <c r="M1974" s="29">
        <v>0</v>
      </c>
      <c r="N1974" s="92">
        <v>6.3</v>
      </c>
      <c r="O1974" s="29">
        <v>0</v>
      </c>
      <c r="P1974" s="29">
        <v>0</v>
      </c>
      <c r="Q1974" s="29">
        <v>0</v>
      </c>
      <c r="R1974" s="29">
        <v>0</v>
      </c>
      <c r="S1974" s="29">
        <v>6.2</v>
      </c>
      <c r="T1974" s="35">
        <v>0</v>
      </c>
      <c r="U1974" s="29">
        <v>0</v>
      </c>
      <c r="V1974" s="29">
        <v>0</v>
      </c>
      <c r="W1974" s="29">
        <v>0</v>
      </c>
      <c r="X1974" s="92">
        <v>6.3</v>
      </c>
      <c r="Y1974" s="298" t="s">
        <v>3007</v>
      </c>
    </row>
    <row r="1975" spans="1:25" x14ac:dyDescent="0.25">
      <c r="A1975" s="47" t="s">
        <v>27</v>
      </c>
      <c r="B1975" s="140" t="s">
        <v>1733</v>
      </c>
      <c r="C1975" s="149" t="s">
        <v>1468</v>
      </c>
      <c r="D1975" s="140">
        <v>110</v>
      </c>
      <c r="E1975" s="144" t="s">
        <v>3238</v>
      </c>
      <c r="F1975" s="140">
        <v>6</v>
      </c>
      <c r="G1975" s="144" t="s">
        <v>3007</v>
      </c>
      <c r="H1975" s="140">
        <v>2</v>
      </c>
      <c r="I1975" s="144" t="s">
        <v>1474</v>
      </c>
      <c r="J1975" s="35">
        <v>-9.6403569994557188</v>
      </c>
      <c r="K1975" s="29">
        <v>-8.1000000000000003E-2</v>
      </c>
      <c r="L1975" s="29">
        <v>0</v>
      </c>
      <c r="M1975" s="29">
        <v>8.1000000000000003E-2</v>
      </c>
      <c r="N1975" s="92">
        <v>6.3</v>
      </c>
      <c r="O1975" s="29">
        <v>-12.951313046337546</v>
      </c>
      <c r="P1975" s="29">
        <v>-0.121</v>
      </c>
      <c r="Q1975" s="29">
        <v>0</v>
      </c>
      <c r="R1975" s="29">
        <v>0.121</v>
      </c>
      <c r="S1975" s="29">
        <v>6.2</v>
      </c>
      <c r="T1975" s="35">
        <v>-40.630373422822963</v>
      </c>
      <c r="U1975" s="29">
        <v>-0.43</v>
      </c>
      <c r="V1975" s="29">
        <v>-0.108</v>
      </c>
      <c r="W1975" s="29">
        <v>0.44335538792260099</v>
      </c>
      <c r="X1975" s="92">
        <v>6.3</v>
      </c>
      <c r="Y1975" s="298" t="s">
        <v>3007</v>
      </c>
    </row>
    <row r="1976" spans="1:25" ht="15.75" thickBot="1" x14ac:dyDescent="0.3">
      <c r="A1976" s="48" t="s">
        <v>27</v>
      </c>
      <c r="B1976" s="142" t="s">
        <v>1733</v>
      </c>
      <c r="C1976" s="320" t="s">
        <v>1468</v>
      </c>
      <c r="D1976" s="142">
        <v>110</v>
      </c>
      <c r="E1976" s="148" t="s">
        <v>567</v>
      </c>
      <c r="F1976" s="142">
        <v>6</v>
      </c>
      <c r="G1976" s="148" t="s">
        <v>57</v>
      </c>
      <c r="H1976" s="142" t="s">
        <v>3007</v>
      </c>
      <c r="I1976" s="148" t="s">
        <v>3007</v>
      </c>
      <c r="J1976" s="36">
        <v>-0.9025778893773535</v>
      </c>
      <c r="K1976" s="33">
        <v>-8.9999999999999993E-3</v>
      </c>
      <c r="L1976" s="33">
        <v>-4.0000000000000001E-3</v>
      </c>
      <c r="M1976" s="33">
        <v>9.8488578017961043E-3</v>
      </c>
      <c r="N1976" s="95">
        <v>6.3</v>
      </c>
      <c r="O1976" s="33">
        <v>-0.58894898656469463</v>
      </c>
      <c r="P1976" s="33">
        <v>-6.0000000000000001E-3</v>
      </c>
      <c r="Q1976" s="33">
        <v>-2E-3</v>
      </c>
      <c r="R1976" s="33">
        <v>6.3245553203367588E-3</v>
      </c>
      <c r="S1976" s="33">
        <v>6.2</v>
      </c>
      <c r="T1976" s="36">
        <v>-0.5796005899525567</v>
      </c>
      <c r="U1976" s="33">
        <v>-6.0000000000000001E-3</v>
      </c>
      <c r="V1976" s="33">
        <v>-2E-3</v>
      </c>
      <c r="W1976" s="33">
        <v>6.3245553203367588E-3</v>
      </c>
      <c r="X1976" s="95">
        <v>6.3</v>
      </c>
      <c r="Y1976" s="301" t="s">
        <v>3007</v>
      </c>
    </row>
    <row r="1977" spans="1:25" x14ac:dyDescent="0.25">
      <c r="A1977" s="41" t="s">
        <v>27</v>
      </c>
      <c r="B1977" s="138" t="s">
        <v>1707</v>
      </c>
      <c r="C1977" s="143" t="s">
        <v>29</v>
      </c>
      <c r="D1977" s="138">
        <v>110</v>
      </c>
      <c r="E1977" s="143" t="s">
        <v>895</v>
      </c>
      <c r="F1977" s="138">
        <v>35</v>
      </c>
      <c r="G1977" s="143" t="s">
        <v>34</v>
      </c>
      <c r="H1977" s="138">
        <v>1</v>
      </c>
      <c r="I1977" s="143" t="s">
        <v>3007</v>
      </c>
      <c r="J1977" s="88">
        <v>4.2651925564057356</v>
      </c>
      <c r="K1977" s="25">
        <v>0.26500000000000001</v>
      </c>
      <c r="L1977" s="25">
        <v>6.7000000000000004E-2</v>
      </c>
      <c r="M1977" s="25">
        <v>0.27333861783509483</v>
      </c>
      <c r="N1977" s="89">
        <v>37</v>
      </c>
      <c r="O1977" s="25">
        <v>3.9630099457485057</v>
      </c>
      <c r="P1977" s="25">
        <v>0.25600000000000001</v>
      </c>
      <c r="Q1977" s="25">
        <v>0.05</v>
      </c>
      <c r="R1977" s="25">
        <v>0.26083711392361325</v>
      </c>
      <c r="S1977" s="25">
        <v>38</v>
      </c>
      <c r="T1977" s="88">
        <v>4.3371848782952975</v>
      </c>
      <c r="U1977" s="25">
        <v>0.27700000000000002</v>
      </c>
      <c r="V1977" s="25">
        <v>6.9000000000000006E-2</v>
      </c>
      <c r="W1977" s="25">
        <v>0.28546453369902192</v>
      </c>
      <c r="X1977" s="89">
        <v>38</v>
      </c>
      <c r="Y1977" s="294" t="s">
        <v>3007</v>
      </c>
    </row>
    <row r="1978" spans="1:25" x14ac:dyDescent="0.25">
      <c r="A1978" s="45" t="s">
        <v>27</v>
      </c>
      <c r="B1978" s="139" t="s">
        <v>1707</v>
      </c>
      <c r="C1978" s="146" t="s">
        <v>29</v>
      </c>
      <c r="D1978" s="139">
        <v>110</v>
      </c>
      <c r="E1978" s="146" t="s">
        <v>1738</v>
      </c>
      <c r="F1978" s="139">
        <v>35</v>
      </c>
      <c r="G1978" s="146" t="s">
        <v>173</v>
      </c>
      <c r="H1978" s="139">
        <v>1</v>
      </c>
      <c r="I1978" s="146" t="s">
        <v>3007</v>
      </c>
      <c r="J1978" s="90">
        <v>-4.2651925564057356</v>
      </c>
      <c r="K1978" s="27">
        <v>-0.26500000000000001</v>
      </c>
      <c r="L1978" s="27">
        <v>-6.7000000000000004E-2</v>
      </c>
      <c r="M1978" s="27">
        <v>-0.27333861783509483</v>
      </c>
      <c r="N1978" s="91">
        <v>-37</v>
      </c>
      <c r="O1978" s="27">
        <v>-3.9630099457485057</v>
      </c>
      <c r="P1978" s="27">
        <v>-0.25600000000000001</v>
      </c>
      <c r="Q1978" s="27">
        <v>-0.05</v>
      </c>
      <c r="R1978" s="27">
        <v>-0.26083711392361325</v>
      </c>
      <c r="S1978" s="27">
        <v>-38</v>
      </c>
      <c r="T1978" s="90">
        <v>-4.3371848782952975</v>
      </c>
      <c r="U1978" s="27">
        <v>-0.27700000000000002</v>
      </c>
      <c r="V1978" s="27">
        <v>-6.9000000000000006E-2</v>
      </c>
      <c r="W1978" s="27">
        <v>0.28546453369902192</v>
      </c>
      <c r="X1978" s="91">
        <v>-38</v>
      </c>
      <c r="Y1978" s="295" t="s">
        <v>3007</v>
      </c>
    </row>
    <row r="1979" spans="1:25" x14ac:dyDescent="0.25">
      <c r="A1979" s="49" t="s">
        <v>27</v>
      </c>
      <c r="B1979" s="331" t="s">
        <v>1707</v>
      </c>
      <c r="C1979" s="153" t="s">
        <v>29</v>
      </c>
      <c r="D1979" s="331">
        <v>110</v>
      </c>
      <c r="E1979" s="153" t="s">
        <v>35</v>
      </c>
      <c r="F1979" s="331">
        <v>6</v>
      </c>
      <c r="G1979" s="153" t="s">
        <v>36</v>
      </c>
      <c r="H1979" s="331">
        <v>1</v>
      </c>
      <c r="I1979" s="153" t="s">
        <v>3007</v>
      </c>
      <c r="J1979" s="114">
        <v>13.890173787881949</v>
      </c>
      <c r="K1979" s="50">
        <v>0.14199999999999999</v>
      </c>
      <c r="L1979" s="50">
        <v>5.2999999999999999E-2</v>
      </c>
      <c r="M1979" s="50">
        <v>0.15156846637740978</v>
      </c>
      <c r="N1979" s="115">
        <v>6.3</v>
      </c>
      <c r="O1979" s="50">
        <v>14.197137766958011</v>
      </c>
      <c r="P1979" s="50">
        <v>0.14399999999999999</v>
      </c>
      <c r="Q1979" s="50">
        <v>4.2000000000000003E-2</v>
      </c>
      <c r="R1979" s="50">
        <v>0.15</v>
      </c>
      <c r="S1979" s="50">
        <v>6.1</v>
      </c>
      <c r="T1979" s="114">
        <v>15.952821691848685</v>
      </c>
      <c r="U1979" s="50">
        <v>0.16</v>
      </c>
      <c r="V1979" s="50">
        <v>5.2999999999999999E-2</v>
      </c>
      <c r="W1979" s="50">
        <v>0.16854969593564978</v>
      </c>
      <c r="X1979" s="115">
        <v>6.1</v>
      </c>
      <c r="Y1979" s="332" t="s">
        <v>3007</v>
      </c>
    </row>
    <row r="1980" spans="1:25" x14ac:dyDescent="0.25">
      <c r="A1980" s="47" t="s">
        <v>27</v>
      </c>
      <c r="B1980" s="140" t="s">
        <v>1707</v>
      </c>
      <c r="C1980" s="149" t="s">
        <v>29</v>
      </c>
      <c r="D1980" s="140">
        <v>110</v>
      </c>
      <c r="E1980" s="144" t="s">
        <v>3239</v>
      </c>
      <c r="F1980" s="140">
        <v>6</v>
      </c>
      <c r="G1980" s="144" t="s">
        <v>3007</v>
      </c>
      <c r="H1980" s="140">
        <v>1</v>
      </c>
      <c r="I1980" s="144" t="s">
        <v>1474</v>
      </c>
      <c r="J1980" s="35">
        <v>0</v>
      </c>
      <c r="K1980" s="29">
        <v>0</v>
      </c>
      <c r="L1980" s="29">
        <v>0</v>
      </c>
      <c r="M1980" s="29">
        <v>0</v>
      </c>
      <c r="N1980" s="92">
        <v>6.3</v>
      </c>
      <c r="O1980" s="29">
        <v>0</v>
      </c>
      <c r="P1980" s="29">
        <v>0</v>
      </c>
      <c r="Q1980" s="29">
        <v>0</v>
      </c>
      <c r="R1980" s="29">
        <v>0</v>
      </c>
      <c r="S1980" s="29">
        <v>6.1</v>
      </c>
      <c r="T1980" s="35">
        <v>0</v>
      </c>
      <c r="U1980" s="29">
        <v>0</v>
      </c>
      <c r="V1980" s="29">
        <v>0</v>
      </c>
      <c r="W1980" s="29">
        <v>0</v>
      </c>
      <c r="X1980" s="92">
        <v>6.1</v>
      </c>
      <c r="Y1980" s="298" t="s">
        <v>3007</v>
      </c>
    </row>
    <row r="1981" spans="1:25" x14ac:dyDescent="0.25">
      <c r="A1981" s="47" t="s">
        <v>27</v>
      </c>
      <c r="B1981" s="140" t="s">
        <v>1707</v>
      </c>
      <c r="C1981" s="149" t="s">
        <v>29</v>
      </c>
      <c r="D1981" s="140">
        <v>110</v>
      </c>
      <c r="E1981" s="144" t="s">
        <v>3240</v>
      </c>
      <c r="F1981" s="140">
        <v>6</v>
      </c>
      <c r="G1981" s="144" t="s">
        <v>3007</v>
      </c>
      <c r="H1981" s="140">
        <v>1</v>
      </c>
      <c r="I1981" s="144" t="s">
        <v>1474</v>
      </c>
      <c r="J1981" s="35">
        <v>-1.9825390471106026</v>
      </c>
      <c r="K1981" s="29">
        <v>-1.2E-2</v>
      </c>
      <c r="L1981" s="29">
        <v>-1.7999999999999999E-2</v>
      </c>
      <c r="M1981" s="29">
        <v>2.1633307652783935E-2</v>
      </c>
      <c r="N1981" s="92">
        <v>6.3</v>
      </c>
      <c r="O1981" s="29">
        <v>-1.7605468517581433</v>
      </c>
      <c r="P1981" s="29">
        <v>-1.0999999999999999E-2</v>
      </c>
      <c r="Q1981" s="29">
        <v>-1.4999999999999999E-2</v>
      </c>
      <c r="R1981" s="29">
        <v>1.8601075237738272E-2</v>
      </c>
      <c r="S1981" s="29">
        <v>6.1</v>
      </c>
      <c r="T1981" s="35">
        <v>-2.0475403273437371</v>
      </c>
      <c r="U1981" s="29">
        <v>-1.2E-2</v>
      </c>
      <c r="V1981" s="29">
        <v>-1.7999999999999999E-2</v>
      </c>
      <c r="W1981" s="29">
        <v>2.1633307652783935E-2</v>
      </c>
      <c r="X1981" s="92">
        <v>6.1</v>
      </c>
      <c r="Y1981" s="298" t="s">
        <v>3007</v>
      </c>
    </row>
    <row r="1982" spans="1:25" x14ac:dyDescent="0.25">
      <c r="A1982" s="47" t="s">
        <v>27</v>
      </c>
      <c r="B1982" s="140" t="s">
        <v>1707</v>
      </c>
      <c r="C1982" s="149" t="s">
        <v>29</v>
      </c>
      <c r="D1982" s="140">
        <v>110</v>
      </c>
      <c r="E1982" s="144" t="s">
        <v>3241</v>
      </c>
      <c r="F1982" s="140">
        <v>6</v>
      </c>
      <c r="G1982" s="144" t="s">
        <v>3007</v>
      </c>
      <c r="H1982" s="140">
        <v>1</v>
      </c>
      <c r="I1982" s="144" t="s">
        <v>1474</v>
      </c>
      <c r="J1982" s="35" t="e">
        <v>#DIV/0!</v>
      </c>
      <c r="K1982" s="29">
        <v>0</v>
      </c>
      <c r="L1982" s="29">
        <v>-5.0000000000000001E-3</v>
      </c>
      <c r="M1982" s="29">
        <v>5.0000000000000001E-3</v>
      </c>
      <c r="N1982" s="92">
        <v>6.3</v>
      </c>
      <c r="O1982" s="29" t="e">
        <v>#DIV/0!</v>
      </c>
      <c r="P1982" s="29">
        <v>0</v>
      </c>
      <c r="Q1982" s="29">
        <v>-4.0000000000000001E-3</v>
      </c>
      <c r="R1982" s="29">
        <v>4.0000000000000001E-3</v>
      </c>
      <c r="S1982" s="29">
        <v>6.1</v>
      </c>
      <c r="T1982" s="35" t="e">
        <v>#DIV/0!</v>
      </c>
      <c r="U1982" s="29">
        <v>0</v>
      </c>
      <c r="V1982" s="29">
        <v>-5.0000000000000001E-3</v>
      </c>
      <c r="W1982" s="29">
        <v>5.0000000000000001E-3</v>
      </c>
      <c r="X1982" s="92">
        <v>6.1</v>
      </c>
      <c r="Y1982" s="298" t="s">
        <v>3007</v>
      </c>
    </row>
    <row r="1983" spans="1:25" x14ac:dyDescent="0.25">
      <c r="A1983" s="47" t="s">
        <v>27</v>
      </c>
      <c r="B1983" s="140" t="s">
        <v>1707</v>
      </c>
      <c r="C1983" s="149" t="s">
        <v>29</v>
      </c>
      <c r="D1983" s="140">
        <v>110</v>
      </c>
      <c r="E1983" s="144" t="s">
        <v>3242</v>
      </c>
      <c r="F1983" s="140">
        <v>6</v>
      </c>
      <c r="G1983" s="144" t="s">
        <v>3007</v>
      </c>
      <c r="H1983" s="140">
        <v>1</v>
      </c>
      <c r="I1983" s="144" t="s">
        <v>1474</v>
      </c>
      <c r="J1983" s="35">
        <v>-7.7263171793743126</v>
      </c>
      <c r="K1983" s="29">
        <v>-7.8E-2</v>
      </c>
      <c r="L1983" s="29">
        <v>-3.2000000000000001E-2</v>
      </c>
      <c r="M1983" s="29">
        <v>8.4308955633431965E-2</v>
      </c>
      <c r="N1983" s="92">
        <v>6.3</v>
      </c>
      <c r="O1983" s="29">
        <v>-8.50038598277348</v>
      </c>
      <c r="P1983" s="29">
        <v>-8.5000000000000006E-2</v>
      </c>
      <c r="Q1983" s="29">
        <v>-2.9000000000000001E-2</v>
      </c>
      <c r="R1983" s="29">
        <v>8.9810912477270841E-2</v>
      </c>
      <c r="S1983" s="29">
        <v>6.1</v>
      </c>
      <c r="T1983" s="35">
        <v>-9.6975677378638494</v>
      </c>
      <c r="U1983" s="29">
        <v>-9.7000000000000003E-2</v>
      </c>
      <c r="V1983" s="29">
        <v>-3.3000000000000002E-2</v>
      </c>
      <c r="W1983" s="29">
        <v>0.10245974819410791</v>
      </c>
      <c r="X1983" s="92">
        <v>6.1</v>
      </c>
      <c r="Y1983" s="298" t="s">
        <v>3007</v>
      </c>
    </row>
    <row r="1984" spans="1:25" x14ac:dyDescent="0.25">
      <c r="A1984" s="47" t="s">
        <v>27</v>
      </c>
      <c r="B1984" s="140" t="s">
        <v>1707</v>
      </c>
      <c r="C1984" s="149" t="s">
        <v>29</v>
      </c>
      <c r="D1984" s="140">
        <v>110</v>
      </c>
      <c r="E1984" s="144" t="s">
        <v>3243</v>
      </c>
      <c r="F1984" s="140">
        <v>6</v>
      </c>
      <c r="G1984" s="144" t="s">
        <v>3007</v>
      </c>
      <c r="H1984" s="140">
        <v>1</v>
      </c>
      <c r="I1984" s="144" t="s">
        <v>1474</v>
      </c>
      <c r="J1984" s="35">
        <v>-0.45821449935684588</v>
      </c>
      <c r="K1984" s="29">
        <v>-4.0000000000000001E-3</v>
      </c>
      <c r="L1984" s="29">
        <v>-3.0000000000000001E-3</v>
      </c>
      <c r="M1984" s="29">
        <v>5.0000000000000001E-3</v>
      </c>
      <c r="N1984" s="92">
        <v>6.3</v>
      </c>
      <c r="O1984" s="29">
        <v>-0.42327686843796908</v>
      </c>
      <c r="P1984" s="29">
        <v>-4.0000000000000001E-3</v>
      </c>
      <c r="Q1984" s="29">
        <v>-2E-3</v>
      </c>
      <c r="R1984" s="29">
        <v>4.4721359549995789E-3</v>
      </c>
      <c r="S1984" s="29">
        <v>6.1</v>
      </c>
      <c r="T1984" s="35">
        <v>-0.55188551575749056</v>
      </c>
      <c r="U1984" s="29">
        <v>-5.0000000000000001E-3</v>
      </c>
      <c r="V1984" s="29">
        <v>-3.0000000000000001E-3</v>
      </c>
      <c r="W1984" s="29">
        <v>5.8309518948453003E-3</v>
      </c>
      <c r="X1984" s="92">
        <v>6.1</v>
      </c>
      <c r="Y1984" s="298" t="s">
        <v>3007</v>
      </c>
    </row>
    <row r="1985" spans="1:25" x14ac:dyDescent="0.25">
      <c r="A1985" s="47" t="s">
        <v>27</v>
      </c>
      <c r="B1985" s="140" t="s">
        <v>1707</v>
      </c>
      <c r="C1985" s="149" t="s">
        <v>29</v>
      </c>
      <c r="D1985" s="140">
        <v>110</v>
      </c>
      <c r="E1985" s="144" t="s">
        <v>3244</v>
      </c>
      <c r="F1985" s="140">
        <v>6</v>
      </c>
      <c r="G1985" s="144" t="s">
        <v>3007</v>
      </c>
      <c r="H1985" s="140">
        <v>1</v>
      </c>
      <c r="I1985" s="144" t="s">
        <v>1474</v>
      </c>
      <c r="J1985" s="35">
        <v>0</v>
      </c>
      <c r="K1985" s="29">
        <v>0</v>
      </c>
      <c r="L1985" s="29">
        <v>0</v>
      </c>
      <c r="M1985" s="29">
        <v>0</v>
      </c>
      <c r="N1985" s="92">
        <v>6.3</v>
      </c>
      <c r="O1985" s="29">
        <v>0</v>
      </c>
      <c r="P1985" s="29">
        <v>0</v>
      </c>
      <c r="Q1985" s="29">
        <v>0</v>
      </c>
      <c r="R1985" s="29">
        <v>0</v>
      </c>
      <c r="S1985" s="29">
        <v>6.1</v>
      </c>
      <c r="T1985" s="35">
        <v>0</v>
      </c>
      <c r="U1985" s="29">
        <v>0</v>
      </c>
      <c r="V1985" s="29">
        <v>0</v>
      </c>
      <c r="W1985" s="29">
        <v>0</v>
      </c>
      <c r="X1985" s="92">
        <v>6.1</v>
      </c>
      <c r="Y1985" s="298" t="s">
        <v>3007</v>
      </c>
    </row>
    <row r="1986" spans="1:25" x14ac:dyDescent="0.25">
      <c r="A1986" s="47" t="s">
        <v>27</v>
      </c>
      <c r="B1986" s="140" t="s">
        <v>1707</v>
      </c>
      <c r="C1986" s="149" t="s">
        <v>29</v>
      </c>
      <c r="D1986" s="140">
        <v>110</v>
      </c>
      <c r="E1986" s="144" t="s">
        <v>3245</v>
      </c>
      <c r="F1986" s="140">
        <v>6</v>
      </c>
      <c r="G1986" s="144" t="s">
        <v>3007</v>
      </c>
      <c r="H1986" s="140">
        <v>1</v>
      </c>
      <c r="I1986" s="144" t="s">
        <v>1474</v>
      </c>
      <c r="J1986" s="35">
        <v>-0.53436534065407826</v>
      </c>
      <c r="K1986" s="29">
        <v>-5.0000000000000001E-3</v>
      </c>
      <c r="L1986" s="29">
        <v>-3.0000000000000001E-3</v>
      </c>
      <c r="M1986" s="29">
        <v>5.8309518948453003E-3</v>
      </c>
      <c r="N1986" s="92">
        <v>6.3</v>
      </c>
      <c r="O1986" s="29">
        <v>-0.29930194399189408</v>
      </c>
      <c r="P1986" s="29">
        <v>-3.0000000000000001E-3</v>
      </c>
      <c r="Q1986" s="29">
        <v>-1E-3</v>
      </c>
      <c r="R1986" s="29">
        <v>3.1622776601683794E-3</v>
      </c>
      <c r="S1986" s="29">
        <v>6.1</v>
      </c>
      <c r="T1986" s="35">
        <v>-0.55188551575749056</v>
      </c>
      <c r="U1986" s="29">
        <v>-5.0000000000000001E-3</v>
      </c>
      <c r="V1986" s="29">
        <v>-3.0000000000000001E-3</v>
      </c>
      <c r="W1986" s="29">
        <v>5.8309518948453003E-3</v>
      </c>
      <c r="X1986" s="92">
        <v>6.1</v>
      </c>
      <c r="Y1986" s="298" t="s">
        <v>3007</v>
      </c>
    </row>
    <row r="1987" spans="1:25" x14ac:dyDescent="0.25">
      <c r="A1987" s="47" t="s">
        <v>27</v>
      </c>
      <c r="B1987" s="140" t="s">
        <v>1707</v>
      </c>
      <c r="C1987" s="149" t="s">
        <v>29</v>
      </c>
      <c r="D1987" s="140">
        <v>110</v>
      </c>
      <c r="E1987" s="144" t="s">
        <v>3246</v>
      </c>
      <c r="F1987" s="140">
        <v>6</v>
      </c>
      <c r="G1987" s="144" t="s">
        <v>3007</v>
      </c>
      <c r="H1987" s="140">
        <v>1</v>
      </c>
      <c r="I1987" s="144" t="s">
        <v>1474</v>
      </c>
      <c r="J1987" s="35">
        <v>-0.45821449935684588</v>
      </c>
      <c r="K1987" s="29">
        <v>-4.0000000000000001E-3</v>
      </c>
      <c r="L1987" s="29">
        <v>-3.0000000000000001E-3</v>
      </c>
      <c r="M1987" s="29">
        <v>5.0000000000000001E-3</v>
      </c>
      <c r="N1987" s="92">
        <v>6.3</v>
      </c>
      <c r="O1987" s="29">
        <v>-0.47323792556526706</v>
      </c>
      <c r="P1987" s="29">
        <v>-4.0000000000000001E-3</v>
      </c>
      <c r="Q1987" s="29">
        <v>-3.0000000000000001E-3</v>
      </c>
      <c r="R1987" s="29">
        <v>5.0000000000000001E-3</v>
      </c>
      <c r="S1987" s="29">
        <v>6.1</v>
      </c>
      <c r="T1987" s="35">
        <v>-0.42327686843796908</v>
      </c>
      <c r="U1987" s="29">
        <v>-4.0000000000000001E-3</v>
      </c>
      <c r="V1987" s="29">
        <v>-2E-3</v>
      </c>
      <c r="W1987" s="29">
        <v>4.4721359549995789E-3</v>
      </c>
      <c r="X1987" s="92">
        <v>6.1</v>
      </c>
      <c r="Y1987" s="298" t="s">
        <v>3007</v>
      </c>
    </row>
    <row r="1988" spans="1:25" x14ac:dyDescent="0.25">
      <c r="A1988" s="47" t="s">
        <v>27</v>
      </c>
      <c r="B1988" s="140" t="s">
        <v>1707</v>
      </c>
      <c r="C1988" s="149" t="s">
        <v>29</v>
      </c>
      <c r="D1988" s="140">
        <v>110</v>
      </c>
      <c r="E1988" s="144" t="s">
        <v>3247</v>
      </c>
      <c r="F1988" s="140">
        <v>6</v>
      </c>
      <c r="G1988" s="144" t="s">
        <v>3007</v>
      </c>
      <c r="H1988" s="140">
        <v>1</v>
      </c>
      <c r="I1988" s="144" t="s">
        <v>1474</v>
      </c>
      <c r="J1988" s="35" t="e">
        <v>#DIV/0!</v>
      </c>
      <c r="K1988" s="29">
        <v>0</v>
      </c>
      <c r="L1988" s="29">
        <v>-8.9999999999999993E-3</v>
      </c>
      <c r="M1988" s="29">
        <v>8.9999999999999993E-3</v>
      </c>
      <c r="N1988" s="92">
        <v>6.3</v>
      </c>
      <c r="O1988" s="29" t="e">
        <v>#DIV/0!</v>
      </c>
      <c r="P1988" s="29">
        <v>0</v>
      </c>
      <c r="Q1988" s="29">
        <v>-8.9999999999999993E-3</v>
      </c>
      <c r="R1988" s="29">
        <v>8.9999999999999993E-3</v>
      </c>
      <c r="S1988" s="29">
        <v>6.1</v>
      </c>
      <c r="T1988" s="35" t="e">
        <v>#DIV/0!</v>
      </c>
      <c r="U1988" s="29">
        <v>0</v>
      </c>
      <c r="V1988" s="29">
        <v>-8.9999999999999993E-3</v>
      </c>
      <c r="W1988" s="29">
        <v>8.9999999999999993E-3</v>
      </c>
      <c r="X1988" s="92">
        <v>6.1</v>
      </c>
      <c r="Y1988" s="298" t="s">
        <v>3007</v>
      </c>
    </row>
    <row r="1989" spans="1:25" x14ac:dyDescent="0.25">
      <c r="A1989" s="47" t="s">
        <v>27</v>
      </c>
      <c r="B1989" s="140" t="s">
        <v>1707</v>
      </c>
      <c r="C1989" s="149" t="s">
        <v>29</v>
      </c>
      <c r="D1989" s="140">
        <v>110</v>
      </c>
      <c r="E1989" s="144" t="s">
        <v>3248</v>
      </c>
      <c r="F1989" s="140">
        <v>6</v>
      </c>
      <c r="G1989" s="144" t="s">
        <v>3007</v>
      </c>
      <c r="H1989" s="140">
        <v>1</v>
      </c>
      <c r="I1989" s="144" t="s">
        <v>1474</v>
      </c>
      <c r="J1989" s="35">
        <v>-2.663956798978647</v>
      </c>
      <c r="K1989" s="29">
        <v>-1.9E-2</v>
      </c>
      <c r="L1989" s="29">
        <v>-2.1999999999999999E-2</v>
      </c>
      <c r="M1989" s="29">
        <v>2.9068883707497266E-2</v>
      </c>
      <c r="N1989" s="92">
        <v>6.3</v>
      </c>
      <c r="O1989" s="29">
        <v>-2.6109699050055277</v>
      </c>
      <c r="P1989" s="29">
        <v>-1.9E-2</v>
      </c>
      <c r="Q1989" s="29">
        <v>-0.02</v>
      </c>
      <c r="R1989" s="29">
        <v>2.7586228448267441E-2</v>
      </c>
      <c r="S1989" s="29">
        <v>6.1</v>
      </c>
      <c r="T1989" s="35">
        <v>-2.4130494170294665</v>
      </c>
      <c r="U1989" s="29">
        <v>-1.7000000000000001E-2</v>
      </c>
      <c r="V1989" s="29">
        <v>-1.9E-2</v>
      </c>
      <c r="W1989" s="29">
        <v>2.5495097567963924E-2</v>
      </c>
      <c r="X1989" s="92">
        <v>6.1</v>
      </c>
      <c r="Y1989" s="298" t="s">
        <v>3007</v>
      </c>
    </row>
    <row r="1990" spans="1:25" x14ac:dyDescent="0.25">
      <c r="A1990" s="47" t="s">
        <v>27</v>
      </c>
      <c r="B1990" s="140" t="s">
        <v>1707</v>
      </c>
      <c r="C1990" s="149" t="s">
        <v>29</v>
      </c>
      <c r="D1990" s="140">
        <v>110</v>
      </c>
      <c r="E1990" s="144" t="s">
        <v>1719</v>
      </c>
      <c r="F1990" s="140">
        <v>6</v>
      </c>
      <c r="G1990" s="144" t="s">
        <v>57</v>
      </c>
      <c r="H1990" s="140" t="s">
        <v>3007</v>
      </c>
      <c r="I1990" s="144" t="s">
        <v>3007</v>
      </c>
      <c r="J1990" s="35">
        <v>-1.8892667800377911</v>
      </c>
      <c r="K1990" s="29">
        <v>-0.02</v>
      </c>
      <c r="L1990" s="29">
        <v>-5.0000000000000001E-3</v>
      </c>
      <c r="M1990" s="29">
        <v>2.0615528128088305E-2</v>
      </c>
      <c r="N1990" s="92">
        <v>6.3</v>
      </c>
      <c r="O1990" s="29">
        <v>-1.8205826501593096</v>
      </c>
      <c r="P1990" s="29">
        <v>-1.9E-2</v>
      </c>
      <c r="Q1990" s="29">
        <v>-3.0000000000000001E-3</v>
      </c>
      <c r="R1990" s="29">
        <v>1.9235384061671346E-2</v>
      </c>
      <c r="S1990" s="29">
        <v>6.1</v>
      </c>
      <c r="T1990" s="35">
        <v>-1.9512099531537843</v>
      </c>
      <c r="U1990" s="29">
        <v>-0.02</v>
      </c>
      <c r="V1990" s="29">
        <v>-5.0000000000000001E-3</v>
      </c>
      <c r="W1990" s="29">
        <v>2.0615528128088305E-2</v>
      </c>
      <c r="X1990" s="92">
        <v>6.1</v>
      </c>
      <c r="Y1990" s="298" t="s">
        <v>3007</v>
      </c>
    </row>
    <row r="1991" spans="1:25" x14ac:dyDescent="0.25">
      <c r="A1991" s="49" t="s">
        <v>27</v>
      </c>
      <c r="B1991" s="331" t="s">
        <v>1707</v>
      </c>
      <c r="C1991" s="153" t="s">
        <v>29</v>
      </c>
      <c r="D1991" s="331">
        <v>110</v>
      </c>
      <c r="E1991" s="153" t="s">
        <v>1476</v>
      </c>
      <c r="F1991" s="331">
        <v>6</v>
      </c>
      <c r="G1991" s="153" t="s">
        <v>36</v>
      </c>
      <c r="H1991" s="331">
        <v>2</v>
      </c>
      <c r="I1991" s="153" t="s">
        <v>3007</v>
      </c>
      <c r="J1991" s="114">
        <v>31.724029479296867</v>
      </c>
      <c r="K1991" s="50">
        <v>0.30499999999999999</v>
      </c>
      <c r="L1991" s="50">
        <v>0.13900000000000001</v>
      </c>
      <c r="M1991" s="50">
        <v>0.33518054836162553</v>
      </c>
      <c r="N1991" s="115">
        <v>6.1</v>
      </c>
      <c r="O1991" s="50">
        <v>30.91266071680975</v>
      </c>
      <c r="P1991" s="50">
        <v>0.29799999999999999</v>
      </c>
      <c r="Q1991" s="50">
        <v>0.12</v>
      </c>
      <c r="R1991" s="50">
        <v>0.3212537937519182</v>
      </c>
      <c r="S1991" s="50">
        <v>6</v>
      </c>
      <c r="T1991" s="114">
        <v>34.881712298952941</v>
      </c>
      <c r="U1991" s="50">
        <v>0.33200000000000002</v>
      </c>
      <c r="V1991" s="50">
        <v>0.16</v>
      </c>
      <c r="W1991" s="50">
        <v>0.36854307753639876</v>
      </c>
      <c r="X1991" s="115">
        <v>6.1</v>
      </c>
      <c r="Y1991" s="332" t="s">
        <v>3007</v>
      </c>
    </row>
    <row r="1992" spans="1:25" x14ac:dyDescent="0.25">
      <c r="A1992" s="47" t="s">
        <v>27</v>
      </c>
      <c r="B1992" s="140" t="s">
        <v>1707</v>
      </c>
      <c r="C1992" s="149" t="s">
        <v>29</v>
      </c>
      <c r="D1992" s="140">
        <v>110</v>
      </c>
      <c r="E1992" s="144" t="s">
        <v>3249</v>
      </c>
      <c r="F1992" s="140">
        <v>6</v>
      </c>
      <c r="G1992" s="144" t="s">
        <v>3007</v>
      </c>
      <c r="H1992" s="140">
        <v>2</v>
      </c>
      <c r="I1992" s="144" t="s">
        <v>1474</v>
      </c>
      <c r="J1992" s="35">
        <v>-7.5930726525384697</v>
      </c>
      <c r="K1992" s="29">
        <v>-0.08</v>
      </c>
      <c r="L1992" s="29">
        <v>-6.0000000000000001E-3</v>
      </c>
      <c r="M1992" s="29">
        <v>8.0224684480526318E-2</v>
      </c>
      <c r="N1992" s="92">
        <v>6.1</v>
      </c>
      <c r="O1992" s="29">
        <v>-8.2952624883566912</v>
      </c>
      <c r="P1992" s="29">
        <v>-7.4999999999999997E-2</v>
      </c>
      <c r="Q1992" s="29">
        <v>0</v>
      </c>
      <c r="R1992" s="29">
        <v>7.4999999999999997E-2</v>
      </c>
      <c r="S1992" s="29">
        <v>6</v>
      </c>
      <c r="T1992" s="35">
        <v>-9.1184868584527088</v>
      </c>
      <c r="U1992" s="29">
        <v>-7.9000000000000001E-2</v>
      </c>
      <c r="V1992" s="29">
        <v>0</v>
      </c>
      <c r="W1992" s="29">
        <v>7.9000000000000001E-2</v>
      </c>
      <c r="X1992" s="92">
        <v>6.1</v>
      </c>
      <c r="Y1992" s="298" t="s">
        <v>3007</v>
      </c>
    </row>
    <row r="1993" spans="1:25" x14ac:dyDescent="0.25">
      <c r="A1993" s="47" t="s">
        <v>27</v>
      </c>
      <c r="B1993" s="140" t="s">
        <v>1707</v>
      </c>
      <c r="C1993" s="149" t="s">
        <v>29</v>
      </c>
      <c r="D1993" s="140">
        <v>110</v>
      </c>
      <c r="E1993" s="144" t="s">
        <v>3250</v>
      </c>
      <c r="F1993" s="140">
        <v>6</v>
      </c>
      <c r="G1993" s="144" t="s">
        <v>3007</v>
      </c>
      <c r="H1993" s="140">
        <v>2</v>
      </c>
      <c r="I1993" s="144" t="s">
        <v>1474</v>
      </c>
      <c r="J1993" s="35">
        <v>-5.6281500282333257</v>
      </c>
      <c r="K1993" s="29">
        <v>-4.3999999999999997E-2</v>
      </c>
      <c r="L1993" s="29">
        <v>-0.04</v>
      </c>
      <c r="M1993" s="29">
        <v>5.9464274989274021E-2</v>
      </c>
      <c r="N1993" s="92">
        <v>6.1</v>
      </c>
      <c r="O1993" s="29">
        <v>-5.250220453925226</v>
      </c>
      <c r="P1993" s="29">
        <v>-4.1000000000000002E-2</v>
      </c>
      <c r="Q1993" s="29">
        <v>-3.5999999999999997E-2</v>
      </c>
      <c r="R1993" s="29">
        <v>5.4561891462814961E-2</v>
      </c>
      <c r="S1993" s="29">
        <v>6</v>
      </c>
      <c r="T1993" s="35">
        <v>-5.636102766449536</v>
      </c>
      <c r="U1993" s="29">
        <v>-4.4999999999999998E-2</v>
      </c>
      <c r="V1993" s="29">
        <v>-3.9E-2</v>
      </c>
      <c r="W1993" s="29">
        <v>5.9548299723837621E-2</v>
      </c>
      <c r="X1993" s="92">
        <v>6.1</v>
      </c>
      <c r="Y1993" s="298" t="s">
        <v>3007</v>
      </c>
    </row>
    <row r="1994" spans="1:25" x14ac:dyDescent="0.25">
      <c r="A1994" s="47" t="s">
        <v>27</v>
      </c>
      <c r="B1994" s="140" t="s">
        <v>1707</v>
      </c>
      <c r="C1994" s="149" t="s">
        <v>29</v>
      </c>
      <c r="D1994" s="140">
        <v>110</v>
      </c>
      <c r="E1994" s="144" t="s">
        <v>3251</v>
      </c>
      <c r="F1994" s="140">
        <v>6</v>
      </c>
      <c r="G1994" s="144" t="s">
        <v>3007</v>
      </c>
      <c r="H1994" s="140">
        <v>2</v>
      </c>
      <c r="I1994" s="144" t="s">
        <v>1474</v>
      </c>
      <c r="J1994" s="35">
        <v>-1.9898515252495217</v>
      </c>
      <c r="K1994" s="29">
        <v>-8.9999999999999993E-3</v>
      </c>
      <c r="L1994" s="29">
        <v>-1.9E-2</v>
      </c>
      <c r="M1994" s="29">
        <v>2.1023796041628639E-2</v>
      </c>
      <c r="N1994" s="92">
        <v>6.1</v>
      </c>
      <c r="O1994" s="29">
        <v>-1.7664570106205164</v>
      </c>
      <c r="P1994" s="29">
        <v>-8.9999999999999993E-3</v>
      </c>
      <c r="Q1994" s="29">
        <v>-1.6E-2</v>
      </c>
      <c r="R1994" s="29">
        <v>1.8357559750685818E-2</v>
      </c>
      <c r="S1994" s="29">
        <v>6</v>
      </c>
      <c r="T1994" s="35">
        <v>-2.0757835970735057</v>
      </c>
      <c r="U1994" s="29">
        <v>-8.9999999999999993E-3</v>
      </c>
      <c r="V1994" s="29">
        <v>-0.02</v>
      </c>
      <c r="W1994" s="29">
        <v>2.1931712199461308E-2</v>
      </c>
      <c r="X1994" s="92">
        <v>6.1</v>
      </c>
      <c r="Y1994" s="298" t="s">
        <v>3007</v>
      </c>
    </row>
    <row r="1995" spans="1:25" x14ac:dyDescent="0.25">
      <c r="A1995" s="47" t="s">
        <v>27</v>
      </c>
      <c r="B1995" s="140" t="s">
        <v>1707</v>
      </c>
      <c r="C1995" s="149" t="s">
        <v>29</v>
      </c>
      <c r="D1995" s="140">
        <v>110</v>
      </c>
      <c r="E1995" s="144" t="s">
        <v>3252</v>
      </c>
      <c r="F1995" s="140">
        <v>6</v>
      </c>
      <c r="G1995" s="144" t="s">
        <v>3007</v>
      </c>
      <c r="H1995" s="140">
        <v>2</v>
      </c>
      <c r="I1995" s="144" t="s">
        <v>1474</v>
      </c>
      <c r="J1995" s="35">
        <v>0</v>
      </c>
      <c r="K1995" s="29">
        <v>0</v>
      </c>
      <c r="L1995" s="29">
        <v>0</v>
      </c>
      <c r="M1995" s="29">
        <v>0</v>
      </c>
      <c r="N1995" s="92">
        <v>6.1</v>
      </c>
      <c r="O1995" s="29">
        <v>0</v>
      </c>
      <c r="P1995" s="29">
        <v>0</v>
      </c>
      <c r="Q1995" s="29">
        <v>0</v>
      </c>
      <c r="R1995" s="29">
        <v>0</v>
      </c>
      <c r="S1995" s="29">
        <v>6</v>
      </c>
      <c r="T1995" s="35">
        <v>0</v>
      </c>
      <c r="U1995" s="29">
        <v>0</v>
      </c>
      <c r="V1995" s="29">
        <v>0</v>
      </c>
      <c r="W1995" s="29">
        <v>0</v>
      </c>
      <c r="X1995" s="92">
        <v>6.1</v>
      </c>
      <c r="Y1995" s="298" t="s">
        <v>3007</v>
      </c>
    </row>
    <row r="1996" spans="1:25" x14ac:dyDescent="0.25">
      <c r="A1996" s="47" t="s">
        <v>27</v>
      </c>
      <c r="B1996" s="140" t="s">
        <v>1707</v>
      </c>
      <c r="C1996" s="149" t="s">
        <v>29</v>
      </c>
      <c r="D1996" s="140">
        <v>110</v>
      </c>
      <c r="E1996" s="144" t="s">
        <v>3253</v>
      </c>
      <c r="F1996" s="140">
        <v>6</v>
      </c>
      <c r="G1996" s="144" t="s">
        <v>3007</v>
      </c>
      <c r="H1996" s="140">
        <v>2</v>
      </c>
      <c r="I1996" s="144" t="s">
        <v>1474</v>
      </c>
      <c r="J1996" s="35">
        <v>-6.2280700094236696</v>
      </c>
      <c r="K1996" s="29">
        <v>-5.2999999999999999E-2</v>
      </c>
      <c r="L1996" s="29">
        <v>-3.9E-2</v>
      </c>
      <c r="M1996" s="29">
        <v>6.5802735505448406E-2</v>
      </c>
      <c r="N1996" s="92">
        <v>6.1</v>
      </c>
      <c r="O1996" s="29">
        <v>-5.9519682396603839</v>
      </c>
      <c r="P1996" s="29">
        <v>-5.0999999999999997E-2</v>
      </c>
      <c r="Q1996" s="29">
        <v>-3.5000000000000003E-2</v>
      </c>
      <c r="R1996" s="29">
        <v>6.1854668376768458E-2</v>
      </c>
      <c r="S1996" s="29">
        <v>6</v>
      </c>
      <c r="T1996" s="35">
        <v>-6.1520930323484713</v>
      </c>
      <c r="U1996" s="29">
        <v>-5.1999999999999998E-2</v>
      </c>
      <c r="V1996" s="29">
        <v>-3.9E-2</v>
      </c>
      <c r="W1996" s="29">
        <v>6.5000000000000002E-2</v>
      </c>
      <c r="X1996" s="92">
        <v>6.1</v>
      </c>
      <c r="Y1996" s="298" t="s">
        <v>3007</v>
      </c>
    </row>
    <row r="1997" spans="1:25" x14ac:dyDescent="0.25">
      <c r="A1997" s="47" t="s">
        <v>27</v>
      </c>
      <c r="B1997" s="140" t="s">
        <v>1707</v>
      </c>
      <c r="C1997" s="149" t="s">
        <v>29</v>
      </c>
      <c r="D1997" s="140">
        <v>110</v>
      </c>
      <c r="E1997" s="144" t="s">
        <v>3254</v>
      </c>
      <c r="F1997" s="140">
        <v>6</v>
      </c>
      <c r="G1997" s="144" t="s">
        <v>3007</v>
      </c>
      <c r="H1997" s="140">
        <v>2</v>
      </c>
      <c r="I1997" s="144" t="s">
        <v>1474</v>
      </c>
      <c r="J1997" s="35">
        <v>-0.60604024625188069</v>
      </c>
      <c r="K1997" s="29">
        <v>-4.0000000000000001E-3</v>
      </c>
      <c r="L1997" s="29">
        <v>-5.0000000000000001E-3</v>
      </c>
      <c r="M1997" s="29">
        <v>6.403124237432849E-3</v>
      </c>
      <c r="N1997" s="92">
        <v>6.1</v>
      </c>
      <c r="O1997" s="29">
        <v>-0.48112522432468813</v>
      </c>
      <c r="P1997" s="29">
        <v>-4.0000000000000001E-3</v>
      </c>
      <c r="Q1997" s="29">
        <v>-3.0000000000000001E-3</v>
      </c>
      <c r="R1997" s="29">
        <v>5.0000000000000001E-3</v>
      </c>
      <c r="S1997" s="29">
        <v>6</v>
      </c>
      <c r="T1997" s="35">
        <v>-0.60604024625188069</v>
      </c>
      <c r="U1997" s="29">
        <v>-4.0000000000000001E-3</v>
      </c>
      <c r="V1997" s="29">
        <v>-5.0000000000000001E-3</v>
      </c>
      <c r="W1997" s="29">
        <v>6.403124237432849E-3</v>
      </c>
      <c r="X1997" s="92">
        <v>6.1</v>
      </c>
      <c r="Y1997" s="298" t="s">
        <v>3007</v>
      </c>
    </row>
    <row r="1998" spans="1:25" x14ac:dyDescent="0.25">
      <c r="A1998" s="47" t="s">
        <v>27</v>
      </c>
      <c r="B1998" s="140" t="s">
        <v>1707</v>
      </c>
      <c r="C1998" s="149" t="s">
        <v>29</v>
      </c>
      <c r="D1998" s="140">
        <v>110</v>
      </c>
      <c r="E1998" s="144" t="s">
        <v>3255</v>
      </c>
      <c r="F1998" s="140">
        <v>6</v>
      </c>
      <c r="G1998" s="144" t="s">
        <v>3007</v>
      </c>
      <c r="H1998" s="140">
        <v>2</v>
      </c>
      <c r="I1998" s="144" t="s">
        <v>1474</v>
      </c>
      <c r="J1998" s="35">
        <v>-0.39024199063075687</v>
      </c>
      <c r="K1998" s="29">
        <v>-4.0000000000000001E-3</v>
      </c>
      <c r="L1998" s="29">
        <v>-1E-3</v>
      </c>
      <c r="M1998" s="29">
        <v>4.1231056256176603E-3</v>
      </c>
      <c r="N1998" s="92">
        <v>6.1</v>
      </c>
      <c r="O1998" s="29">
        <v>-0.33181049953426767</v>
      </c>
      <c r="P1998" s="29">
        <v>-3.0000000000000001E-3</v>
      </c>
      <c r="Q1998" s="29">
        <v>0</v>
      </c>
      <c r="R1998" s="29">
        <v>3.0000000000000001E-3</v>
      </c>
      <c r="S1998" s="29">
        <v>6</v>
      </c>
      <c r="T1998" s="35">
        <v>-2.0757835970735066</v>
      </c>
      <c r="U1998" s="29">
        <v>-1.6E-2</v>
      </c>
      <c r="V1998" s="29">
        <v>-1.4999999999999999E-2</v>
      </c>
      <c r="W1998" s="29">
        <v>2.1931712199461308E-2</v>
      </c>
      <c r="X1998" s="92">
        <v>6.1</v>
      </c>
      <c r="Y1998" s="298" t="s">
        <v>3007</v>
      </c>
    </row>
    <row r="1999" spans="1:25" x14ac:dyDescent="0.25">
      <c r="A1999" s="47" t="s">
        <v>27</v>
      </c>
      <c r="B1999" s="140" t="s">
        <v>1707</v>
      </c>
      <c r="C1999" s="149" t="s">
        <v>29</v>
      </c>
      <c r="D1999" s="140">
        <v>110</v>
      </c>
      <c r="E1999" s="144" t="s">
        <v>3256</v>
      </c>
      <c r="F1999" s="140">
        <v>6</v>
      </c>
      <c r="G1999" s="144" t="s">
        <v>3007</v>
      </c>
      <c r="H1999" s="140">
        <v>2</v>
      </c>
      <c r="I1999" s="144" t="s">
        <v>1474</v>
      </c>
      <c r="J1999" s="35">
        <v>0</v>
      </c>
      <c r="K1999" s="29">
        <v>0</v>
      </c>
      <c r="L1999" s="29">
        <v>0</v>
      </c>
      <c r="M1999" s="29">
        <v>0</v>
      </c>
      <c r="N1999" s="92">
        <v>6.1</v>
      </c>
      <c r="O1999" s="29">
        <v>0</v>
      </c>
      <c r="P1999" s="29">
        <v>0</v>
      </c>
      <c r="Q1999" s="29">
        <v>0</v>
      </c>
      <c r="R1999" s="29">
        <v>0</v>
      </c>
      <c r="S1999" s="29">
        <v>6</v>
      </c>
      <c r="T1999" s="35">
        <v>0</v>
      </c>
      <c r="U1999" s="29">
        <v>0</v>
      </c>
      <c r="V1999" s="29">
        <v>0</v>
      </c>
      <c r="W1999" s="29">
        <v>0</v>
      </c>
      <c r="X1999" s="92">
        <v>6.1</v>
      </c>
      <c r="Y1999" s="298" t="s">
        <v>3007</v>
      </c>
    </row>
    <row r="2000" spans="1:25" x14ac:dyDescent="0.25">
      <c r="A2000" s="47" t="s">
        <v>27</v>
      </c>
      <c r="B2000" s="140" t="s">
        <v>1707</v>
      </c>
      <c r="C2000" s="149" t="s">
        <v>29</v>
      </c>
      <c r="D2000" s="140">
        <v>110</v>
      </c>
      <c r="E2000" s="144" t="s">
        <v>3257</v>
      </c>
      <c r="F2000" s="140">
        <v>6</v>
      </c>
      <c r="G2000" s="144" t="s">
        <v>3007</v>
      </c>
      <c r="H2000" s="140">
        <v>2</v>
      </c>
      <c r="I2000" s="144" t="s">
        <v>1474</v>
      </c>
      <c r="J2000" s="35">
        <v>-3.2374455177264756</v>
      </c>
      <c r="K2000" s="29">
        <v>-2.7E-2</v>
      </c>
      <c r="L2000" s="29">
        <v>-2.1000000000000001E-2</v>
      </c>
      <c r="M2000" s="29">
        <v>3.4205262752974142E-2</v>
      </c>
      <c r="N2000" s="92">
        <v>6.1</v>
      </c>
      <c r="O2000" s="29">
        <v>-2.4056261216234405</v>
      </c>
      <c r="P2000" s="29">
        <v>-0.02</v>
      </c>
      <c r="Q2000" s="29">
        <v>-1.4999999999999999E-2</v>
      </c>
      <c r="R2000" s="29">
        <v>2.5000000000000001E-2</v>
      </c>
      <c r="S2000" s="29">
        <v>6</v>
      </c>
      <c r="T2000" s="35">
        <v>-3.388859395347247</v>
      </c>
      <c r="U2000" s="29">
        <v>-2.9000000000000001E-2</v>
      </c>
      <c r="V2000" s="29">
        <v>-2.1000000000000001E-2</v>
      </c>
      <c r="W2000" s="29">
        <v>3.5805027579936317E-2</v>
      </c>
      <c r="X2000" s="92">
        <v>6.1</v>
      </c>
      <c r="Y2000" s="298" t="s">
        <v>3007</v>
      </c>
    </row>
    <row r="2001" spans="1:25" x14ac:dyDescent="0.25">
      <c r="A2001" s="47" t="s">
        <v>27</v>
      </c>
      <c r="B2001" s="140" t="s">
        <v>1707</v>
      </c>
      <c r="C2001" s="149" t="s">
        <v>29</v>
      </c>
      <c r="D2001" s="140">
        <v>110</v>
      </c>
      <c r="E2001" s="144" t="s">
        <v>3258</v>
      </c>
      <c r="F2001" s="140">
        <v>6</v>
      </c>
      <c r="G2001" s="144" t="s">
        <v>3007</v>
      </c>
      <c r="H2001" s="140">
        <v>2</v>
      </c>
      <c r="I2001" s="144" t="s">
        <v>1474</v>
      </c>
      <c r="J2001" s="35">
        <v>-5.5285857354936567</v>
      </c>
      <c r="K2001" s="29">
        <v>-4.5999999999999999E-2</v>
      </c>
      <c r="L2001" s="29">
        <v>-3.5999999999999997E-2</v>
      </c>
      <c r="M2001" s="29">
        <v>5.8412327466040928E-2</v>
      </c>
      <c r="N2001" s="92">
        <v>6.1</v>
      </c>
      <c r="O2001" s="29">
        <v>-5.3696678978623371</v>
      </c>
      <c r="P2001" s="29">
        <v>-4.4999999999999998E-2</v>
      </c>
      <c r="Q2001" s="29">
        <v>-3.3000000000000002E-2</v>
      </c>
      <c r="R2001" s="29">
        <v>5.5803225713214825E-2</v>
      </c>
      <c r="S2001" s="29">
        <v>6</v>
      </c>
      <c r="T2001" s="35">
        <v>-5.3381573632441457</v>
      </c>
      <c r="U2001" s="29">
        <v>-4.4999999999999998E-2</v>
      </c>
      <c r="V2001" s="29">
        <v>-3.4000000000000002E-2</v>
      </c>
      <c r="W2001" s="29">
        <v>5.6400354608814297E-2</v>
      </c>
      <c r="X2001" s="92">
        <v>6.1</v>
      </c>
      <c r="Y2001" s="298" t="s">
        <v>3007</v>
      </c>
    </row>
    <row r="2002" spans="1:25" x14ac:dyDescent="0.25">
      <c r="A2002" s="47" t="s">
        <v>27</v>
      </c>
      <c r="B2002" s="140" t="s">
        <v>1707</v>
      </c>
      <c r="C2002" s="149" t="s">
        <v>29</v>
      </c>
      <c r="D2002" s="140">
        <v>110</v>
      </c>
      <c r="E2002" s="144" t="s">
        <v>3259</v>
      </c>
      <c r="F2002" s="140">
        <v>6</v>
      </c>
      <c r="G2002" s="144" t="s">
        <v>3007</v>
      </c>
      <c r="H2002" s="140">
        <v>2</v>
      </c>
      <c r="I2002" s="144" t="s">
        <v>1474</v>
      </c>
      <c r="J2002" s="35">
        <v>-1.6201056918441088</v>
      </c>
      <c r="K2002" s="29">
        <v>-1.7000000000000001E-2</v>
      </c>
      <c r="L2002" s="29">
        <v>-2E-3</v>
      </c>
      <c r="M2002" s="29">
        <v>1.711724276862369E-2</v>
      </c>
      <c r="N2002" s="92">
        <v>6.1</v>
      </c>
      <c r="O2002" s="29">
        <v>-2.894758993358451</v>
      </c>
      <c r="P2002" s="29">
        <v>-2.9000000000000001E-2</v>
      </c>
      <c r="Q2002" s="29">
        <v>-8.0000000000000002E-3</v>
      </c>
      <c r="R2002" s="29">
        <v>3.008321791298265E-2</v>
      </c>
      <c r="S2002" s="29">
        <v>6</v>
      </c>
      <c r="T2002" s="35">
        <v>-3.0829553118986954</v>
      </c>
      <c r="U2002" s="29">
        <v>-3.1E-2</v>
      </c>
      <c r="V2002" s="29">
        <v>-0.01</v>
      </c>
      <c r="W2002" s="29">
        <v>3.2572994949804659E-2</v>
      </c>
      <c r="X2002" s="92">
        <v>6.1</v>
      </c>
      <c r="Y2002" s="298" t="s">
        <v>3007</v>
      </c>
    </row>
    <row r="2003" spans="1:25" ht="15.75" thickBot="1" x14ac:dyDescent="0.3">
      <c r="A2003" s="48" t="s">
        <v>27</v>
      </c>
      <c r="B2003" s="142" t="s">
        <v>1707</v>
      </c>
      <c r="C2003" s="320" t="s">
        <v>29</v>
      </c>
      <c r="D2003" s="142">
        <v>110</v>
      </c>
      <c r="E2003" s="148" t="s">
        <v>1721</v>
      </c>
      <c r="F2003" s="142">
        <v>6</v>
      </c>
      <c r="G2003" s="148" t="s">
        <v>57</v>
      </c>
      <c r="H2003" s="142" t="s">
        <v>3007</v>
      </c>
      <c r="I2003" s="148" t="s">
        <v>3007</v>
      </c>
      <c r="J2003" s="36">
        <v>-2.0077784776911298</v>
      </c>
      <c r="K2003" s="33">
        <v>-2.1000000000000001E-2</v>
      </c>
      <c r="L2003" s="33">
        <v>-3.0000000000000001E-3</v>
      </c>
      <c r="M2003" s="33">
        <v>2.1213203435596427E-2</v>
      </c>
      <c r="N2003" s="95">
        <v>6.1</v>
      </c>
      <c r="O2003" s="33">
        <v>-1.9340994650588013</v>
      </c>
      <c r="P2003" s="33">
        <v>-0.02</v>
      </c>
      <c r="Q2003" s="33">
        <v>-2E-3</v>
      </c>
      <c r="R2003" s="33">
        <v>2.0099751242241781E-2</v>
      </c>
      <c r="S2003" s="33">
        <v>6</v>
      </c>
      <c r="T2003" s="36">
        <v>-2.0077784776911298</v>
      </c>
      <c r="U2003" s="33">
        <v>-2.1000000000000001E-2</v>
      </c>
      <c r="V2003" s="33">
        <v>-3.0000000000000001E-3</v>
      </c>
      <c r="W2003" s="33">
        <v>2.1213203435596427E-2</v>
      </c>
      <c r="X2003" s="95">
        <v>6.1</v>
      </c>
      <c r="Y2003" s="301" t="s">
        <v>3007</v>
      </c>
    </row>
    <row r="2004" spans="1:25" x14ac:dyDescent="0.25">
      <c r="A2004" s="41" t="s">
        <v>27</v>
      </c>
      <c r="B2004" s="138" t="s">
        <v>1740</v>
      </c>
      <c r="C2004" s="143" t="s">
        <v>29</v>
      </c>
      <c r="D2004" s="138">
        <v>110</v>
      </c>
      <c r="E2004" s="143" t="s">
        <v>1741</v>
      </c>
      <c r="F2004" s="138">
        <v>6</v>
      </c>
      <c r="G2004" s="143" t="s">
        <v>31</v>
      </c>
      <c r="H2004" s="138">
        <v>1</v>
      </c>
      <c r="I2004" s="143" t="s">
        <v>3007</v>
      </c>
      <c r="J2004" s="88">
        <v>0</v>
      </c>
      <c r="K2004" s="25">
        <v>0</v>
      </c>
      <c r="L2004" s="25">
        <v>0</v>
      </c>
      <c r="M2004" s="25">
        <v>0</v>
      </c>
      <c r="N2004" s="89">
        <v>117</v>
      </c>
      <c r="O2004" s="25">
        <v>0</v>
      </c>
      <c r="P2004" s="25">
        <v>0</v>
      </c>
      <c r="Q2004" s="25">
        <v>0</v>
      </c>
      <c r="R2004" s="25">
        <v>0</v>
      </c>
      <c r="S2004" s="25">
        <v>117</v>
      </c>
      <c r="T2004" s="88">
        <v>0</v>
      </c>
      <c r="U2004" s="25">
        <v>0</v>
      </c>
      <c r="V2004" s="25">
        <v>0</v>
      </c>
      <c r="W2004" s="25">
        <v>0</v>
      </c>
      <c r="X2004" s="89">
        <v>117</v>
      </c>
      <c r="Y2004" s="294" t="s">
        <v>3007</v>
      </c>
    </row>
    <row r="2005" spans="1:25" ht="15.75" thickBot="1" x14ac:dyDescent="0.3">
      <c r="A2005" s="57" t="s">
        <v>27</v>
      </c>
      <c r="B2005" s="343" t="s">
        <v>1740</v>
      </c>
      <c r="C2005" s="157" t="s">
        <v>29</v>
      </c>
      <c r="D2005" s="343">
        <v>110</v>
      </c>
      <c r="E2005" s="157" t="s">
        <v>1742</v>
      </c>
      <c r="F2005" s="343">
        <v>6</v>
      </c>
      <c r="G2005" s="157" t="s">
        <v>31</v>
      </c>
      <c r="H2005" s="343">
        <v>2</v>
      </c>
      <c r="I2005" s="157" t="s">
        <v>3007</v>
      </c>
      <c r="J2005" s="122">
        <v>0</v>
      </c>
      <c r="K2005" s="58">
        <v>0</v>
      </c>
      <c r="L2005" s="58">
        <v>0</v>
      </c>
      <c r="M2005" s="58">
        <v>0</v>
      </c>
      <c r="N2005" s="123">
        <v>117</v>
      </c>
      <c r="O2005" s="58">
        <v>0</v>
      </c>
      <c r="P2005" s="58">
        <v>0</v>
      </c>
      <c r="Q2005" s="58">
        <v>0</v>
      </c>
      <c r="R2005" s="58">
        <v>0</v>
      </c>
      <c r="S2005" s="58">
        <v>117</v>
      </c>
      <c r="T2005" s="122">
        <v>0</v>
      </c>
      <c r="U2005" s="58">
        <v>0</v>
      </c>
      <c r="V2005" s="58">
        <v>0</v>
      </c>
      <c r="W2005" s="58">
        <v>0</v>
      </c>
      <c r="X2005" s="123">
        <v>117</v>
      </c>
      <c r="Y2005" s="344" t="s">
        <v>3007</v>
      </c>
    </row>
    <row r="2006" spans="1:25" x14ac:dyDescent="0.25">
      <c r="A2006" s="41" t="s">
        <v>27</v>
      </c>
      <c r="B2006" s="138" t="s">
        <v>1743</v>
      </c>
      <c r="C2006" s="143" t="s">
        <v>146</v>
      </c>
      <c r="D2006" s="138">
        <v>35</v>
      </c>
      <c r="E2006" s="143" t="s">
        <v>35</v>
      </c>
      <c r="F2006" s="138">
        <v>6</v>
      </c>
      <c r="G2006" s="143" t="s">
        <v>36</v>
      </c>
      <c r="H2006" s="138">
        <v>1</v>
      </c>
      <c r="I2006" s="143" t="s">
        <v>3007</v>
      </c>
      <c r="J2006" s="88">
        <v>0</v>
      </c>
      <c r="K2006" s="25">
        <v>0</v>
      </c>
      <c r="L2006" s="25">
        <v>0</v>
      </c>
      <c r="M2006" s="25">
        <v>0</v>
      </c>
      <c r="N2006" s="89">
        <v>6.2</v>
      </c>
      <c r="O2006" s="25">
        <v>0</v>
      </c>
      <c r="P2006" s="25">
        <v>0</v>
      </c>
      <c r="Q2006" s="25">
        <v>0</v>
      </c>
      <c r="R2006" s="25">
        <v>0</v>
      </c>
      <c r="S2006" s="25">
        <v>6.2</v>
      </c>
      <c r="T2006" s="88">
        <v>0</v>
      </c>
      <c r="U2006" s="25">
        <v>0</v>
      </c>
      <c r="V2006" s="25">
        <v>0</v>
      </c>
      <c r="W2006" s="25">
        <v>0</v>
      </c>
      <c r="X2006" s="89">
        <v>6.2</v>
      </c>
      <c r="Y2006" s="294" t="s">
        <v>3007</v>
      </c>
    </row>
    <row r="2007" spans="1:25" x14ac:dyDescent="0.25">
      <c r="A2007" s="46" t="s">
        <v>27</v>
      </c>
      <c r="B2007" s="141" t="s">
        <v>1743</v>
      </c>
      <c r="C2007" s="145" t="s">
        <v>146</v>
      </c>
      <c r="D2007" s="141">
        <v>35</v>
      </c>
      <c r="E2007" s="145" t="s">
        <v>1476</v>
      </c>
      <c r="F2007" s="141">
        <v>6</v>
      </c>
      <c r="G2007" s="145" t="s">
        <v>36</v>
      </c>
      <c r="H2007" s="141">
        <v>2</v>
      </c>
      <c r="I2007" s="145" t="s">
        <v>3007</v>
      </c>
      <c r="J2007" s="93">
        <v>29.612627965080467</v>
      </c>
      <c r="K2007" s="31">
        <v>0.30499999999999999</v>
      </c>
      <c r="L2007" s="31">
        <v>0.09</v>
      </c>
      <c r="M2007" s="31">
        <v>0.3180015723231569</v>
      </c>
      <c r="N2007" s="94">
        <v>6.2</v>
      </c>
      <c r="O2007" s="31">
        <v>44.421748164882928</v>
      </c>
      <c r="P2007" s="31">
        <v>0.46600000000000003</v>
      </c>
      <c r="Q2007" s="31">
        <v>0.10199999999999999</v>
      </c>
      <c r="R2007" s="31">
        <v>0.47703249365216205</v>
      </c>
      <c r="S2007" s="31">
        <v>6.2</v>
      </c>
      <c r="T2007" s="93">
        <v>37.154816677769446</v>
      </c>
      <c r="U2007" s="31">
        <v>0.38600000000000001</v>
      </c>
      <c r="V2007" s="31">
        <v>0.10100000000000001</v>
      </c>
      <c r="W2007" s="31">
        <v>0.39899498743718576</v>
      </c>
      <c r="X2007" s="94">
        <v>6.2</v>
      </c>
      <c r="Y2007" s="299" t="s">
        <v>3007</v>
      </c>
    </row>
    <row r="2008" spans="1:25" x14ac:dyDescent="0.25">
      <c r="A2008" s="47" t="s">
        <v>27</v>
      </c>
      <c r="B2008" s="140" t="s">
        <v>1743</v>
      </c>
      <c r="C2008" s="149" t="s">
        <v>146</v>
      </c>
      <c r="D2008" s="140">
        <v>35</v>
      </c>
      <c r="E2008" s="144" t="s">
        <v>1744</v>
      </c>
      <c r="F2008" s="140">
        <v>6</v>
      </c>
      <c r="G2008" s="144" t="s">
        <v>3007</v>
      </c>
      <c r="H2008" s="140">
        <v>2</v>
      </c>
      <c r="I2008" s="144" t="s">
        <v>1474</v>
      </c>
      <c r="J2008" s="35">
        <v>-4.5477007031844146</v>
      </c>
      <c r="K2008" s="29">
        <v>-4.8000000000000001E-2</v>
      </c>
      <c r="L2008" s="29">
        <v>-8.9999999999999993E-3</v>
      </c>
      <c r="M2008" s="29">
        <v>4.8836461788299118E-2</v>
      </c>
      <c r="N2008" s="92">
        <v>6.2</v>
      </c>
      <c r="O2008" s="29">
        <v>-4.2162331025156243</v>
      </c>
      <c r="P2008" s="29">
        <v>-4.4999999999999998E-2</v>
      </c>
      <c r="Q2008" s="29">
        <v>-5.0000000000000001E-3</v>
      </c>
      <c r="R2008" s="29">
        <v>4.527692569068708E-2</v>
      </c>
      <c r="S2008" s="29">
        <v>6.2</v>
      </c>
      <c r="T2008" s="35">
        <v>-5.0224953549708857</v>
      </c>
      <c r="U2008" s="29">
        <v>-5.2999999999999999E-2</v>
      </c>
      <c r="V2008" s="29">
        <v>-0.01</v>
      </c>
      <c r="W2008" s="29">
        <v>5.39351462406472E-2</v>
      </c>
      <c r="X2008" s="92">
        <v>6.2</v>
      </c>
      <c r="Y2008" s="298" t="s">
        <v>3007</v>
      </c>
    </row>
    <row r="2009" spans="1:25" x14ac:dyDescent="0.25">
      <c r="A2009" s="47" t="s">
        <v>27</v>
      </c>
      <c r="B2009" s="140" t="s">
        <v>1743</v>
      </c>
      <c r="C2009" s="149" t="s">
        <v>146</v>
      </c>
      <c r="D2009" s="140">
        <v>35</v>
      </c>
      <c r="E2009" s="144" t="s">
        <v>1739</v>
      </c>
      <c r="F2009" s="140">
        <v>6</v>
      </c>
      <c r="G2009" s="144" t="s">
        <v>3007</v>
      </c>
      <c r="H2009" s="140">
        <v>2</v>
      </c>
      <c r="I2009" s="144" t="s">
        <v>1474</v>
      </c>
      <c r="J2009" s="35">
        <v>-16.743665354929405</v>
      </c>
      <c r="K2009" s="29">
        <v>-0.17299999999999999</v>
      </c>
      <c r="L2009" s="29">
        <v>-4.9000000000000002E-2</v>
      </c>
      <c r="M2009" s="29">
        <v>0.17980545041794477</v>
      </c>
      <c r="N2009" s="92">
        <v>6.2</v>
      </c>
      <c r="O2009" s="29">
        <v>-18.791072484920637</v>
      </c>
      <c r="P2009" s="29">
        <v>-0.19600000000000001</v>
      </c>
      <c r="Q2009" s="29">
        <v>-4.8000000000000001E-2</v>
      </c>
      <c r="R2009" s="29">
        <v>0.20179197209007102</v>
      </c>
      <c r="S2009" s="29">
        <v>6.2</v>
      </c>
      <c r="T2009" s="35">
        <v>-17.690541397672597</v>
      </c>
      <c r="U2009" s="29">
        <v>-0.183</v>
      </c>
      <c r="V2009" s="29">
        <v>-5.0999999999999997E-2</v>
      </c>
      <c r="W2009" s="29">
        <v>0.18997368238785076</v>
      </c>
      <c r="X2009" s="92">
        <v>6.2</v>
      </c>
      <c r="Y2009" s="298" t="s">
        <v>3007</v>
      </c>
    </row>
    <row r="2010" spans="1:25" x14ac:dyDescent="0.25">
      <c r="A2010" s="47" t="s">
        <v>27</v>
      </c>
      <c r="B2010" s="140" t="s">
        <v>1743</v>
      </c>
      <c r="C2010" s="149" t="s">
        <v>146</v>
      </c>
      <c r="D2010" s="140">
        <v>35</v>
      </c>
      <c r="E2010" s="144" t="s">
        <v>1745</v>
      </c>
      <c r="F2010" s="140">
        <v>6</v>
      </c>
      <c r="G2010" s="144" t="s">
        <v>3007</v>
      </c>
      <c r="H2010" s="140">
        <v>2</v>
      </c>
      <c r="I2010" s="144" t="s">
        <v>1474</v>
      </c>
      <c r="J2010" s="35">
        <v>0</v>
      </c>
      <c r="K2010" s="29">
        <v>0</v>
      </c>
      <c r="L2010" s="29">
        <v>0</v>
      </c>
      <c r="M2010" s="29">
        <v>0</v>
      </c>
      <c r="N2010" s="92">
        <v>6.2</v>
      </c>
      <c r="O2010" s="29">
        <v>0</v>
      </c>
      <c r="P2010" s="29">
        <v>0</v>
      </c>
      <c r="Q2010" s="29">
        <v>0</v>
      </c>
      <c r="R2010" s="29">
        <v>0</v>
      </c>
      <c r="S2010" s="29">
        <v>6.2</v>
      </c>
      <c r="T2010" s="35">
        <v>0</v>
      </c>
      <c r="U2010" s="29">
        <v>0</v>
      </c>
      <c r="V2010" s="29">
        <v>0</v>
      </c>
      <c r="W2010" s="29">
        <v>0</v>
      </c>
      <c r="X2010" s="92">
        <v>6.2</v>
      </c>
      <c r="Y2010" s="298" t="s">
        <v>3007</v>
      </c>
    </row>
    <row r="2011" spans="1:25" x14ac:dyDescent="0.25">
      <c r="A2011" s="47" t="s">
        <v>27</v>
      </c>
      <c r="B2011" s="140" t="s">
        <v>1743</v>
      </c>
      <c r="C2011" s="149" t="s">
        <v>146</v>
      </c>
      <c r="D2011" s="140">
        <v>35</v>
      </c>
      <c r="E2011" s="144" t="s">
        <v>1746</v>
      </c>
      <c r="F2011" s="140">
        <v>6</v>
      </c>
      <c r="G2011" s="144" t="s">
        <v>3007</v>
      </c>
      <c r="H2011" s="140">
        <v>2</v>
      </c>
      <c r="I2011" s="144" t="s">
        <v>1474</v>
      </c>
      <c r="J2011" s="35">
        <v>-8.9589962769648164</v>
      </c>
      <c r="K2011" s="29">
        <v>-0.09</v>
      </c>
      <c r="L2011" s="29">
        <v>-3.4000000000000002E-2</v>
      </c>
      <c r="M2011" s="29">
        <v>9.6208107766445547E-2</v>
      </c>
      <c r="N2011" s="92">
        <v>6.2</v>
      </c>
      <c r="O2011" s="29">
        <v>-22.171797919027505</v>
      </c>
      <c r="P2011" s="29">
        <v>-0.23300000000000001</v>
      </c>
      <c r="Q2011" s="29">
        <v>-4.9000000000000002E-2</v>
      </c>
      <c r="R2011" s="29">
        <v>0.23809661904361432</v>
      </c>
      <c r="S2011" s="29">
        <v>6.2</v>
      </c>
      <c r="T2011" s="35">
        <v>-15.134098241627598</v>
      </c>
      <c r="U2011" s="29">
        <v>-0.157</v>
      </c>
      <c r="V2011" s="29">
        <v>-4.2000000000000003E-2</v>
      </c>
      <c r="W2011" s="29">
        <v>0.1625207679036744</v>
      </c>
      <c r="X2011" s="92">
        <v>6.2</v>
      </c>
      <c r="Y2011" s="298" t="s">
        <v>3007</v>
      </c>
    </row>
    <row r="2012" spans="1:25" x14ac:dyDescent="0.25">
      <c r="A2012" s="47" t="s">
        <v>27</v>
      </c>
      <c r="B2012" s="140" t="s">
        <v>1743</v>
      </c>
      <c r="C2012" s="149" t="s">
        <v>146</v>
      </c>
      <c r="D2012" s="140">
        <v>35</v>
      </c>
      <c r="E2012" s="144" t="s">
        <v>1747</v>
      </c>
      <c r="F2012" s="140">
        <v>6</v>
      </c>
      <c r="G2012" s="144" t="s">
        <v>3007</v>
      </c>
      <c r="H2012" s="140">
        <v>2</v>
      </c>
      <c r="I2012" s="144" t="s">
        <v>1474</v>
      </c>
      <c r="J2012" s="35">
        <v>0</v>
      </c>
      <c r="K2012" s="29">
        <v>0</v>
      </c>
      <c r="L2012" s="29">
        <v>0</v>
      </c>
      <c r="M2012" s="29">
        <v>0</v>
      </c>
      <c r="N2012" s="92">
        <v>6.2</v>
      </c>
      <c r="O2012" s="29">
        <v>0</v>
      </c>
      <c r="P2012" s="29">
        <v>0</v>
      </c>
      <c r="Q2012" s="29">
        <v>0</v>
      </c>
      <c r="R2012" s="29">
        <v>0</v>
      </c>
      <c r="S2012" s="29">
        <v>6.2</v>
      </c>
      <c r="T2012" s="35">
        <v>0</v>
      </c>
      <c r="U2012" s="29">
        <v>0</v>
      </c>
      <c r="V2012" s="29">
        <v>0</v>
      </c>
      <c r="W2012" s="29">
        <v>0</v>
      </c>
      <c r="X2012" s="92">
        <v>6.2</v>
      </c>
      <c r="Y2012" s="298" t="s">
        <v>3007</v>
      </c>
    </row>
    <row r="2013" spans="1:25" ht="15.75" thickBot="1" x14ac:dyDescent="0.3">
      <c r="A2013" s="47" t="s">
        <v>27</v>
      </c>
      <c r="B2013" s="140" t="s">
        <v>1743</v>
      </c>
      <c r="C2013" s="149" t="s">
        <v>146</v>
      </c>
      <c r="D2013" s="140">
        <v>35</v>
      </c>
      <c r="E2013" s="144" t="s">
        <v>3260</v>
      </c>
      <c r="F2013" s="140">
        <v>6</v>
      </c>
      <c r="G2013" s="144" t="s">
        <v>57</v>
      </c>
      <c r="H2013" s="140" t="s">
        <v>3007</v>
      </c>
      <c r="I2013" s="144" t="s">
        <v>3007</v>
      </c>
      <c r="J2013" s="35">
        <v>-0.36280913438811846</v>
      </c>
      <c r="K2013" s="29">
        <v>-3.0000000000000001E-3</v>
      </c>
      <c r="L2013" s="29">
        <v>0</v>
      </c>
      <c r="M2013" s="29">
        <v>3.0000000000000001E-3</v>
      </c>
      <c r="N2013" s="92">
        <v>6.2</v>
      </c>
      <c r="O2013" s="29">
        <v>-0.32110693503316229</v>
      </c>
      <c r="P2013" s="29">
        <v>-3.0000000000000001E-3</v>
      </c>
      <c r="Q2013" s="29">
        <v>0</v>
      </c>
      <c r="R2013" s="29">
        <v>3.0000000000000001E-3</v>
      </c>
      <c r="S2013" s="29">
        <v>6.2</v>
      </c>
      <c r="T2013" s="35">
        <v>-0.34068662619372092</v>
      </c>
      <c r="U2013" s="29">
        <v>-3.0000000000000001E-3</v>
      </c>
      <c r="V2013" s="29">
        <v>0</v>
      </c>
      <c r="W2013" s="29">
        <v>3.0000000000000001E-3</v>
      </c>
      <c r="X2013" s="92">
        <v>6.2</v>
      </c>
      <c r="Y2013" s="298" t="s">
        <v>3007</v>
      </c>
    </row>
    <row r="2014" spans="1:25" x14ac:dyDescent="0.25">
      <c r="A2014" s="41" t="s">
        <v>27</v>
      </c>
      <c r="B2014" s="138" t="s">
        <v>1748</v>
      </c>
      <c r="C2014" s="143" t="s">
        <v>29</v>
      </c>
      <c r="D2014" s="138">
        <v>110</v>
      </c>
      <c r="E2014" s="143" t="s">
        <v>35</v>
      </c>
      <c r="F2014" s="138">
        <v>6</v>
      </c>
      <c r="G2014" s="143" t="s">
        <v>36</v>
      </c>
      <c r="H2014" s="138">
        <v>1</v>
      </c>
      <c r="I2014" s="143" t="s">
        <v>3007</v>
      </c>
      <c r="J2014" s="88">
        <v>29.393876913398131</v>
      </c>
      <c r="K2014" s="25">
        <v>0.216</v>
      </c>
      <c r="L2014" s="25">
        <v>0.216</v>
      </c>
      <c r="M2014" s="25">
        <v>0.3054701294725885</v>
      </c>
      <c r="N2014" s="89">
        <v>6</v>
      </c>
      <c r="O2014" s="25">
        <v>39.191835884530839</v>
      </c>
      <c r="P2014" s="25">
        <v>0.28799999999999998</v>
      </c>
      <c r="Q2014" s="25">
        <v>0.28799999999999998</v>
      </c>
      <c r="R2014" s="25">
        <v>0.40729350596345137</v>
      </c>
      <c r="S2014" s="25">
        <v>6</v>
      </c>
      <c r="T2014" s="88">
        <v>29.393876913398131</v>
      </c>
      <c r="U2014" s="25">
        <v>0.216</v>
      </c>
      <c r="V2014" s="25">
        <v>0.216</v>
      </c>
      <c r="W2014" s="25">
        <v>0.3054701294725885</v>
      </c>
      <c r="X2014" s="89">
        <v>6</v>
      </c>
      <c r="Y2014" s="294" t="s">
        <v>3007</v>
      </c>
    </row>
    <row r="2015" spans="1:25" ht="15.75" thickBot="1" x14ac:dyDescent="0.3">
      <c r="A2015" s="57" t="s">
        <v>27</v>
      </c>
      <c r="B2015" s="343" t="s">
        <v>1748</v>
      </c>
      <c r="C2015" s="157" t="s">
        <v>29</v>
      </c>
      <c r="D2015" s="343">
        <v>110</v>
      </c>
      <c r="E2015" s="157" t="s">
        <v>1476</v>
      </c>
      <c r="F2015" s="343">
        <v>6</v>
      </c>
      <c r="G2015" s="157" t="s">
        <v>36</v>
      </c>
      <c r="H2015" s="343">
        <v>2</v>
      </c>
      <c r="I2015" s="157" t="s">
        <v>3007</v>
      </c>
      <c r="J2015" s="122">
        <v>0</v>
      </c>
      <c r="K2015" s="58">
        <v>0</v>
      </c>
      <c r="L2015" s="58">
        <v>0</v>
      </c>
      <c r="M2015" s="58">
        <v>0</v>
      </c>
      <c r="N2015" s="123">
        <v>6.2</v>
      </c>
      <c r="O2015" s="58">
        <v>0</v>
      </c>
      <c r="P2015" s="58">
        <v>0</v>
      </c>
      <c r="Q2015" s="58">
        <v>0</v>
      </c>
      <c r="R2015" s="58">
        <v>0</v>
      </c>
      <c r="S2015" s="58">
        <v>6.2</v>
      </c>
      <c r="T2015" s="122">
        <v>0</v>
      </c>
      <c r="U2015" s="58">
        <v>0</v>
      </c>
      <c r="V2015" s="58">
        <v>0</v>
      </c>
      <c r="W2015" s="58">
        <v>0</v>
      </c>
      <c r="X2015" s="123">
        <v>6.2</v>
      </c>
      <c r="Y2015" s="344" t="s">
        <v>3007</v>
      </c>
    </row>
    <row r="2016" spans="1:25" x14ac:dyDescent="0.25">
      <c r="A2016" s="41" t="s">
        <v>27</v>
      </c>
      <c r="B2016" s="138" t="s">
        <v>1749</v>
      </c>
      <c r="C2016" s="143" t="s">
        <v>29</v>
      </c>
      <c r="D2016" s="138">
        <v>110</v>
      </c>
      <c r="E2016" s="143" t="s">
        <v>35</v>
      </c>
      <c r="F2016" s="138">
        <v>6</v>
      </c>
      <c r="G2016" s="143" t="s">
        <v>36</v>
      </c>
      <c r="H2016" s="138">
        <v>1</v>
      </c>
      <c r="I2016" s="143" t="s">
        <v>3007</v>
      </c>
      <c r="J2016" s="88">
        <v>0</v>
      </c>
      <c r="K2016" s="25">
        <v>0</v>
      </c>
      <c r="L2016" s="25">
        <v>0</v>
      </c>
      <c r="M2016" s="25">
        <v>0</v>
      </c>
      <c r="N2016" s="89">
        <v>6</v>
      </c>
      <c r="O2016" s="25">
        <v>0</v>
      </c>
      <c r="P2016" s="25">
        <v>0</v>
      </c>
      <c r="Q2016" s="25">
        <v>0</v>
      </c>
      <c r="R2016" s="25">
        <v>0</v>
      </c>
      <c r="S2016" s="25">
        <v>6</v>
      </c>
      <c r="T2016" s="88">
        <v>0</v>
      </c>
      <c r="U2016" s="25">
        <v>0</v>
      </c>
      <c r="V2016" s="25">
        <v>0</v>
      </c>
      <c r="W2016" s="25">
        <v>0</v>
      </c>
      <c r="X2016" s="89">
        <v>6</v>
      </c>
      <c r="Y2016" s="294" t="s">
        <v>3007</v>
      </c>
    </row>
    <row r="2017" spans="1:25" ht="15.75" thickBot="1" x14ac:dyDescent="0.3">
      <c r="A2017" s="57" t="s">
        <v>27</v>
      </c>
      <c r="B2017" s="343" t="s">
        <v>1749</v>
      </c>
      <c r="C2017" s="157" t="s">
        <v>29</v>
      </c>
      <c r="D2017" s="343">
        <v>110</v>
      </c>
      <c r="E2017" s="157" t="s">
        <v>1476</v>
      </c>
      <c r="F2017" s="343">
        <v>6</v>
      </c>
      <c r="G2017" s="157" t="s">
        <v>36</v>
      </c>
      <c r="H2017" s="343">
        <v>2</v>
      </c>
      <c r="I2017" s="157" t="s">
        <v>3007</v>
      </c>
      <c r="J2017" s="122">
        <v>0</v>
      </c>
      <c r="K2017" s="58">
        <v>0</v>
      </c>
      <c r="L2017" s="58">
        <v>0</v>
      </c>
      <c r="M2017" s="58">
        <v>0.67200000000000004</v>
      </c>
      <c r="N2017" s="123">
        <v>6</v>
      </c>
      <c r="O2017" s="58">
        <v>0</v>
      </c>
      <c r="P2017" s="58">
        <v>0</v>
      </c>
      <c r="Q2017" s="58">
        <v>0</v>
      </c>
      <c r="R2017" s="58">
        <v>0</v>
      </c>
      <c r="S2017" s="58">
        <v>6</v>
      </c>
      <c r="T2017" s="122">
        <v>0</v>
      </c>
      <c r="U2017" s="58">
        <v>0</v>
      </c>
      <c r="V2017" s="58">
        <v>0</v>
      </c>
      <c r="W2017" s="58">
        <v>0</v>
      </c>
      <c r="X2017" s="123">
        <v>6</v>
      </c>
      <c r="Y2017" s="344" t="s">
        <v>3007</v>
      </c>
    </row>
    <row r="2018" spans="1:25" x14ac:dyDescent="0.25">
      <c r="A2018" s="41" t="s">
        <v>27</v>
      </c>
      <c r="B2018" s="138" t="s">
        <v>1750</v>
      </c>
      <c r="C2018" s="143" t="s">
        <v>21</v>
      </c>
      <c r="D2018" s="138">
        <v>110</v>
      </c>
      <c r="E2018" s="143" t="s">
        <v>895</v>
      </c>
      <c r="F2018" s="138">
        <v>35</v>
      </c>
      <c r="G2018" s="143" t="s">
        <v>34</v>
      </c>
      <c r="H2018" s="138">
        <v>1</v>
      </c>
      <c r="I2018" s="143" t="s">
        <v>3007</v>
      </c>
      <c r="J2018" s="88">
        <v>8.9222670926061305</v>
      </c>
      <c r="K2018" s="25">
        <v>0.42599999999999999</v>
      </c>
      <c r="L2018" s="25">
        <v>0</v>
      </c>
      <c r="M2018" s="25">
        <v>0.42599999999999999</v>
      </c>
      <c r="N2018" s="89">
        <v>35.799999999999997</v>
      </c>
      <c r="O2018" s="25">
        <v>11.455803838669132</v>
      </c>
      <c r="P2018" s="25">
        <v>0.61799999999999999</v>
      </c>
      <c r="Q2018" s="25">
        <v>0</v>
      </c>
      <c r="R2018" s="25">
        <v>0.61799999999999999</v>
      </c>
      <c r="S2018" s="25">
        <v>35.799999999999997</v>
      </c>
      <c r="T2018" s="88">
        <v>12.823013200423631</v>
      </c>
      <c r="U2018" s="25">
        <v>0.65200000000000002</v>
      </c>
      <c r="V2018" s="25">
        <v>0</v>
      </c>
      <c r="W2018" s="25">
        <v>0.65200000000000002</v>
      </c>
      <c r="X2018" s="89">
        <v>35.799999999999997</v>
      </c>
      <c r="Y2018" s="294" t="s">
        <v>3007</v>
      </c>
    </row>
    <row r="2019" spans="1:25" x14ac:dyDescent="0.25">
      <c r="A2019" s="45" t="s">
        <v>27</v>
      </c>
      <c r="B2019" s="139" t="s">
        <v>1750</v>
      </c>
      <c r="C2019" s="146" t="s">
        <v>21</v>
      </c>
      <c r="D2019" s="139">
        <v>110</v>
      </c>
      <c r="E2019" s="146" t="s">
        <v>1751</v>
      </c>
      <c r="F2019" s="139">
        <v>35</v>
      </c>
      <c r="G2019" s="146" t="s">
        <v>173</v>
      </c>
      <c r="H2019" s="139">
        <v>2</v>
      </c>
      <c r="I2019" s="146" t="s">
        <v>3007</v>
      </c>
      <c r="J2019" s="90">
        <v>-8.9222670926061305</v>
      </c>
      <c r="K2019" s="27">
        <v>-0.42599999999999999</v>
      </c>
      <c r="L2019" s="27">
        <v>0</v>
      </c>
      <c r="M2019" s="27">
        <v>-0.42599999999999999</v>
      </c>
      <c r="N2019" s="91">
        <v>-35.799999999999997</v>
      </c>
      <c r="O2019" s="27">
        <v>-11.455803838669132</v>
      </c>
      <c r="P2019" s="27">
        <v>-0.61799999999999999</v>
      </c>
      <c r="Q2019" s="27">
        <v>0</v>
      </c>
      <c r="R2019" s="27">
        <v>-0.61799999999999999</v>
      </c>
      <c r="S2019" s="27">
        <v>-35.799999999999997</v>
      </c>
      <c r="T2019" s="90">
        <v>-12.823013200423631</v>
      </c>
      <c r="U2019" s="27">
        <v>-0.65200000000000002</v>
      </c>
      <c r="V2019" s="27">
        <v>0</v>
      </c>
      <c r="W2019" s="27">
        <v>0.65200000000000002</v>
      </c>
      <c r="X2019" s="91">
        <v>-35.799999999999997</v>
      </c>
      <c r="Y2019" s="295" t="s">
        <v>3007</v>
      </c>
    </row>
    <row r="2020" spans="1:25" x14ac:dyDescent="0.25">
      <c r="A2020" s="49" t="s">
        <v>27</v>
      </c>
      <c r="B2020" s="331" t="s">
        <v>1750</v>
      </c>
      <c r="C2020" s="153" t="s">
        <v>21</v>
      </c>
      <c r="D2020" s="331">
        <v>110</v>
      </c>
      <c r="E2020" s="153" t="s">
        <v>704</v>
      </c>
      <c r="F2020" s="331">
        <v>10</v>
      </c>
      <c r="G2020" s="153" t="s">
        <v>36</v>
      </c>
      <c r="H2020" s="331">
        <v>1</v>
      </c>
      <c r="I2020" s="153" t="s">
        <v>3007</v>
      </c>
      <c r="J2020" s="114">
        <v>11.56453514703659</v>
      </c>
      <c r="K2020" s="50">
        <v>0.20300000000000001</v>
      </c>
      <c r="L2020" s="50">
        <v>5.5E-2</v>
      </c>
      <c r="M2020" s="50">
        <v>0.21031880562612559</v>
      </c>
      <c r="N2020" s="115">
        <v>10.5</v>
      </c>
      <c r="O2020" s="50">
        <v>14.698230112561671</v>
      </c>
      <c r="P2020" s="50">
        <v>0.26</v>
      </c>
      <c r="Q2020" s="50">
        <v>0.05</v>
      </c>
      <c r="R2020" s="50">
        <v>0.26476404589747454</v>
      </c>
      <c r="S2020" s="50">
        <v>10.4</v>
      </c>
      <c r="T2020" s="114">
        <v>16.49377161150192</v>
      </c>
      <c r="U2020" s="50">
        <v>0.28799999999999998</v>
      </c>
      <c r="V2020" s="50">
        <v>7.2999999999999995E-2</v>
      </c>
      <c r="W2020" s="50">
        <v>0.2971077245714086</v>
      </c>
      <c r="X2020" s="115">
        <v>10.4</v>
      </c>
      <c r="Y2020" s="332" t="s">
        <v>3007</v>
      </c>
    </row>
    <row r="2021" spans="1:25" x14ac:dyDescent="0.25">
      <c r="A2021" s="47" t="s">
        <v>27</v>
      </c>
      <c r="B2021" s="140" t="s">
        <v>1750</v>
      </c>
      <c r="C2021" s="149" t="s">
        <v>21</v>
      </c>
      <c r="D2021" s="140">
        <v>110</v>
      </c>
      <c r="E2021" s="144" t="s">
        <v>1752</v>
      </c>
      <c r="F2021" s="140">
        <v>10</v>
      </c>
      <c r="G2021" s="144" t="s">
        <v>3007</v>
      </c>
      <c r="H2021" s="140">
        <v>1</v>
      </c>
      <c r="I2021" s="144" t="s">
        <v>1753</v>
      </c>
      <c r="J2021" s="35">
        <v>-6.364109493459928</v>
      </c>
      <c r="K2021" s="29">
        <v>-0.11</v>
      </c>
      <c r="L2021" s="29">
        <v>-3.5999999999999997E-2</v>
      </c>
      <c r="M2021" s="29">
        <v>0.11574109036984229</v>
      </c>
      <c r="N2021" s="92">
        <v>10.5</v>
      </c>
      <c r="O2021" s="29">
        <v>-9.0263489487814343</v>
      </c>
      <c r="P2021" s="29">
        <v>-0.159</v>
      </c>
      <c r="Q2021" s="29">
        <v>-3.4000000000000002E-2</v>
      </c>
      <c r="R2021" s="29">
        <v>0.1625945878558078</v>
      </c>
      <c r="S2021" s="29">
        <v>10.4</v>
      </c>
      <c r="T2021" s="35">
        <v>-9.5344348924280116</v>
      </c>
      <c r="U2021" s="29">
        <v>-0.16400000000000001</v>
      </c>
      <c r="V2021" s="29">
        <v>-5.0999999999999997E-2</v>
      </c>
      <c r="W2021" s="29">
        <v>0.17174690681348528</v>
      </c>
      <c r="X2021" s="92">
        <v>10.4</v>
      </c>
      <c r="Y2021" s="298" t="s">
        <v>3007</v>
      </c>
    </row>
    <row r="2022" spans="1:25" x14ac:dyDescent="0.25">
      <c r="A2022" s="47" t="s">
        <v>27</v>
      </c>
      <c r="B2022" s="140" t="s">
        <v>1750</v>
      </c>
      <c r="C2022" s="149" t="s">
        <v>21</v>
      </c>
      <c r="D2022" s="140">
        <v>110</v>
      </c>
      <c r="E2022" s="144" t="s">
        <v>1754</v>
      </c>
      <c r="F2022" s="140">
        <v>10</v>
      </c>
      <c r="G2022" s="144" t="s">
        <v>3007</v>
      </c>
      <c r="H2022" s="140">
        <v>1</v>
      </c>
      <c r="I2022" s="144" t="s">
        <v>1755</v>
      </c>
      <c r="J2022" s="35">
        <v>-2.9559630087580389</v>
      </c>
      <c r="K2022" s="29">
        <v>-5.0999999999999997E-2</v>
      </c>
      <c r="L2022" s="29">
        <v>-1.7000000000000001E-2</v>
      </c>
      <c r="M2022" s="29">
        <v>5.3758720222862447E-2</v>
      </c>
      <c r="N2022" s="92">
        <v>10.5</v>
      </c>
      <c r="O2022" s="29">
        <v>-3.4872619711210149</v>
      </c>
      <c r="P2022" s="29">
        <v>-6.0999999999999999E-2</v>
      </c>
      <c r="Q2022" s="29">
        <v>-1.4999999999999999E-2</v>
      </c>
      <c r="R2022" s="29">
        <v>6.2817195098157641E-2</v>
      </c>
      <c r="S2022" s="29">
        <v>10.4</v>
      </c>
      <c r="T2022" s="35">
        <v>-4.6060268382537695</v>
      </c>
      <c r="U2022" s="29">
        <v>-0.08</v>
      </c>
      <c r="V2022" s="29">
        <v>-2.1999999999999999E-2</v>
      </c>
      <c r="W2022" s="29">
        <v>8.2969874050766168E-2</v>
      </c>
      <c r="X2022" s="92">
        <v>10.4</v>
      </c>
      <c r="Y2022" s="298" t="s">
        <v>3007</v>
      </c>
    </row>
    <row r="2023" spans="1:25" x14ac:dyDescent="0.25">
      <c r="A2023" s="47" t="s">
        <v>27</v>
      </c>
      <c r="B2023" s="140" t="s">
        <v>1750</v>
      </c>
      <c r="C2023" s="149" t="s">
        <v>21</v>
      </c>
      <c r="D2023" s="140">
        <v>110</v>
      </c>
      <c r="E2023" s="144" t="s">
        <v>135</v>
      </c>
      <c r="F2023" s="140">
        <v>10</v>
      </c>
      <c r="G2023" s="144" t="s">
        <v>57</v>
      </c>
      <c r="H2023" s="140" t="s">
        <v>3007</v>
      </c>
      <c r="I2023" s="144" t="s">
        <v>3007</v>
      </c>
      <c r="J2023" s="35">
        <v>-2.3100555761557326</v>
      </c>
      <c r="K2023" s="29">
        <v>-4.2000000000000003E-2</v>
      </c>
      <c r="L2023" s="29">
        <v>-1E-3</v>
      </c>
      <c r="M2023" s="29">
        <v>4.2011903075200009E-2</v>
      </c>
      <c r="N2023" s="92">
        <v>10.5</v>
      </c>
      <c r="O2023" s="29">
        <v>-2.2767693122023132</v>
      </c>
      <c r="P2023" s="29">
        <v>-4.1000000000000002E-2</v>
      </c>
      <c r="Q2023" s="29">
        <v>-1E-3</v>
      </c>
      <c r="R2023" s="29">
        <v>4.1012193308819757E-2</v>
      </c>
      <c r="S2023" s="29">
        <v>10.4</v>
      </c>
      <c r="T2023" s="35">
        <v>-2.3322676490033842</v>
      </c>
      <c r="U2023" s="29">
        <v>-4.2000000000000003E-2</v>
      </c>
      <c r="V2023" s="29">
        <v>-1E-3</v>
      </c>
      <c r="W2023" s="29">
        <v>4.2011903075200009E-2</v>
      </c>
      <c r="X2023" s="92">
        <v>10.4</v>
      </c>
      <c r="Y2023" s="298" t="s">
        <v>3007</v>
      </c>
    </row>
    <row r="2024" spans="1:25" x14ac:dyDescent="0.25">
      <c r="A2024" s="49" t="s">
        <v>27</v>
      </c>
      <c r="B2024" s="331" t="s">
        <v>1750</v>
      </c>
      <c r="C2024" s="153" t="s">
        <v>21</v>
      </c>
      <c r="D2024" s="331">
        <v>110</v>
      </c>
      <c r="E2024" s="153" t="s">
        <v>791</v>
      </c>
      <c r="F2024" s="331">
        <v>10</v>
      </c>
      <c r="G2024" s="153" t="s">
        <v>36</v>
      </c>
      <c r="H2024" s="331">
        <v>2</v>
      </c>
      <c r="I2024" s="153" t="s">
        <v>3007</v>
      </c>
      <c r="J2024" s="114">
        <v>2.3126717214744579</v>
      </c>
      <c r="K2024" s="50">
        <v>3.6999999999999998E-2</v>
      </c>
      <c r="L2024" s="50">
        <v>0.02</v>
      </c>
      <c r="M2024" s="50">
        <v>4.2059481689626178E-2</v>
      </c>
      <c r="N2024" s="115">
        <v>10.5</v>
      </c>
      <c r="O2024" s="50">
        <v>2.0382196276390574</v>
      </c>
      <c r="P2024" s="50">
        <v>3.2000000000000001E-2</v>
      </c>
      <c r="Q2024" s="50">
        <v>1.7999999999999999E-2</v>
      </c>
      <c r="R2024" s="50">
        <v>3.6715119501371636E-2</v>
      </c>
      <c r="S2024" s="50">
        <v>10.4</v>
      </c>
      <c r="T2024" s="114">
        <v>2.3838915361265456</v>
      </c>
      <c r="U2024" s="50">
        <v>3.7999999999999999E-2</v>
      </c>
      <c r="V2024" s="50">
        <v>0.02</v>
      </c>
      <c r="W2024" s="50">
        <v>4.2941821107167773E-2</v>
      </c>
      <c r="X2024" s="115">
        <v>10.4</v>
      </c>
      <c r="Y2024" s="332" t="s">
        <v>3007</v>
      </c>
    </row>
    <row r="2025" spans="1:25" x14ac:dyDescent="0.25">
      <c r="A2025" s="47" t="s">
        <v>27</v>
      </c>
      <c r="B2025" s="140" t="s">
        <v>1750</v>
      </c>
      <c r="C2025" s="149" t="s">
        <v>21</v>
      </c>
      <c r="D2025" s="140">
        <v>110</v>
      </c>
      <c r="E2025" s="144" t="s">
        <v>1756</v>
      </c>
      <c r="F2025" s="140">
        <v>10</v>
      </c>
      <c r="G2025" s="144" t="s">
        <v>3007</v>
      </c>
      <c r="H2025" s="140">
        <v>2</v>
      </c>
      <c r="I2025" s="144" t="s">
        <v>1757</v>
      </c>
      <c r="J2025" s="35">
        <v>-2.3611878072110541</v>
      </c>
      <c r="K2025" s="29">
        <v>-3.7999999999999999E-2</v>
      </c>
      <c r="L2025" s="29">
        <v>-0.02</v>
      </c>
      <c r="M2025" s="29">
        <v>4.2941821107167773E-2</v>
      </c>
      <c r="N2025" s="92">
        <v>10.5</v>
      </c>
      <c r="O2025" s="29">
        <v>-1.9366508128231787</v>
      </c>
      <c r="P2025" s="29">
        <v>-3.1E-2</v>
      </c>
      <c r="Q2025" s="29">
        <v>-1.6E-2</v>
      </c>
      <c r="R2025" s="29">
        <v>3.4885527085024813E-2</v>
      </c>
      <c r="S2025" s="29">
        <v>10.4</v>
      </c>
      <c r="T2025" s="35">
        <v>-2.3585475505750293</v>
      </c>
      <c r="U2025" s="29">
        <v>-3.7999999999999999E-2</v>
      </c>
      <c r="V2025" s="29">
        <v>-1.9E-2</v>
      </c>
      <c r="W2025" s="29">
        <v>4.2485291572496003E-2</v>
      </c>
      <c r="X2025" s="92">
        <v>10.4</v>
      </c>
      <c r="Y2025" s="298" t="s">
        <v>3007</v>
      </c>
    </row>
    <row r="2026" spans="1:25" ht="15.75" thickBot="1" x14ac:dyDescent="0.3">
      <c r="A2026" s="48" t="s">
        <v>27</v>
      </c>
      <c r="B2026" s="142" t="s">
        <v>1750</v>
      </c>
      <c r="C2026" s="320" t="s">
        <v>21</v>
      </c>
      <c r="D2026" s="142">
        <v>110</v>
      </c>
      <c r="E2026" s="148" t="s">
        <v>144</v>
      </c>
      <c r="F2026" s="142">
        <v>10</v>
      </c>
      <c r="G2026" s="148" t="s">
        <v>57</v>
      </c>
      <c r="H2026" s="142" t="s">
        <v>3007</v>
      </c>
      <c r="I2026" s="148" t="s">
        <v>3007</v>
      </c>
      <c r="J2026" s="36">
        <v>0</v>
      </c>
      <c r="K2026" s="33">
        <v>0</v>
      </c>
      <c r="L2026" s="33">
        <v>0</v>
      </c>
      <c r="M2026" s="33">
        <v>0</v>
      </c>
      <c r="N2026" s="95">
        <v>10.5</v>
      </c>
      <c r="O2026" s="33">
        <v>0</v>
      </c>
      <c r="P2026" s="33">
        <v>0</v>
      </c>
      <c r="Q2026" s="33">
        <v>0</v>
      </c>
      <c r="R2026" s="33">
        <v>0</v>
      </c>
      <c r="S2026" s="33">
        <v>10.4</v>
      </c>
      <c r="T2026" s="36">
        <v>0</v>
      </c>
      <c r="U2026" s="33">
        <v>0</v>
      </c>
      <c r="V2026" s="33">
        <v>0</v>
      </c>
      <c r="W2026" s="33">
        <v>0</v>
      </c>
      <c r="X2026" s="95">
        <v>10.4</v>
      </c>
      <c r="Y2026" s="301" t="s">
        <v>3007</v>
      </c>
    </row>
    <row r="2027" spans="1:25" x14ac:dyDescent="0.25">
      <c r="A2027" s="41" t="s">
        <v>27</v>
      </c>
      <c r="B2027" s="138" t="s">
        <v>1758</v>
      </c>
      <c r="C2027" s="143" t="s">
        <v>20</v>
      </c>
      <c r="D2027" s="138">
        <v>110</v>
      </c>
      <c r="E2027" s="143" t="s">
        <v>704</v>
      </c>
      <c r="F2027" s="138">
        <v>10</v>
      </c>
      <c r="G2027" s="143" t="s">
        <v>36</v>
      </c>
      <c r="H2027" s="138">
        <v>1</v>
      </c>
      <c r="I2027" s="143" t="s">
        <v>3007</v>
      </c>
      <c r="J2027" s="88">
        <v>10.610668777848783</v>
      </c>
      <c r="K2027" s="25">
        <v>0.186</v>
      </c>
      <c r="L2027" s="25">
        <v>4.3999999999999997E-2</v>
      </c>
      <c r="M2027" s="25">
        <v>0.19113346122539612</v>
      </c>
      <c r="N2027" s="89">
        <v>10.4</v>
      </c>
      <c r="O2027" s="25">
        <v>12.330176711934968</v>
      </c>
      <c r="P2027" s="25">
        <v>0.221</v>
      </c>
      <c r="Q2027" s="25">
        <v>3.7999999999999999E-2</v>
      </c>
      <c r="R2027" s="25">
        <v>0.22424317157942625</v>
      </c>
      <c r="S2027" s="25">
        <v>10.5</v>
      </c>
      <c r="T2027" s="88">
        <v>14.309926571729298</v>
      </c>
      <c r="U2027" s="25">
        <v>0.255</v>
      </c>
      <c r="V2027" s="25">
        <v>5.1999999999999998E-2</v>
      </c>
      <c r="W2027" s="25">
        <v>0.26024795868555817</v>
      </c>
      <c r="X2027" s="89">
        <v>10.5</v>
      </c>
      <c r="Y2027" s="294" t="s">
        <v>3007</v>
      </c>
    </row>
    <row r="2028" spans="1:25" x14ac:dyDescent="0.25">
      <c r="A2028" s="47" t="s">
        <v>27</v>
      </c>
      <c r="B2028" s="140" t="s">
        <v>1758</v>
      </c>
      <c r="C2028" s="149" t="s">
        <v>20</v>
      </c>
      <c r="D2028" s="140">
        <v>110</v>
      </c>
      <c r="E2028" s="144" t="s">
        <v>1759</v>
      </c>
      <c r="F2028" s="140">
        <v>10</v>
      </c>
      <c r="G2028" s="144" t="s">
        <v>3007</v>
      </c>
      <c r="H2028" s="140">
        <v>1</v>
      </c>
      <c r="I2028" s="144" t="s">
        <v>1760</v>
      </c>
      <c r="J2028" s="35">
        <v>-2.0897337580388511</v>
      </c>
      <c r="K2028" s="29">
        <v>-3.5999999999999997E-2</v>
      </c>
      <c r="L2028" s="29">
        <v>-1.0999999999999999E-2</v>
      </c>
      <c r="M2028" s="29">
        <v>3.7643060449437424E-2</v>
      </c>
      <c r="N2028" s="92">
        <v>10.4</v>
      </c>
      <c r="O2028" s="29">
        <v>-3.0016372453518256</v>
      </c>
      <c r="P2028" s="29">
        <v>-5.3999999999999999E-2</v>
      </c>
      <c r="Q2028" s="29">
        <v>-8.0000000000000002E-3</v>
      </c>
      <c r="R2028" s="29">
        <v>5.4589376255824718E-2</v>
      </c>
      <c r="S2028" s="29">
        <v>10.5</v>
      </c>
      <c r="T2028" s="35">
        <v>-4.0871089490742003</v>
      </c>
      <c r="U2028" s="29">
        <v>-7.2999999999999995E-2</v>
      </c>
      <c r="V2028" s="29">
        <v>-1.4E-2</v>
      </c>
      <c r="W2028" s="29">
        <v>7.433034373659253E-2</v>
      </c>
      <c r="X2028" s="92">
        <v>10.5</v>
      </c>
      <c r="Y2028" s="298" t="s">
        <v>3007</v>
      </c>
    </row>
    <row r="2029" spans="1:25" x14ac:dyDescent="0.25">
      <c r="A2029" s="47" t="s">
        <v>27</v>
      </c>
      <c r="B2029" s="140" t="s">
        <v>1758</v>
      </c>
      <c r="C2029" s="149" t="s">
        <v>20</v>
      </c>
      <c r="D2029" s="140">
        <v>110</v>
      </c>
      <c r="E2029" s="144" t="s">
        <v>1761</v>
      </c>
      <c r="F2029" s="140">
        <v>10</v>
      </c>
      <c r="G2029" s="144" t="s">
        <v>3007</v>
      </c>
      <c r="H2029" s="140">
        <v>1</v>
      </c>
      <c r="I2029" s="144" t="s">
        <v>1474</v>
      </c>
      <c r="J2029" s="35">
        <v>-6.71816585575879</v>
      </c>
      <c r="K2029" s="29">
        <v>-0.11899999999999999</v>
      </c>
      <c r="L2029" s="29">
        <v>-2.1999999999999999E-2</v>
      </c>
      <c r="M2029" s="29">
        <v>0.12101652779682616</v>
      </c>
      <c r="N2029" s="92">
        <v>10.4</v>
      </c>
      <c r="O2029" s="29">
        <v>-7.0330179078338988</v>
      </c>
      <c r="P2029" s="29">
        <v>-0.126</v>
      </c>
      <c r="Q2029" s="29">
        <v>-2.1999999999999999E-2</v>
      </c>
      <c r="R2029" s="29">
        <v>0.12790621564255586</v>
      </c>
      <c r="S2029" s="29">
        <v>10.5</v>
      </c>
      <c r="T2029" s="35">
        <v>-7.2050205054357104</v>
      </c>
      <c r="U2029" s="29">
        <v>-0.129</v>
      </c>
      <c r="V2029" s="29">
        <v>-2.3E-2</v>
      </c>
      <c r="W2029" s="29">
        <v>0.13103434664239752</v>
      </c>
      <c r="X2029" s="92">
        <v>10.5</v>
      </c>
      <c r="Y2029" s="298" t="s">
        <v>3007</v>
      </c>
    </row>
    <row r="2030" spans="1:25" x14ac:dyDescent="0.25">
      <c r="A2030" s="47" t="s">
        <v>27</v>
      </c>
      <c r="B2030" s="140" t="s">
        <v>1758</v>
      </c>
      <c r="C2030" s="149" t="s">
        <v>20</v>
      </c>
      <c r="D2030" s="140">
        <v>110</v>
      </c>
      <c r="E2030" s="144" t="s">
        <v>1762</v>
      </c>
      <c r="F2030" s="140">
        <v>10</v>
      </c>
      <c r="G2030" s="144" t="s">
        <v>3007</v>
      </c>
      <c r="H2030" s="140">
        <v>1</v>
      </c>
      <c r="I2030" s="144" t="s">
        <v>1763</v>
      </c>
      <c r="J2030" s="35">
        <v>-1.6137430609197569</v>
      </c>
      <c r="K2030" s="29">
        <v>-2.5999999999999999E-2</v>
      </c>
      <c r="L2030" s="29">
        <v>-1.2999999999999999E-2</v>
      </c>
      <c r="M2030" s="29">
        <v>2.9068883707497266E-2</v>
      </c>
      <c r="N2030" s="92">
        <v>10.4</v>
      </c>
      <c r="O2030" s="29">
        <v>-2.0173098241672704</v>
      </c>
      <c r="P2030" s="29">
        <v>-3.5000000000000003E-2</v>
      </c>
      <c r="Q2030" s="29">
        <v>-1.0999999999999999E-2</v>
      </c>
      <c r="R2030" s="29">
        <v>3.6687872655688285E-2</v>
      </c>
      <c r="S2030" s="29">
        <v>10.5</v>
      </c>
      <c r="T2030" s="35">
        <v>-2.67798053447151</v>
      </c>
      <c r="U2030" s="29">
        <v>-4.5999999999999999E-2</v>
      </c>
      <c r="V2030" s="29">
        <v>-1.6E-2</v>
      </c>
      <c r="W2030" s="29">
        <v>4.8703182647543683E-2</v>
      </c>
      <c r="X2030" s="92">
        <v>10.5</v>
      </c>
      <c r="Y2030" s="298" t="s">
        <v>3007</v>
      </c>
    </row>
    <row r="2031" spans="1:25" ht="15.75" thickBot="1" x14ac:dyDescent="0.3">
      <c r="A2031" s="48" t="s">
        <v>27</v>
      </c>
      <c r="B2031" s="142" t="s">
        <v>1758</v>
      </c>
      <c r="C2031" s="320" t="s">
        <v>20</v>
      </c>
      <c r="D2031" s="142">
        <v>110</v>
      </c>
      <c r="E2031" s="148" t="s">
        <v>135</v>
      </c>
      <c r="F2031" s="142">
        <v>10</v>
      </c>
      <c r="G2031" s="148" t="s">
        <v>57</v>
      </c>
      <c r="H2031" s="142" t="s">
        <v>3007</v>
      </c>
      <c r="I2031" s="148" t="s">
        <v>3007</v>
      </c>
      <c r="J2031" s="36">
        <v>-0.36048343480870743</v>
      </c>
      <c r="K2031" s="33">
        <v>-5.0000000000000001E-3</v>
      </c>
      <c r="L2031" s="33">
        <v>0</v>
      </c>
      <c r="M2031" s="33">
        <v>5.0000000000000001E-3</v>
      </c>
      <c r="N2031" s="95">
        <v>10.4</v>
      </c>
      <c r="O2031" s="33">
        <v>-0.31600999955644538</v>
      </c>
      <c r="P2031" s="33">
        <v>-5.0000000000000001E-3</v>
      </c>
      <c r="Q2031" s="33">
        <v>0</v>
      </c>
      <c r="R2031" s="33">
        <v>5.0000000000000001E-3</v>
      </c>
      <c r="S2031" s="33">
        <v>10.5</v>
      </c>
      <c r="T2031" s="36">
        <v>-0.46939046275579327</v>
      </c>
      <c r="U2031" s="33">
        <v>-7.0000000000000001E-3</v>
      </c>
      <c r="V2031" s="33">
        <v>0</v>
      </c>
      <c r="W2031" s="33">
        <v>7.0000000000000001E-3</v>
      </c>
      <c r="X2031" s="95">
        <v>10.5</v>
      </c>
      <c r="Y2031" s="301" t="s">
        <v>3007</v>
      </c>
    </row>
    <row r="2032" spans="1:25" x14ac:dyDescent="0.25">
      <c r="A2032" s="41" t="s">
        <v>27</v>
      </c>
      <c r="B2032" s="138" t="s">
        <v>1764</v>
      </c>
      <c r="C2032" s="143" t="s">
        <v>22</v>
      </c>
      <c r="D2032" s="138">
        <v>35</v>
      </c>
      <c r="E2032" s="143" t="s">
        <v>704</v>
      </c>
      <c r="F2032" s="138">
        <v>10</v>
      </c>
      <c r="G2032" s="143" t="s">
        <v>36</v>
      </c>
      <c r="H2032" s="138">
        <v>1</v>
      </c>
      <c r="I2032" s="143" t="s">
        <v>3007</v>
      </c>
      <c r="J2032" s="88">
        <v>4.5573622036362567</v>
      </c>
      <c r="K2032" s="25">
        <v>7.5999999999999998E-2</v>
      </c>
      <c r="L2032" s="25">
        <v>3.5000000000000003E-2</v>
      </c>
      <c r="M2032" s="25">
        <v>8.3671978583035794E-2</v>
      </c>
      <c r="N2032" s="89">
        <v>10.6</v>
      </c>
      <c r="O2032" s="25">
        <v>5.2860717739827976</v>
      </c>
      <c r="P2032" s="25">
        <v>9.0999999999999998E-2</v>
      </c>
      <c r="Q2032" s="25">
        <v>3.1E-2</v>
      </c>
      <c r="R2032" s="25">
        <v>9.6135321292436529E-2</v>
      </c>
      <c r="S2032" s="25">
        <v>10.5</v>
      </c>
      <c r="T2032" s="88">
        <v>7.250824229218594</v>
      </c>
      <c r="U2032" s="25">
        <v>0.125</v>
      </c>
      <c r="V2032" s="25">
        <v>4.2000000000000003E-2</v>
      </c>
      <c r="W2032" s="25">
        <v>0.13186735759845952</v>
      </c>
      <c r="X2032" s="89">
        <v>10.5</v>
      </c>
      <c r="Y2032" s="294" t="s">
        <v>3007</v>
      </c>
    </row>
    <row r="2033" spans="1:25" x14ac:dyDescent="0.25">
      <c r="A2033" s="47" t="s">
        <v>27</v>
      </c>
      <c r="B2033" s="140" t="s">
        <v>1764</v>
      </c>
      <c r="C2033" s="149" t="s">
        <v>22</v>
      </c>
      <c r="D2033" s="140">
        <v>35</v>
      </c>
      <c r="E2033" s="144" t="s">
        <v>1765</v>
      </c>
      <c r="F2033" s="140">
        <v>10</v>
      </c>
      <c r="G2033" s="144" t="s">
        <v>3007</v>
      </c>
      <c r="H2033" s="140">
        <v>1</v>
      </c>
      <c r="I2033" s="144" t="s">
        <v>1766</v>
      </c>
      <c r="J2033" s="35">
        <v>-3.3278404962643862</v>
      </c>
      <c r="K2033" s="29">
        <v>-5.7000000000000002E-2</v>
      </c>
      <c r="L2033" s="29">
        <v>-2.1999999999999999E-2</v>
      </c>
      <c r="M2033" s="29">
        <v>6.1098281481560511E-2</v>
      </c>
      <c r="N2033" s="92">
        <v>10.6</v>
      </c>
      <c r="O2033" s="29">
        <v>-3.9501810668719122</v>
      </c>
      <c r="P2033" s="29">
        <v>-6.9000000000000006E-2</v>
      </c>
      <c r="Q2033" s="29">
        <v>-0.02</v>
      </c>
      <c r="R2033" s="29">
        <v>7.1840100222647238E-2</v>
      </c>
      <c r="S2033" s="29">
        <v>10.5</v>
      </c>
      <c r="T2033" s="35">
        <v>-5.5893755169687873</v>
      </c>
      <c r="U2033" s="29">
        <v>-9.8000000000000004E-2</v>
      </c>
      <c r="V2033" s="29">
        <v>-2.7E-2</v>
      </c>
      <c r="W2033" s="29">
        <v>0.10165136496870075</v>
      </c>
      <c r="X2033" s="92">
        <v>10.5</v>
      </c>
      <c r="Y2033" s="298" t="s">
        <v>3007</v>
      </c>
    </row>
    <row r="2034" spans="1:25" x14ac:dyDescent="0.25">
      <c r="A2034" s="47" t="s">
        <v>27</v>
      </c>
      <c r="B2034" s="140" t="s">
        <v>1764</v>
      </c>
      <c r="C2034" s="149" t="s">
        <v>22</v>
      </c>
      <c r="D2034" s="140">
        <v>35</v>
      </c>
      <c r="E2034" s="144" t="s">
        <v>1767</v>
      </c>
      <c r="F2034" s="140">
        <v>10</v>
      </c>
      <c r="G2034" s="144" t="s">
        <v>3007</v>
      </c>
      <c r="H2034" s="140">
        <v>1</v>
      </c>
      <c r="I2034" s="144" t="s">
        <v>1768</v>
      </c>
      <c r="J2034" s="35">
        <v>-1.1957958076623612</v>
      </c>
      <c r="K2034" s="29">
        <v>-1.9E-2</v>
      </c>
      <c r="L2034" s="29">
        <v>-1.0999999999999999E-2</v>
      </c>
      <c r="M2034" s="29">
        <v>2.195449840010015E-2</v>
      </c>
      <c r="N2034" s="92">
        <v>10.6</v>
      </c>
      <c r="O2034" s="29">
        <v>-1.352470374866082</v>
      </c>
      <c r="P2034" s="29">
        <v>-2.1999999999999999E-2</v>
      </c>
      <c r="Q2034" s="29">
        <v>-1.0999999999999999E-2</v>
      </c>
      <c r="R2034" s="29">
        <v>2.4596747752497684E-2</v>
      </c>
      <c r="S2034" s="29">
        <v>10.5</v>
      </c>
      <c r="T2034" s="35">
        <v>-1.6723259925163076</v>
      </c>
      <c r="U2034" s="29">
        <v>-2.7E-2</v>
      </c>
      <c r="V2034" s="29">
        <v>-1.4E-2</v>
      </c>
      <c r="W2034" s="29">
        <v>3.0413812651491099E-2</v>
      </c>
      <c r="X2034" s="92">
        <v>10.5</v>
      </c>
      <c r="Y2034" s="298" t="s">
        <v>3007</v>
      </c>
    </row>
    <row r="2035" spans="1:25" x14ac:dyDescent="0.25">
      <c r="A2035" s="47" t="s">
        <v>27</v>
      </c>
      <c r="B2035" s="140" t="s">
        <v>1764</v>
      </c>
      <c r="C2035" s="149" t="s">
        <v>22</v>
      </c>
      <c r="D2035" s="140">
        <v>35</v>
      </c>
      <c r="E2035" s="144" t="s">
        <v>135</v>
      </c>
      <c r="F2035" s="140">
        <v>10</v>
      </c>
      <c r="G2035" s="144" t="s">
        <v>57</v>
      </c>
      <c r="H2035" s="140" t="s">
        <v>3007</v>
      </c>
      <c r="I2035" s="144" t="s">
        <v>3007</v>
      </c>
      <c r="J2035" s="35">
        <v>-0.34447959591519883</v>
      </c>
      <c r="K2035" s="29">
        <v>-6.0000000000000001E-3</v>
      </c>
      <c r="L2035" s="29">
        <v>-2E-3</v>
      </c>
      <c r="M2035" s="29">
        <v>6.3245553203367588E-3</v>
      </c>
      <c r="N2035" s="92">
        <v>10.6</v>
      </c>
      <c r="O2035" s="29">
        <v>-0.34776035397153399</v>
      </c>
      <c r="P2035" s="29">
        <v>-6.0000000000000001E-3</v>
      </c>
      <c r="Q2035" s="29">
        <v>-2E-3</v>
      </c>
      <c r="R2035" s="29">
        <v>6.3245553203367588E-3</v>
      </c>
      <c r="S2035" s="29">
        <v>10.5</v>
      </c>
      <c r="T2035" s="35">
        <v>-0.34776035397153399</v>
      </c>
      <c r="U2035" s="29">
        <v>-6.0000000000000001E-3</v>
      </c>
      <c r="V2035" s="29">
        <v>-2E-3</v>
      </c>
      <c r="W2035" s="29">
        <v>6.3245553203367588E-3</v>
      </c>
      <c r="X2035" s="92">
        <v>10.5</v>
      </c>
      <c r="Y2035" s="298" t="s">
        <v>3007</v>
      </c>
    </row>
    <row r="2036" spans="1:25" x14ac:dyDescent="0.25">
      <c r="A2036" s="46" t="s">
        <v>27</v>
      </c>
      <c r="B2036" s="141" t="s">
        <v>1764</v>
      </c>
      <c r="C2036" s="145" t="s">
        <v>22</v>
      </c>
      <c r="D2036" s="141">
        <v>35</v>
      </c>
      <c r="E2036" s="145" t="s">
        <v>791</v>
      </c>
      <c r="F2036" s="141">
        <v>10</v>
      </c>
      <c r="G2036" s="145" t="s">
        <v>36</v>
      </c>
      <c r="H2036" s="141">
        <v>2</v>
      </c>
      <c r="I2036" s="145" t="s">
        <v>3007</v>
      </c>
      <c r="J2036" s="93">
        <v>8.2675103019647711</v>
      </c>
      <c r="K2036" s="31">
        <v>0.14399999999999999</v>
      </c>
      <c r="L2036" s="31">
        <v>4.8000000000000001E-2</v>
      </c>
      <c r="M2036" s="31">
        <v>0.1517893276880822</v>
      </c>
      <c r="N2036" s="94">
        <v>10.6</v>
      </c>
      <c r="O2036" s="31">
        <v>12.782381109082854</v>
      </c>
      <c r="P2036" s="31">
        <v>0.22900000000000001</v>
      </c>
      <c r="Q2036" s="31">
        <v>0.04</v>
      </c>
      <c r="R2036" s="31">
        <v>0.23246720198772128</v>
      </c>
      <c r="S2036" s="31">
        <v>10.5</v>
      </c>
      <c r="T2036" s="93">
        <v>12.071467706019655</v>
      </c>
      <c r="U2036" s="31">
        <v>0.214</v>
      </c>
      <c r="V2036" s="31">
        <v>4.9000000000000002E-2</v>
      </c>
      <c r="W2036" s="31">
        <v>0.21953815158190615</v>
      </c>
      <c r="X2036" s="94">
        <v>10.5</v>
      </c>
      <c r="Y2036" s="299" t="s">
        <v>3007</v>
      </c>
    </row>
    <row r="2037" spans="1:25" x14ac:dyDescent="0.25">
      <c r="A2037" s="47" t="s">
        <v>27</v>
      </c>
      <c r="B2037" s="140" t="s">
        <v>1764</v>
      </c>
      <c r="C2037" s="149" t="s">
        <v>22</v>
      </c>
      <c r="D2037" s="140">
        <v>35</v>
      </c>
      <c r="E2037" s="144" t="s">
        <v>1769</v>
      </c>
      <c r="F2037" s="140">
        <v>10</v>
      </c>
      <c r="G2037" s="144" t="s">
        <v>3007</v>
      </c>
      <c r="H2037" s="140">
        <v>2</v>
      </c>
      <c r="I2037" s="144" t="s">
        <v>1770</v>
      </c>
      <c r="J2037" s="35">
        <v>-6.1199686968643281</v>
      </c>
      <c r="K2037" s="29">
        <v>-0.108</v>
      </c>
      <c r="L2037" s="29">
        <v>-3.1E-2</v>
      </c>
      <c r="M2037" s="29">
        <v>0.11236102527122116</v>
      </c>
      <c r="N2037" s="92">
        <v>10.6</v>
      </c>
      <c r="O2037" s="29">
        <v>-9.4577071076417898</v>
      </c>
      <c r="P2037" s="29">
        <v>-0.16900000000000001</v>
      </c>
      <c r="Q2037" s="29">
        <v>-3.2000000000000001E-2</v>
      </c>
      <c r="R2037" s="29">
        <v>0.17200290695217915</v>
      </c>
      <c r="S2037" s="29">
        <v>10.5</v>
      </c>
      <c r="T2037" s="35">
        <v>-8.5355510156840726</v>
      </c>
      <c r="U2037" s="29">
        <v>-0.151</v>
      </c>
      <c r="V2037" s="29">
        <v>-3.5999999999999997E-2</v>
      </c>
      <c r="W2037" s="29">
        <v>0.15523208431248997</v>
      </c>
      <c r="X2037" s="92">
        <v>10.5</v>
      </c>
      <c r="Y2037" s="298" t="s">
        <v>3007</v>
      </c>
    </row>
    <row r="2038" spans="1:25" x14ac:dyDescent="0.25">
      <c r="A2038" s="47" t="s">
        <v>27</v>
      </c>
      <c r="B2038" s="140" t="s">
        <v>1764</v>
      </c>
      <c r="C2038" s="149" t="s">
        <v>22</v>
      </c>
      <c r="D2038" s="140">
        <v>35</v>
      </c>
      <c r="E2038" s="144" t="s">
        <v>1771</v>
      </c>
      <c r="F2038" s="140">
        <v>10</v>
      </c>
      <c r="G2038" s="144" t="s">
        <v>3007</v>
      </c>
      <c r="H2038" s="140">
        <v>2</v>
      </c>
      <c r="I2038" s="144" t="s">
        <v>1772</v>
      </c>
      <c r="J2038" s="35">
        <v>-2.2654608370223746</v>
      </c>
      <c r="K2038" s="29">
        <v>-3.6999999999999998E-2</v>
      </c>
      <c r="L2038" s="29">
        <v>-1.9E-2</v>
      </c>
      <c r="M2038" s="29">
        <v>4.1593268686170838E-2</v>
      </c>
      <c r="N2038" s="92">
        <v>10.6</v>
      </c>
      <c r="O2038" s="29">
        <v>-3.4448467324143976</v>
      </c>
      <c r="P2038" s="29">
        <v>-6.2E-2</v>
      </c>
      <c r="Q2038" s="29">
        <v>-8.9999999999999993E-3</v>
      </c>
      <c r="R2038" s="29">
        <v>6.2649820430708339E-2</v>
      </c>
      <c r="S2038" s="29">
        <v>10.5</v>
      </c>
      <c r="T2038" s="35">
        <v>-3.6680063518385215</v>
      </c>
      <c r="U2038" s="29">
        <v>-6.5000000000000002E-2</v>
      </c>
      <c r="V2038" s="29">
        <v>-1.4999999999999999E-2</v>
      </c>
      <c r="W2038" s="29">
        <v>6.6708320320631675E-2</v>
      </c>
      <c r="X2038" s="92">
        <v>10.5</v>
      </c>
      <c r="Y2038" s="298" t="s">
        <v>3007</v>
      </c>
    </row>
    <row r="2039" spans="1:25" ht="15.75" thickBot="1" x14ac:dyDescent="0.3">
      <c r="A2039" s="48" t="s">
        <v>27</v>
      </c>
      <c r="B2039" s="142" t="s">
        <v>1764</v>
      </c>
      <c r="C2039" s="320" t="s">
        <v>22</v>
      </c>
      <c r="D2039" s="142">
        <v>35</v>
      </c>
      <c r="E2039" s="148" t="s">
        <v>144</v>
      </c>
      <c r="F2039" s="142">
        <v>10</v>
      </c>
      <c r="G2039" s="148" t="s">
        <v>57</v>
      </c>
      <c r="H2039" s="142" t="s">
        <v>3007</v>
      </c>
      <c r="I2039" s="148" t="s">
        <v>3007</v>
      </c>
      <c r="J2039" s="36">
        <v>0</v>
      </c>
      <c r="K2039" s="33">
        <v>0</v>
      </c>
      <c r="L2039" s="33">
        <v>0</v>
      </c>
      <c r="M2039" s="33">
        <v>0</v>
      </c>
      <c r="N2039" s="95">
        <v>10.6</v>
      </c>
      <c r="O2039" s="33">
        <v>0</v>
      </c>
      <c r="P2039" s="33">
        <v>0</v>
      </c>
      <c r="Q2039" s="33">
        <v>0</v>
      </c>
      <c r="R2039" s="33">
        <v>0</v>
      </c>
      <c r="S2039" s="33">
        <v>10.5</v>
      </c>
      <c r="T2039" s="36">
        <v>0</v>
      </c>
      <c r="U2039" s="33">
        <v>0</v>
      </c>
      <c r="V2039" s="33">
        <v>0</v>
      </c>
      <c r="W2039" s="33">
        <v>0</v>
      </c>
      <c r="X2039" s="95">
        <v>10.5</v>
      </c>
      <c r="Y2039" s="301" t="s">
        <v>3007</v>
      </c>
    </row>
    <row r="2040" spans="1:25" x14ac:dyDescent="0.25">
      <c r="A2040" s="41" t="s">
        <v>27</v>
      </c>
      <c r="B2040" s="138" t="s">
        <v>1773</v>
      </c>
      <c r="C2040" s="143" t="s">
        <v>22</v>
      </c>
      <c r="D2040" s="138">
        <v>35</v>
      </c>
      <c r="E2040" s="143" t="s">
        <v>704</v>
      </c>
      <c r="F2040" s="138">
        <v>10</v>
      </c>
      <c r="G2040" s="143" t="s">
        <v>36</v>
      </c>
      <c r="H2040" s="138">
        <v>1</v>
      </c>
      <c r="I2040" s="143" t="s">
        <v>3007</v>
      </c>
      <c r="J2040" s="88">
        <v>3.7089591946825329</v>
      </c>
      <c r="K2040" s="25">
        <v>5.8999999999999997E-2</v>
      </c>
      <c r="L2040" s="25">
        <v>3.4000000000000002E-2</v>
      </c>
      <c r="M2040" s="25">
        <v>6.8095521144932863E-2</v>
      </c>
      <c r="N2040" s="89">
        <v>10.6</v>
      </c>
      <c r="O2040" s="25">
        <v>5.5143641247642083</v>
      </c>
      <c r="P2040" s="25">
        <v>9.7000000000000003E-2</v>
      </c>
      <c r="Q2040" s="25">
        <v>2.9000000000000001E-2</v>
      </c>
      <c r="R2040" s="25">
        <v>0.10124228365658294</v>
      </c>
      <c r="S2040" s="25">
        <v>10.6</v>
      </c>
      <c r="T2040" s="88">
        <v>5.9876559068281168</v>
      </c>
      <c r="U2040" s="25">
        <v>0.10199999999999999</v>
      </c>
      <c r="V2040" s="25">
        <v>4.1000000000000002E-2</v>
      </c>
      <c r="W2040" s="25">
        <v>0.10993179703798169</v>
      </c>
      <c r="X2040" s="89">
        <v>10.6</v>
      </c>
      <c r="Y2040" s="294" t="s">
        <v>3007</v>
      </c>
    </row>
    <row r="2041" spans="1:25" x14ac:dyDescent="0.25">
      <c r="A2041" s="47" t="s">
        <v>27</v>
      </c>
      <c r="B2041" s="140" t="s">
        <v>1773</v>
      </c>
      <c r="C2041" s="149" t="s">
        <v>22</v>
      </c>
      <c r="D2041" s="140">
        <v>35</v>
      </c>
      <c r="E2041" s="144" t="s">
        <v>1774</v>
      </c>
      <c r="F2041" s="140">
        <v>10</v>
      </c>
      <c r="G2041" s="144" t="s">
        <v>3007</v>
      </c>
      <c r="H2041" s="140">
        <v>1</v>
      </c>
      <c r="I2041" s="144" t="s">
        <v>1775</v>
      </c>
      <c r="J2041" s="35">
        <v>-1.7309885464808659</v>
      </c>
      <c r="K2041" s="29">
        <v>-2.9000000000000001E-2</v>
      </c>
      <c r="L2041" s="29">
        <v>-1.2999999999999999E-2</v>
      </c>
      <c r="M2041" s="29">
        <v>3.1780497164141407E-2</v>
      </c>
      <c r="N2041" s="92">
        <v>10.6</v>
      </c>
      <c r="O2041" s="29">
        <v>-3.4503892117543034</v>
      </c>
      <c r="P2041" s="29">
        <v>-6.2E-2</v>
      </c>
      <c r="Q2041" s="29">
        <v>-1.2999999999999999E-2</v>
      </c>
      <c r="R2041" s="29">
        <v>6.3348243858847422E-2</v>
      </c>
      <c r="S2041" s="29">
        <v>10.6</v>
      </c>
      <c r="T2041" s="35">
        <v>-3.3931677351678649</v>
      </c>
      <c r="U2041" s="29">
        <v>-5.8999999999999997E-2</v>
      </c>
      <c r="V2041" s="29">
        <v>-0.02</v>
      </c>
      <c r="W2041" s="29">
        <v>6.2297672508690081E-2</v>
      </c>
      <c r="X2041" s="92">
        <v>10.6</v>
      </c>
      <c r="Y2041" s="298" t="s">
        <v>3007</v>
      </c>
    </row>
    <row r="2042" spans="1:25" x14ac:dyDescent="0.25">
      <c r="A2042" s="47" t="s">
        <v>27</v>
      </c>
      <c r="B2042" s="140" t="s">
        <v>1773</v>
      </c>
      <c r="C2042" s="149" t="s">
        <v>22</v>
      </c>
      <c r="D2042" s="140">
        <v>35</v>
      </c>
      <c r="E2042" s="144" t="s">
        <v>1776</v>
      </c>
      <c r="F2042" s="140">
        <v>10</v>
      </c>
      <c r="G2042" s="144" t="s">
        <v>3007</v>
      </c>
      <c r="H2042" s="140">
        <v>1</v>
      </c>
      <c r="I2042" s="144" t="s">
        <v>1777</v>
      </c>
      <c r="J2042" s="35">
        <v>-2.0394239455460328</v>
      </c>
      <c r="K2042" s="29">
        <v>-3.1E-2</v>
      </c>
      <c r="L2042" s="29">
        <v>-2.1000000000000001E-2</v>
      </c>
      <c r="M2042" s="29">
        <v>3.7443290453698111E-2</v>
      </c>
      <c r="N2042" s="92">
        <v>10.6</v>
      </c>
      <c r="O2042" s="29">
        <v>-2.1684436488124921</v>
      </c>
      <c r="P2042" s="29">
        <v>-3.5999999999999997E-2</v>
      </c>
      <c r="Q2042" s="29">
        <v>-1.7000000000000001E-2</v>
      </c>
      <c r="R2042" s="29">
        <v>3.9812058474788761E-2</v>
      </c>
      <c r="S2042" s="29">
        <v>10.6</v>
      </c>
      <c r="T2042" s="35">
        <v>-2.6064611050442892</v>
      </c>
      <c r="U2042" s="29">
        <v>-4.2999999999999997E-2</v>
      </c>
      <c r="V2042" s="29">
        <v>-2.1000000000000001E-2</v>
      </c>
      <c r="W2042" s="29">
        <v>4.7853944456021598E-2</v>
      </c>
      <c r="X2042" s="92">
        <v>10.6</v>
      </c>
      <c r="Y2042" s="298" t="s">
        <v>3007</v>
      </c>
    </row>
    <row r="2043" spans="1:25" x14ac:dyDescent="0.25">
      <c r="A2043" s="47" t="s">
        <v>27</v>
      </c>
      <c r="B2043" s="140" t="s">
        <v>1773</v>
      </c>
      <c r="C2043" s="149" t="s">
        <v>22</v>
      </c>
      <c r="D2043" s="140">
        <v>35</v>
      </c>
      <c r="E2043" s="144" t="s">
        <v>135</v>
      </c>
      <c r="F2043" s="140">
        <v>10</v>
      </c>
      <c r="G2043" s="144" t="s">
        <v>57</v>
      </c>
      <c r="H2043" s="140" t="s">
        <v>3007</v>
      </c>
      <c r="I2043" s="144" t="s">
        <v>3007</v>
      </c>
      <c r="J2043" s="35">
        <v>-0.21220911634022022</v>
      </c>
      <c r="K2043" s="29">
        <v>-3.0000000000000001E-3</v>
      </c>
      <c r="L2043" s="29">
        <v>0</v>
      </c>
      <c r="M2043" s="29">
        <v>3.0000000000000001E-3</v>
      </c>
      <c r="N2043" s="92">
        <v>10.6</v>
      </c>
      <c r="O2043" s="29">
        <v>-0.18781726388732134</v>
      </c>
      <c r="P2043" s="29">
        <v>-3.0000000000000001E-3</v>
      </c>
      <c r="Q2043" s="29">
        <v>0</v>
      </c>
      <c r="R2043" s="29">
        <v>3.0000000000000001E-3</v>
      </c>
      <c r="S2043" s="29">
        <v>10.6</v>
      </c>
      <c r="T2043" s="35">
        <v>-0.19926953607557266</v>
      </c>
      <c r="U2043" s="29">
        <v>-3.0000000000000001E-3</v>
      </c>
      <c r="V2043" s="29">
        <v>0</v>
      </c>
      <c r="W2043" s="29">
        <v>3.0000000000000001E-3</v>
      </c>
      <c r="X2043" s="92">
        <v>10.6</v>
      </c>
      <c r="Y2043" s="298" t="s">
        <v>3007</v>
      </c>
    </row>
    <row r="2044" spans="1:25" x14ac:dyDescent="0.25">
      <c r="A2044" s="46" t="s">
        <v>27</v>
      </c>
      <c r="B2044" s="141" t="s">
        <v>1773</v>
      </c>
      <c r="C2044" s="145" t="s">
        <v>22</v>
      </c>
      <c r="D2044" s="141">
        <v>35</v>
      </c>
      <c r="E2044" s="145" t="s">
        <v>791</v>
      </c>
      <c r="F2044" s="141">
        <v>10</v>
      </c>
      <c r="G2044" s="145" t="s">
        <v>36</v>
      </c>
      <c r="H2044" s="141">
        <v>2</v>
      </c>
      <c r="I2044" s="145" t="s">
        <v>3007</v>
      </c>
      <c r="J2044" s="93">
        <v>6.6552352448811813</v>
      </c>
      <c r="K2044" s="31">
        <v>0.107</v>
      </c>
      <c r="L2044" s="31">
        <v>5.8999999999999997E-2</v>
      </c>
      <c r="M2044" s="31">
        <v>0.12218837915284743</v>
      </c>
      <c r="N2044" s="94">
        <v>10.6</v>
      </c>
      <c r="O2044" s="31">
        <v>9.3356512743243822</v>
      </c>
      <c r="P2044" s="31">
        <v>0.16300000000000001</v>
      </c>
      <c r="Q2044" s="31">
        <v>5.2999999999999999E-2</v>
      </c>
      <c r="R2044" s="31">
        <v>0.17140011668607463</v>
      </c>
      <c r="S2044" s="31">
        <v>10.6</v>
      </c>
      <c r="T2044" s="93">
        <v>10.043515147159084</v>
      </c>
      <c r="U2044" s="31">
        <v>0.17100000000000001</v>
      </c>
      <c r="V2044" s="31">
        <v>6.9000000000000006E-2</v>
      </c>
      <c r="W2044" s="31">
        <v>0.18439631232755171</v>
      </c>
      <c r="X2044" s="94">
        <v>10.6</v>
      </c>
      <c r="Y2044" s="299" t="s">
        <v>3007</v>
      </c>
    </row>
    <row r="2045" spans="1:25" x14ac:dyDescent="0.25">
      <c r="A2045" s="47" t="s">
        <v>27</v>
      </c>
      <c r="B2045" s="140" t="s">
        <v>1773</v>
      </c>
      <c r="C2045" s="149" t="s">
        <v>22</v>
      </c>
      <c r="D2045" s="140">
        <v>35</v>
      </c>
      <c r="E2045" s="144" t="s">
        <v>1778</v>
      </c>
      <c r="F2045" s="140">
        <v>10</v>
      </c>
      <c r="G2045" s="144" t="s">
        <v>3007</v>
      </c>
      <c r="H2045" s="140">
        <v>1</v>
      </c>
      <c r="I2045" s="144" t="s">
        <v>1779</v>
      </c>
      <c r="J2045" s="35">
        <v>-6.6817054773399223</v>
      </c>
      <c r="K2045" s="29">
        <v>-0.107</v>
      </c>
      <c r="L2045" s="29">
        <v>-0.06</v>
      </c>
      <c r="M2045" s="29">
        <v>0.12267436570041844</v>
      </c>
      <c r="N2045" s="92">
        <v>10.6</v>
      </c>
      <c r="O2045" s="29">
        <v>-9.3183163362588903</v>
      </c>
      <c r="P2045" s="29">
        <v>-0.16200000000000001</v>
      </c>
      <c r="Q2045" s="29">
        <v>-5.5E-2</v>
      </c>
      <c r="R2045" s="29">
        <v>0.17108185175523441</v>
      </c>
      <c r="S2045" s="29">
        <v>10.6</v>
      </c>
      <c r="T2045" s="35">
        <v>-10.013637313264567</v>
      </c>
      <c r="U2045" s="29">
        <v>-0.17</v>
      </c>
      <c r="V2045" s="29">
        <v>-7.0000000000000007E-2</v>
      </c>
      <c r="W2045" s="29">
        <v>0.18384776310850237</v>
      </c>
      <c r="X2045" s="92">
        <v>10.6</v>
      </c>
      <c r="Y2045" s="298" t="s">
        <v>3007</v>
      </c>
    </row>
    <row r="2046" spans="1:25" ht="15.75" thickBot="1" x14ac:dyDescent="0.3">
      <c r="A2046" s="48" t="s">
        <v>27</v>
      </c>
      <c r="B2046" s="142" t="s">
        <v>1773</v>
      </c>
      <c r="C2046" s="320" t="s">
        <v>22</v>
      </c>
      <c r="D2046" s="142">
        <v>35</v>
      </c>
      <c r="E2046" s="148" t="s">
        <v>144</v>
      </c>
      <c r="F2046" s="142">
        <v>10</v>
      </c>
      <c r="G2046" s="148" t="s">
        <v>57</v>
      </c>
      <c r="H2046" s="142" t="s">
        <v>3007</v>
      </c>
      <c r="I2046" s="148" t="s">
        <v>3007</v>
      </c>
      <c r="J2046" s="36">
        <v>0</v>
      </c>
      <c r="K2046" s="33">
        <v>0</v>
      </c>
      <c r="L2046" s="33">
        <v>0</v>
      </c>
      <c r="M2046" s="33">
        <v>0</v>
      </c>
      <c r="N2046" s="95">
        <v>10.6</v>
      </c>
      <c r="O2046" s="33">
        <v>0</v>
      </c>
      <c r="P2046" s="33">
        <v>0</v>
      </c>
      <c r="Q2046" s="33">
        <v>0</v>
      </c>
      <c r="R2046" s="33">
        <v>0</v>
      </c>
      <c r="S2046" s="33">
        <v>10.6</v>
      </c>
      <c r="T2046" s="36">
        <v>0</v>
      </c>
      <c r="U2046" s="33">
        <v>0</v>
      </c>
      <c r="V2046" s="33">
        <v>0</v>
      </c>
      <c r="W2046" s="33">
        <v>0</v>
      </c>
      <c r="X2046" s="95">
        <v>10.6</v>
      </c>
      <c r="Y2046" s="301" t="s">
        <v>3007</v>
      </c>
    </row>
    <row r="2047" spans="1:25" x14ac:dyDescent="0.25">
      <c r="A2047" s="41" t="s">
        <v>27</v>
      </c>
      <c r="B2047" s="138" t="s">
        <v>1780</v>
      </c>
      <c r="C2047" s="143" t="s">
        <v>22</v>
      </c>
      <c r="D2047" s="138">
        <v>35</v>
      </c>
      <c r="E2047" s="143" t="s">
        <v>704</v>
      </c>
      <c r="F2047" s="138">
        <v>10</v>
      </c>
      <c r="G2047" s="143" t="s">
        <v>36</v>
      </c>
      <c r="H2047" s="138">
        <v>1</v>
      </c>
      <c r="I2047" s="143" t="s">
        <v>3007</v>
      </c>
      <c r="J2047" s="88">
        <v>7.2306608251507081</v>
      </c>
      <c r="K2047" s="25">
        <v>0.12</v>
      </c>
      <c r="L2047" s="25">
        <v>0.04</v>
      </c>
      <c r="M2047" s="25">
        <v>0.12649110640673517</v>
      </c>
      <c r="N2047" s="89">
        <v>10.1</v>
      </c>
      <c r="O2047" s="25">
        <v>9.7162291544800681</v>
      </c>
      <c r="P2047" s="25">
        <v>0.16</v>
      </c>
      <c r="Q2047" s="25">
        <v>0.04</v>
      </c>
      <c r="R2047" s="25">
        <v>0.16492422502470644</v>
      </c>
      <c r="S2047" s="25">
        <v>9.8000000000000007</v>
      </c>
      <c r="T2047" s="88">
        <v>10.456258094238748</v>
      </c>
      <c r="U2047" s="25">
        <v>0.18</v>
      </c>
      <c r="V2047" s="25">
        <v>0.02</v>
      </c>
      <c r="W2047" s="25">
        <v>0.18110770276274832</v>
      </c>
      <c r="X2047" s="89">
        <v>10</v>
      </c>
      <c r="Y2047" s="294" t="s">
        <v>3007</v>
      </c>
    </row>
    <row r="2048" spans="1:25" x14ac:dyDescent="0.25">
      <c r="A2048" s="47" t="s">
        <v>27</v>
      </c>
      <c r="B2048" s="140" t="s">
        <v>1780</v>
      </c>
      <c r="C2048" s="149" t="s">
        <v>22</v>
      </c>
      <c r="D2048" s="140">
        <v>35</v>
      </c>
      <c r="E2048" s="144" t="s">
        <v>1781</v>
      </c>
      <c r="F2048" s="140">
        <v>10</v>
      </c>
      <c r="G2048" s="144" t="s">
        <v>3007</v>
      </c>
      <c r="H2048" s="140">
        <v>1</v>
      </c>
      <c r="I2048" s="144" t="s">
        <v>1782</v>
      </c>
      <c r="J2048" s="35">
        <v>-2.356907072126353</v>
      </c>
      <c r="K2048" s="29">
        <v>-0.04</v>
      </c>
      <c r="L2048" s="29">
        <v>-0.01</v>
      </c>
      <c r="M2048" s="29">
        <v>4.123105625617661E-2</v>
      </c>
      <c r="N2048" s="92">
        <v>10.1</v>
      </c>
      <c r="O2048" s="29">
        <v>-3.0040002946693356</v>
      </c>
      <c r="P2048" s="29">
        <v>-0.05</v>
      </c>
      <c r="Q2048" s="29">
        <v>-0.01</v>
      </c>
      <c r="R2048" s="29">
        <v>5.0990195135927854E-2</v>
      </c>
      <c r="S2048" s="29">
        <v>9.8000000000000007</v>
      </c>
      <c r="T2048" s="35">
        <v>-3.6514837167011076</v>
      </c>
      <c r="U2048" s="29">
        <v>-0.06</v>
      </c>
      <c r="V2048" s="29">
        <v>-0.02</v>
      </c>
      <c r="W2048" s="29">
        <v>6.3245553203367583E-2</v>
      </c>
      <c r="X2048" s="92">
        <v>10</v>
      </c>
      <c r="Y2048" s="298" t="s">
        <v>3007</v>
      </c>
    </row>
    <row r="2049" spans="1:25" x14ac:dyDescent="0.25">
      <c r="A2049" s="47" t="s">
        <v>27</v>
      </c>
      <c r="B2049" s="140" t="s">
        <v>1780</v>
      </c>
      <c r="C2049" s="149" t="s">
        <v>22</v>
      </c>
      <c r="D2049" s="140">
        <v>35</v>
      </c>
      <c r="E2049" s="144" t="s">
        <v>1783</v>
      </c>
      <c r="F2049" s="140">
        <v>10</v>
      </c>
      <c r="G2049" s="144" t="s">
        <v>3007</v>
      </c>
      <c r="H2049" s="140">
        <v>1</v>
      </c>
      <c r="I2049" s="144" t="s">
        <v>1784</v>
      </c>
      <c r="J2049" s="35">
        <v>-5.2702044299245259</v>
      </c>
      <c r="K2049" s="29">
        <v>-0.09</v>
      </c>
      <c r="L2049" s="29">
        <v>-0.02</v>
      </c>
      <c r="M2049" s="29">
        <v>9.2195444572928872E-2</v>
      </c>
      <c r="N2049" s="92">
        <v>10.1</v>
      </c>
      <c r="O2049" s="29">
        <v>-6.5867063711010498</v>
      </c>
      <c r="P2049" s="29">
        <v>-0.11</v>
      </c>
      <c r="Q2049" s="29">
        <v>-0.02</v>
      </c>
      <c r="R2049" s="29">
        <v>0.11180339887498948</v>
      </c>
      <c r="S2049" s="29">
        <v>9.8000000000000007</v>
      </c>
      <c r="T2049" s="35">
        <v>-7.1414284285428513</v>
      </c>
      <c r="U2049" s="29">
        <v>-0.12</v>
      </c>
      <c r="V2049" s="29">
        <v>-0.03</v>
      </c>
      <c r="W2049" s="29">
        <v>0.12369316876852982</v>
      </c>
      <c r="X2049" s="92">
        <v>10</v>
      </c>
      <c r="Y2049" s="298" t="s">
        <v>3007</v>
      </c>
    </row>
    <row r="2050" spans="1:25" ht="15.75" thickBot="1" x14ac:dyDescent="0.3">
      <c r="A2050" s="48" t="s">
        <v>27</v>
      </c>
      <c r="B2050" s="142" t="s">
        <v>1780</v>
      </c>
      <c r="C2050" s="320" t="s">
        <v>22</v>
      </c>
      <c r="D2050" s="142">
        <v>35</v>
      </c>
      <c r="E2050" s="148" t="s">
        <v>135</v>
      </c>
      <c r="F2050" s="142">
        <v>10</v>
      </c>
      <c r="G2050" s="148" t="s">
        <v>57</v>
      </c>
      <c r="H2050" s="142" t="s">
        <v>3007</v>
      </c>
      <c r="I2050" s="148" t="s">
        <v>3007</v>
      </c>
      <c r="J2050" s="36">
        <v>-1.4253729160911426E-2</v>
      </c>
      <c r="K2050" s="33">
        <v>-1.92E-4</v>
      </c>
      <c r="L2050" s="33">
        <v>0</v>
      </c>
      <c r="M2050" s="33">
        <v>1.92E-4</v>
      </c>
      <c r="N2050" s="95">
        <v>10.1</v>
      </c>
      <c r="O2050" s="33">
        <v>-0.3372278138123781</v>
      </c>
      <c r="P2050" s="33">
        <v>-4.9799999999999992E-3</v>
      </c>
      <c r="Q2050" s="33">
        <v>0</v>
      </c>
      <c r="R2050" s="33">
        <v>4.9799999999999992E-3</v>
      </c>
      <c r="S2050" s="33">
        <v>9.8000000000000007</v>
      </c>
      <c r="T2050" s="36">
        <v>-0.32106307652496269</v>
      </c>
      <c r="U2050" s="33">
        <v>-4.5600000000000007E-3</v>
      </c>
      <c r="V2050" s="33">
        <v>0</v>
      </c>
      <c r="W2050" s="33">
        <v>4.5600000000000007E-3</v>
      </c>
      <c r="X2050" s="95">
        <v>10</v>
      </c>
      <c r="Y2050" s="301" t="s">
        <v>3007</v>
      </c>
    </row>
    <row r="2051" spans="1:25" x14ac:dyDescent="0.25">
      <c r="A2051" s="44" t="s">
        <v>27</v>
      </c>
      <c r="B2051" s="321" t="s">
        <v>1785</v>
      </c>
      <c r="C2051" s="150" t="s">
        <v>20</v>
      </c>
      <c r="D2051" s="321">
        <v>110</v>
      </c>
      <c r="E2051" s="150" t="s">
        <v>1786</v>
      </c>
      <c r="F2051" s="321">
        <v>110</v>
      </c>
      <c r="G2051" s="150" t="s">
        <v>203</v>
      </c>
      <c r="H2051" s="321">
        <v>1</v>
      </c>
      <c r="I2051" s="150" t="s">
        <v>1787</v>
      </c>
      <c r="J2051" s="99">
        <v>104.09430555340309</v>
      </c>
      <c r="K2051" s="38">
        <v>20.562000000000001</v>
      </c>
      <c r="L2051" s="38">
        <v>-2.6659999999999999</v>
      </c>
      <c r="M2051" s="38">
        <v>20.734111989665728</v>
      </c>
      <c r="N2051" s="100">
        <v>115</v>
      </c>
      <c r="O2051" s="38">
        <v>116.44915954109753</v>
      </c>
      <c r="P2051" s="38">
        <v>23.334</v>
      </c>
      <c r="Q2051" s="38">
        <v>-1.712</v>
      </c>
      <c r="R2051" s="38">
        <v>23.396719855569497</v>
      </c>
      <c r="S2051" s="38">
        <v>116</v>
      </c>
      <c r="T2051" s="99">
        <v>81.853868044421063</v>
      </c>
      <c r="U2051" s="38">
        <v>16.292000000000002</v>
      </c>
      <c r="V2051" s="38">
        <v>-3.1179999999999999</v>
      </c>
      <c r="W2051" s="38">
        <v>16.587681815130168</v>
      </c>
      <c r="X2051" s="100">
        <v>117</v>
      </c>
      <c r="Y2051" s="335" t="s">
        <v>3007</v>
      </c>
    </row>
    <row r="2052" spans="1:25" x14ac:dyDescent="0.25">
      <c r="A2052" s="45" t="s">
        <v>27</v>
      </c>
      <c r="B2052" s="139" t="s">
        <v>1785</v>
      </c>
      <c r="C2052" s="146" t="s">
        <v>20</v>
      </c>
      <c r="D2052" s="139">
        <v>110</v>
      </c>
      <c r="E2052" s="146" t="s">
        <v>1788</v>
      </c>
      <c r="F2052" s="139">
        <v>110</v>
      </c>
      <c r="G2052" s="146" t="s">
        <v>203</v>
      </c>
      <c r="H2052" s="139">
        <v>1</v>
      </c>
      <c r="I2052" s="146" t="s">
        <v>1789</v>
      </c>
      <c r="J2052" s="90">
        <v>-30.865341209270849</v>
      </c>
      <c r="K2052" s="27">
        <v>-5.8769999999999998</v>
      </c>
      <c r="L2052" s="27">
        <v>-1.8049999999999999</v>
      </c>
      <c r="M2052" s="27">
        <v>6.1479390042517492</v>
      </c>
      <c r="N2052" s="91">
        <v>115</v>
      </c>
      <c r="O2052" s="27">
        <v>-41.568586505516251</v>
      </c>
      <c r="P2052" s="27">
        <v>-7.7640000000000002</v>
      </c>
      <c r="Q2052" s="27">
        <v>-3.0779999999999998</v>
      </c>
      <c r="R2052" s="27">
        <v>8.351872843859633</v>
      </c>
      <c r="S2052" s="27">
        <v>116</v>
      </c>
      <c r="T2052" s="90">
        <v>-38.886108037451351</v>
      </c>
      <c r="U2052" s="27">
        <v>-7.5270000000000001</v>
      </c>
      <c r="V2052" s="27">
        <v>-2.3330000000000002</v>
      </c>
      <c r="W2052" s="27">
        <v>7.880267635048952</v>
      </c>
      <c r="X2052" s="91">
        <v>117</v>
      </c>
      <c r="Y2052" s="295" t="s">
        <v>3007</v>
      </c>
    </row>
    <row r="2053" spans="1:25" x14ac:dyDescent="0.25">
      <c r="A2053" s="45" t="s">
        <v>27</v>
      </c>
      <c r="B2053" s="139" t="s">
        <v>1785</v>
      </c>
      <c r="C2053" s="146" t="s">
        <v>20</v>
      </c>
      <c r="D2053" s="139">
        <v>110</v>
      </c>
      <c r="E2053" s="146" t="s">
        <v>1790</v>
      </c>
      <c r="F2053" s="139">
        <v>110</v>
      </c>
      <c r="G2053" s="146" t="s">
        <v>203</v>
      </c>
      <c r="H2053" s="139">
        <v>2</v>
      </c>
      <c r="I2053" s="146" t="s">
        <v>1791</v>
      </c>
      <c r="J2053" s="90">
        <v>-49.320275780094491</v>
      </c>
      <c r="K2053" s="27">
        <v>-6.3449999999999998</v>
      </c>
      <c r="L2053" s="27">
        <v>7.5</v>
      </c>
      <c r="M2053" s="27">
        <v>9.8239007018597242</v>
      </c>
      <c r="N2053" s="91">
        <v>115</v>
      </c>
      <c r="O2053" s="27">
        <v>-51.489754396078929</v>
      </c>
      <c r="P2053" s="27">
        <v>-6.194</v>
      </c>
      <c r="Q2053" s="27">
        <v>8.2859999999999996</v>
      </c>
      <c r="R2053" s="27">
        <v>10.345212999257193</v>
      </c>
      <c r="S2053" s="27">
        <v>116</v>
      </c>
      <c r="T2053" s="90">
        <v>-38.411295134789043</v>
      </c>
      <c r="U2053" s="27">
        <v>-1.5309999999999999</v>
      </c>
      <c r="V2053" s="27">
        <v>7.6319999999999997</v>
      </c>
      <c r="W2053" s="27">
        <v>7.7840468266834053</v>
      </c>
      <c r="X2053" s="91">
        <v>117</v>
      </c>
      <c r="Y2053" s="295" t="s">
        <v>3007</v>
      </c>
    </row>
    <row r="2054" spans="1:25" x14ac:dyDescent="0.25">
      <c r="A2054" s="45" t="s">
        <v>27</v>
      </c>
      <c r="B2054" s="139" t="s">
        <v>1785</v>
      </c>
      <c r="C2054" s="146" t="s">
        <v>20</v>
      </c>
      <c r="D2054" s="139">
        <v>110</v>
      </c>
      <c r="E2054" s="146" t="s">
        <v>1792</v>
      </c>
      <c r="F2054" s="139">
        <v>110</v>
      </c>
      <c r="G2054" s="146" t="s">
        <v>203</v>
      </c>
      <c r="H2054" s="139">
        <v>2</v>
      </c>
      <c r="I2054" s="146" t="s">
        <v>1793</v>
      </c>
      <c r="J2054" s="90">
        <v>-41.602138716773979</v>
      </c>
      <c r="K2054" s="27">
        <v>-7.7080000000000002</v>
      </c>
      <c r="L2054" s="27">
        <v>-3.0419999999999998</v>
      </c>
      <c r="M2054" s="27">
        <v>8.2865570655127936</v>
      </c>
      <c r="N2054" s="91">
        <v>115</v>
      </c>
      <c r="O2054" s="27">
        <v>-47.674135041986709</v>
      </c>
      <c r="P2054" s="27">
        <v>-8.6419999999999995</v>
      </c>
      <c r="Q2054" s="27">
        <v>-4.1310000000000002</v>
      </c>
      <c r="R2054" s="27">
        <v>9.5785867955560118</v>
      </c>
      <c r="S2054" s="27">
        <v>116</v>
      </c>
      <c r="T2054" s="90">
        <v>-34.214332122090205</v>
      </c>
      <c r="U2054" s="27">
        <v>-6.4870000000000001</v>
      </c>
      <c r="V2054" s="27">
        <v>-2.448</v>
      </c>
      <c r="W2054" s="27">
        <v>6.933532505152046</v>
      </c>
      <c r="X2054" s="91">
        <v>117</v>
      </c>
      <c r="Y2054" s="295" t="s">
        <v>3007</v>
      </c>
    </row>
    <row r="2055" spans="1:25" x14ac:dyDescent="0.25">
      <c r="A2055" s="46" t="s">
        <v>27</v>
      </c>
      <c r="B2055" s="141" t="s">
        <v>1785</v>
      </c>
      <c r="C2055" s="145" t="s">
        <v>20</v>
      </c>
      <c r="D2055" s="141">
        <v>110</v>
      </c>
      <c r="E2055" s="145" t="s">
        <v>704</v>
      </c>
      <c r="F2055" s="141">
        <v>10</v>
      </c>
      <c r="G2055" s="145" t="s">
        <v>36</v>
      </c>
      <c r="H2055" s="141">
        <v>1</v>
      </c>
      <c r="I2055" s="145" t="s">
        <v>3007</v>
      </c>
      <c r="J2055" s="93">
        <v>16.207740561824941</v>
      </c>
      <c r="K2055" s="31">
        <v>0.28899999999999998</v>
      </c>
      <c r="L2055" s="31">
        <v>5.8000000000000003E-2</v>
      </c>
      <c r="M2055" s="31">
        <v>0.29476261635424528</v>
      </c>
      <c r="N2055" s="94">
        <v>10.5</v>
      </c>
      <c r="O2055" s="31">
        <v>20.260701485451285</v>
      </c>
      <c r="P2055" s="31">
        <v>0.36899999999999999</v>
      </c>
      <c r="Q2055" s="31">
        <v>4.7E-2</v>
      </c>
      <c r="R2055" s="31">
        <v>0.37198118231975119</v>
      </c>
      <c r="S2055" s="31">
        <v>10.6</v>
      </c>
      <c r="T2055" s="93">
        <v>21.279807063957261</v>
      </c>
      <c r="U2055" s="31">
        <v>0.38400000000000001</v>
      </c>
      <c r="V2055" s="31">
        <v>7.1999999999999995E-2</v>
      </c>
      <c r="W2055" s="31">
        <v>0.39069169430639294</v>
      </c>
      <c r="X2055" s="94">
        <v>10.6</v>
      </c>
      <c r="Y2055" s="299" t="s">
        <v>3007</v>
      </c>
    </row>
    <row r="2056" spans="1:25" x14ac:dyDescent="0.25">
      <c r="A2056" s="47" t="s">
        <v>27</v>
      </c>
      <c r="B2056" s="140" t="s">
        <v>1785</v>
      </c>
      <c r="C2056" s="149" t="s">
        <v>20</v>
      </c>
      <c r="D2056" s="140">
        <v>110</v>
      </c>
      <c r="E2056" s="144" t="s">
        <v>1794</v>
      </c>
      <c r="F2056" s="140">
        <v>10</v>
      </c>
      <c r="G2056" s="144" t="s">
        <v>3007</v>
      </c>
      <c r="H2056" s="140">
        <v>1</v>
      </c>
      <c r="I2056" s="144" t="s">
        <v>1795</v>
      </c>
      <c r="J2056" s="35">
        <v>-11.590649657634236</v>
      </c>
      <c r="K2056" s="29">
        <v>-0.19700000000000001</v>
      </c>
      <c r="L2056" s="29">
        <v>-7.4999999999999997E-2</v>
      </c>
      <c r="M2056" s="29">
        <v>0.21079373804740975</v>
      </c>
      <c r="N2056" s="92">
        <v>10.5</v>
      </c>
      <c r="O2056" s="29">
        <v>-15.707004164599542</v>
      </c>
      <c r="P2056" s="29">
        <v>-0.28000000000000003</v>
      </c>
      <c r="Q2056" s="29">
        <v>-6.9000000000000006E-2</v>
      </c>
      <c r="R2056" s="29">
        <v>0.28837649002649302</v>
      </c>
      <c r="S2056" s="29">
        <v>10.6</v>
      </c>
      <c r="T2056" s="35">
        <v>-16.60448826363557</v>
      </c>
      <c r="U2056" s="29">
        <v>-0.28999999999999998</v>
      </c>
      <c r="V2056" s="29">
        <v>-9.4E-2</v>
      </c>
      <c r="W2056" s="29">
        <v>0.30485406344675808</v>
      </c>
      <c r="X2056" s="92">
        <v>10.6</v>
      </c>
      <c r="Y2056" s="298" t="s">
        <v>3007</v>
      </c>
    </row>
    <row r="2057" spans="1:25" x14ac:dyDescent="0.25">
      <c r="A2057" s="47" t="s">
        <v>27</v>
      </c>
      <c r="B2057" s="140" t="s">
        <v>1785</v>
      </c>
      <c r="C2057" s="149" t="s">
        <v>20</v>
      </c>
      <c r="D2057" s="140">
        <v>110</v>
      </c>
      <c r="E2057" s="144" t="s">
        <v>951</v>
      </c>
      <c r="F2057" s="140">
        <v>10</v>
      </c>
      <c r="G2057" s="144" t="s">
        <v>57</v>
      </c>
      <c r="H2057" s="140" t="s">
        <v>3007</v>
      </c>
      <c r="I2057" s="144" t="s">
        <v>3007</v>
      </c>
      <c r="J2057" s="35">
        <v>-3.0287111877506154</v>
      </c>
      <c r="K2057" s="29">
        <v>-5.5E-2</v>
      </c>
      <c r="L2057" s="29">
        <v>-3.0000000000000001E-3</v>
      </c>
      <c r="M2057" s="29">
        <v>5.5081757415681644E-2</v>
      </c>
      <c r="N2057" s="92">
        <v>10.5</v>
      </c>
      <c r="O2057" s="29">
        <v>-2.8888059735007339</v>
      </c>
      <c r="P2057" s="29">
        <v>-5.2999999999999999E-2</v>
      </c>
      <c r="Q2057" s="29">
        <v>-2E-3</v>
      </c>
      <c r="R2057" s="29">
        <v>5.3037722424704475E-2</v>
      </c>
      <c r="S2057" s="29">
        <v>10.6</v>
      </c>
      <c r="T2057" s="35">
        <v>-3.1633094443256899</v>
      </c>
      <c r="U2057" s="29">
        <v>-5.8000000000000003E-2</v>
      </c>
      <c r="V2057" s="29">
        <v>-3.0000000000000001E-3</v>
      </c>
      <c r="W2057" s="29">
        <v>5.807753438292642E-2</v>
      </c>
      <c r="X2057" s="92">
        <v>10.6</v>
      </c>
      <c r="Y2057" s="298" t="s">
        <v>3007</v>
      </c>
    </row>
    <row r="2058" spans="1:25" x14ac:dyDescent="0.25">
      <c r="A2058" s="46" t="s">
        <v>27</v>
      </c>
      <c r="B2058" s="141" t="s">
        <v>1785</v>
      </c>
      <c r="C2058" s="145" t="s">
        <v>20</v>
      </c>
      <c r="D2058" s="141">
        <v>110</v>
      </c>
      <c r="E2058" s="145" t="s">
        <v>791</v>
      </c>
      <c r="F2058" s="141">
        <v>10</v>
      </c>
      <c r="G2058" s="145" t="s">
        <v>36</v>
      </c>
      <c r="H2058" s="141">
        <v>2</v>
      </c>
      <c r="I2058" s="145" t="s">
        <v>3007</v>
      </c>
      <c r="J2058" s="93">
        <v>15.078930653725546</v>
      </c>
      <c r="K2058" s="31">
        <v>0.27</v>
      </c>
      <c r="L2058" s="31">
        <v>4.8000000000000001E-2</v>
      </c>
      <c r="M2058" s="31">
        <v>0.27423347716863455</v>
      </c>
      <c r="N2058" s="94">
        <v>10.5</v>
      </c>
      <c r="O2058" s="31">
        <v>18.525589344026038</v>
      </c>
      <c r="P2058" s="31">
        <v>0.33700000000000002</v>
      </c>
      <c r="Q2058" s="31">
        <v>4.5999999999999999E-2</v>
      </c>
      <c r="R2058" s="31">
        <v>0.34012497703050271</v>
      </c>
      <c r="S2058" s="31">
        <v>10.6</v>
      </c>
      <c r="T2058" s="93">
        <v>18.73261228509293</v>
      </c>
      <c r="U2058" s="31">
        <v>0.33900000000000002</v>
      </c>
      <c r="V2058" s="31">
        <v>5.8000000000000003E-2</v>
      </c>
      <c r="W2058" s="31">
        <v>0.34392586410446074</v>
      </c>
      <c r="X2058" s="94">
        <v>10.6</v>
      </c>
      <c r="Y2058" s="299" t="s">
        <v>3007</v>
      </c>
    </row>
    <row r="2059" spans="1:25" x14ac:dyDescent="0.25">
      <c r="A2059" s="47" t="s">
        <v>27</v>
      </c>
      <c r="B2059" s="140" t="s">
        <v>1785</v>
      </c>
      <c r="C2059" s="149" t="s">
        <v>20</v>
      </c>
      <c r="D2059" s="140">
        <v>110</v>
      </c>
      <c r="E2059" s="144" t="s">
        <v>1796</v>
      </c>
      <c r="F2059" s="140">
        <v>10</v>
      </c>
      <c r="G2059" s="144" t="s">
        <v>3007</v>
      </c>
      <c r="H2059" s="140">
        <v>2</v>
      </c>
      <c r="I2059" s="144" t="s">
        <v>1797</v>
      </c>
      <c r="J2059" s="35">
        <v>-13.580142009260637</v>
      </c>
      <c r="K2059" s="29">
        <v>-0.24099999999999999</v>
      </c>
      <c r="L2059" s="29">
        <v>-5.3999999999999999E-2</v>
      </c>
      <c r="M2059" s="29">
        <v>0.24697570730741919</v>
      </c>
      <c r="N2059" s="92">
        <v>10.5</v>
      </c>
      <c r="O2059" s="29">
        <v>-17.174389464977185</v>
      </c>
      <c r="P2059" s="29">
        <v>-0.311</v>
      </c>
      <c r="Q2059" s="29">
        <v>-5.1999999999999998E-2</v>
      </c>
      <c r="R2059" s="29">
        <v>0.31531730050855122</v>
      </c>
      <c r="S2059" s="29">
        <v>10.6</v>
      </c>
      <c r="T2059" s="35">
        <v>-17.134181013771776</v>
      </c>
      <c r="U2059" s="29">
        <v>-0.308</v>
      </c>
      <c r="V2059" s="29">
        <v>-6.4000000000000001E-2</v>
      </c>
      <c r="W2059" s="29">
        <v>0.31457908385650818</v>
      </c>
      <c r="X2059" s="92">
        <v>10.6</v>
      </c>
      <c r="Y2059" s="298" t="s">
        <v>3007</v>
      </c>
    </row>
    <row r="2060" spans="1:25" ht="15.75" thickBot="1" x14ac:dyDescent="0.3">
      <c r="A2060" s="48" t="s">
        <v>27</v>
      </c>
      <c r="B2060" s="142" t="s">
        <v>1785</v>
      </c>
      <c r="C2060" s="320" t="s">
        <v>20</v>
      </c>
      <c r="D2060" s="142">
        <v>110</v>
      </c>
      <c r="E2060" s="148" t="s">
        <v>968</v>
      </c>
      <c r="F2060" s="142">
        <v>10</v>
      </c>
      <c r="G2060" s="148" t="s">
        <v>57</v>
      </c>
      <c r="H2060" s="142" t="s">
        <v>3007</v>
      </c>
      <c r="I2060" s="148" t="s">
        <v>3007</v>
      </c>
      <c r="J2060" s="36">
        <v>-1.8220120447341897</v>
      </c>
      <c r="K2060" s="33">
        <v>-3.3000000000000002E-2</v>
      </c>
      <c r="L2060" s="33">
        <v>-3.0000000000000001E-3</v>
      </c>
      <c r="M2060" s="33">
        <v>3.3136083051561779E-2</v>
      </c>
      <c r="N2060" s="95">
        <v>10.5</v>
      </c>
      <c r="O2060" s="33">
        <v>-1.8048232518593388</v>
      </c>
      <c r="P2060" s="33">
        <v>-3.3000000000000002E-2</v>
      </c>
      <c r="Q2060" s="33">
        <v>-3.0000000000000001E-3</v>
      </c>
      <c r="R2060" s="33">
        <v>3.3136083051561779E-2</v>
      </c>
      <c r="S2060" s="33">
        <v>10.6</v>
      </c>
      <c r="T2060" s="36">
        <v>-1.9728788857054238</v>
      </c>
      <c r="U2060" s="33">
        <v>-3.5999999999999997E-2</v>
      </c>
      <c r="V2060" s="33">
        <v>-4.0000000000000001E-3</v>
      </c>
      <c r="W2060" s="33">
        <v>3.6221540552549662E-2</v>
      </c>
      <c r="X2060" s="95">
        <v>10.6</v>
      </c>
      <c r="Y2060" s="301" t="s">
        <v>3007</v>
      </c>
    </row>
    <row r="2061" spans="1:25" x14ac:dyDescent="0.25">
      <c r="A2061" s="41" t="s">
        <v>27</v>
      </c>
      <c r="B2061" s="138" t="s">
        <v>1798</v>
      </c>
      <c r="C2061" s="143" t="s">
        <v>20</v>
      </c>
      <c r="D2061" s="138">
        <v>110</v>
      </c>
      <c r="E2061" s="143" t="s">
        <v>704</v>
      </c>
      <c r="F2061" s="138">
        <v>10</v>
      </c>
      <c r="G2061" s="143" t="s">
        <v>36</v>
      </c>
      <c r="H2061" s="138">
        <v>1</v>
      </c>
      <c r="I2061" s="143" t="s">
        <v>3007</v>
      </c>
      <c r="J2061" s="88">
        <v>187.53700567046167</v>
      </c>
      <c r="K2061" s="25">
        <v>3.1539999999999999</v>
      </c>
      <c r="L2061" s="25">
        <v>1.298</v>
      </c>
      <c r="M2061" s="25">
        <v>3.4106480322660091</v>
      </c>
      <c r="N2061" s="89">
        <v>10.5</v>
      </c>
      <c r="O2061" s="25">
        <v>215.92751035670878</v>
      </c>
      <c r="P2061" s="25">
        <v>3.6339999999999999</v>
      </c>
      <c r="Q2061" s="25">
        <v>1.278</v>
      </c>
      <c r="R2061" s="25">
        <v>3.8521734125036478</v>
      </c>
      <c r="S2061" s="25">
        <v>10.3</v>
      </c>
      <c r="T2061" s="88">
        <v>235.61047577791672</v>
      </c>
      <c r="U2061" s="25">
        <v>4.0039999999999996</v>
      </c>
      <c r="V2061" s="25">
        <v>1.526</v>
      </c>
      <c r="W2061" s="25">
        <v>4.2849378058496947</v>
      </c>
      <c r="X2061" s="89">
        <v>10.5</v>
      </c>
      <c r="Y2061" s="294" t="s">
        <v>3007</v>
      </c>
    </row>
    <row r="2062" spans="1:25" x14ac:dyDescent="0.25">
      <c r="A2062" s="47" t="s">
        <v>27</v>
      </c>
      <c r="B2062" s="140" t="s">
        <v>1798</v>
      </c>
      <c r="C2062" s="149" t="s">
        <v>20</v>
      </c>
      <c r="D2062" s="140">
        <v>110</v>
      </c>
      <c r="E2062" s="144" t="s">
        <v>1799</v>
      </c>
      <c r="F2062" s="140">
        <v>10</v>
      </c>
      <c r="G2062" s="144" t="s">
        <v>3007</v>
      </c>
      <c r="H2062" s="140">
        <v>1</v>
      </c>
      <c r="I2062" s="144" t="s">
        <v>1474</v>
      </c>
      <c r="J2062" s="35">
        <v>-11.383110640810013</v>
      </c>
      <c r="K2062" s="29">
        <v>-0.17899999999999999</v>
      </c>
      <c r="L2062" s="29">
        <v>-0.104</v>
      </c>
      <c r="M2062" s="29">
        <v>0.20701932276963905</v>
      </c>
      <c r="N2062" s="92">
        <v>10.5</v>
      </c>
      <c r="O2062" s="29">
        <v>-10.653837683742086</v>
      </c>
      <c r="P2062" s="29">
        <v>-0.17</v>
      </c>
      <c r="Q2062" s="29">
        <v>-8.5000000000000006E-2</v>
      </c>
      <c r="R2062" s="29">
        <v>0.19006577808748212</v>
      </c>
      <c r="S2062" s="29">
        <v>10.3</v>
      </c>
      <c r="T2062" s="35">
        <v>-11.090229811816865</v>
      </c>
      <c r="U2062" s="29">
        <v>-0.17399999999999999</v>
      </c>
      <c r="V2062" s="29">
        <v>-0.10199999999999999</v>
      </c>
      <c r="W2062" s="29">
        <v>0.20169283576765931</v>
      </c>
      <c r="X2062" s="92">
        <v>10.5</v>
      </c>
      <c r="Y2062" s="298" t="s">
        <v>3007</v>
      </c>
    </row>
    <row r="2063" spans="1:25" x14ac:dyDescent="0.25">
      <c r="A2063" s="47" t="s">
        <v>27</v>
      </c>
      <c r="B2063" s="140" t="s">
        <v>1798</v>
      </c>
      <c r="C2063" s="149" t="s">
        <v>20</v>
      </c>
      <c r="D2063" s="140">
        <v>110</v>
      </c>
      <c r="E2063" s="144" t="s">
        <v>1800</v>
      </c>
      <c r="F2063" s="140">
        <v>10</v>
      </c>
      <c r="G2063" s="144" t="s">
        <v>3007</v>
      </c>
      <c r="H2063" s="140">
        <v>1</v>
      </c>
      <c r="I2063" s="144" t="s">
        <v>1474</v>
      </c>
      <c r="J2063" s="35">
        <v>-46.838620677804386</v>
      </c>
      <c r="K2063" s="29">
        <v>-0.67700000000000005</v>
      </c>
      <c r="L2063" s="29">
        <v>-0.51700000000000002</v>
      </c>
      <c r="M2063" s="29">
        <v>0.85183214308923572</v>
      </c>
      <c r="N2063" s="92">
        <v>10.5</v>
      </c>
      <c r="O2063" s="29">
        <v>-44.640279786815015</v>
      </c>
      <c r="P2063" s="29">
        <v>-0.65500000000000003</v>
      </c>
      <c r="Q2063" s="29">
        <v>-0.45300000000000001</v>
      </c>
      <c r="R2063" s="29">
        <v>0.79638809634499186</v>
      </c>
      <c r="S2063" s="29">
        <v>10.3</v>
      </c>
      <c r="T2063" s="35">
        <v>-47.352428201077196</v>
      </c>
      <c r="U2063" s="29">
        <v>-0.66100000000000003</v>
      </c>
      <c r="V2063" s="29">
        <v>-0.55200000000000005</v>
      </c>
      <c r="W2063" s="29">
        <v>0.86117652081324192</v>
      </c>
      <c r="X2063" s="92">
        <v>10.5</v>
      </c>
      <c r="Y2063" s="298" t="s">
        <v>3007</v>
      </c>
    </row>
    <row r="2064" spans="1:25" x14ac:dyDescent="0.25">
      <c r="A2064" s="47" t="s">
        <v>27</v>
      </c>
      <c r="B2064" s="140" t="s">
        <v>1798</v>
      </c>
      <c r="C2064" s="149" t="s">
        <v>20</v>
      </c>
      <c r="D2064" s="140">
        <v>110</v>
      </c>
      <c r="E2064" s="144" t="s">
        <v>1801</v>
      </c>
      <c r="F2064" s="140">
        <v>10</v>
      </c>
      <c r="G2064" s="144" t="s">
        <v>3007</v>
      </c>
      <c r="H2064" s="140">
        <v>1</v>
      </c>
      <c r="I2064" s="144" t="s">
        <v>1802</v>
      </c>
      <c r="J2064" s="35">
        <v>0</v>
      </c>
      <c r="K2064" s="29">
        <v>0</v>
      </c>
      <c r="L2064" s="29">
        <v>0</v>
      </c>
      <c r="M2064" s="29">
        <v>0</v>
      </c>
      <c r="N2064" s="92">
        <v>10.5</v>
      </c>
      <c r="O2064" s="29">
        <v>0</v>
      </c>
      <c r="P2064" s="29">
        <v>0</v>
      </c>
      <c r="Q2064" s="29">
        <v>0</v>
      </c>
      <c r="R2064" s="29">
        <v>0</v>
      </c>
      <c r="S2064" s="29">
        <v>10.3</v>
      </c>
      <c r="T2064" s="35">
        <v>0</v>
      </c>
      <c r="U2064" s="29">
        <v>0</v>
      </c>
      <c r="V2064" s="29">
        <v>0</v>
      </c>
      <c r="W2064" s="29">
        <v>0</v>
      </c>
      <c r="X2064" s="92">
        <v>10.5</v>
      </c>
      <c r="Y2064" s="298" t="s">
        <v>3007</v>
      </c>
    </row>
    <row r="2065" spans="1:25" x14ac:dyDescent="0.25">
      <c r="A2065" s="47" t="s">
        <v>27</v>
      </c>
      <c r="B2065" s="140" t="s">
        <v>1798</v>
      </c>
      <c r="C2065" s="149" t="s">
        <v>20</v>
      </c>
      <c r="D2065" s="140">
        <v>110</v>
      </c>
      <c r="E2065" s="144" t="s">
        <v>1803</v>
      </c>
      <c r="F2065" s="140">
        <v>10</v>
      </c>
      <c r="G2065" s="144" t="s">
        <v>3007</v>
      </c>
      <c r="H2065" s="140">
        <v>1</v>
      </c>
      <c r="I2065" s="144" t="s">
        <v>1804</v>
      </c>
      <c r="J2065" s="35">
        <v>-20.552901710159642</v>
      </c>
      <c r="K2065" s="29">
        <v>-0.35399999999999998</v>
      </c>
      <c r="L2065" s="29">
        <v>-0.12</v>
      </c>
      <c r="M2065" s="29">
        <v>0.37378603505214048</v>
      </c>
      <c r="N2065" s="92">
        <v>10.5</v>
      </c>
      <c r="O2065" s="29">
        <v>-23.832199499710445</v>
      </c>
      <c r="P2065" s="29">
        <v>-0.41199999999999998</v>
      </c>
      <c r="Q2065" s="29">
        <v>-0.105</v>
      </c>
      <c r="R2065" s="29">
        <v>0.4251693780130455</v>
      </c>
      <c r="S2065" s="29">
        <v>10.3</v>
      </c>
      <c r="T2065" s="35">
        <v>-27.628952794159421</v>
      </c>
      <c r="U2065" s="29">
        <v>-0.48399999999999999</v>
      </c>
      <c r="V2065" s="29">
        <v>-0.13500000000000001</v>
      </c>
      <c r="W2065" s="29">
        <v>0.5024748749937652</v>
      </c>
      <c r="X2065" s="92">
        <v>10.5</v>
      </c>
      <c r="Y2065" s="298" t="s">
        <v>3007</v>
      </c>
    </row>
    <row r="2066" spans="1:25" x14ac:dyDescent="0.25">
      <c r="A2066" s="47" t="s">
        <v>27</v>
      </c>
      <c r="B2066" s="140" t="s">
        <v>1798</v>
      </c>
      <c r="C2066" s="149" t="s">
        <v>20</v>
      </c>
      <c r="D2066" s="140">
        <v>110</v>
      </c>
      <c r="E2066" s="144" t="s">
        <v>1805</v>
      </c>
      <c r="F2066" s="140">
        <v>10</v>
      </c>
      <c r="G2066" s="144" t="s">
        <v>3007</v>
      </c>
      <c r="H2066" s="140">
        <v>1</v>
      </c>
      <c r="I2066" s="144" t="s">
        <v>1806</v>
      </c>
      <c r="J2066" s="35">
        <v>-51.911256328812506</v>
      </c>
      <c r="K2066" s="29">
        <v>-0.84699999999999998</v>
      </c>
      <c r="L2066" s="29">
        <v>-0.41699999999999998</v>
      </c>
      <c r="M2066" s="29">
        <v>0.94408580118546426</v>
      </c>
      <c r="N2066" s="92">
        <v>10.5</v>
      </c>
      <c r="O2066" s="29">
        <v>-42.649694600962967</v>
      </c>
      <c r="P2066" s="29">
        <v>-0.72399999999999998</v>
      </c>
      <c r="Q2066" s="29">
        <v>-0.23400000000000001</v>
      </c>
      <c r="R2066" s="29">
        <v>0.76087581115448799</v>
      </c>
      <c r="S2066" s="29">
        <v>10.3</v>
      </c>
      <c r="T2066" s="35">
        <v>-55.259218730670739</v>
      </c>
      <c r="U2066" s="29">
        <v>-0.95399999999999996</v>
      </c>
      <c r="V2066" s="29">
        <v>-0.316</v>
      </c>
      <c r="W2066" s="29">
        <v>1.0049736314948765</v>
      </c>
      <c r="X2066" s="92">
        <v>10.5</v>
      </c>
      <c r="Y2066" s="298" t="s">
        <v>3007</v>
      </c>
    </row>
    <row r="2067" spans="1:25" x14ac:dyDescent="0.25">
      <c r="A2067" s="47" t="s">
        <v>27</v>
      </c>
      <c r="B2067" s="140" t="s">
        <v>1798</v>
      </c>
      <c r="C2067" s="149" t="s">
        <v>20</v>
      </c>
      <c r="D2067" s="140">
        <v>110</v>
      </c>
      <c r="E2067" s="144" t="s">
        <v>1807</v>
      </c>
      <c r="F2067" s="140">
        <v>10</v>
      </c>
      <c r="G2067" s="144" t="s">
        <v>3007</v>
      </c>
      <c r="H2067" s="140">
        <v>1</v>
      </c>
      <c r="I2067" s="144" t="s">
        <v>1802</v>
      </c>
      <c r="J2067" s="35">
        <v>-58.063743740070898</v>
      </c>
      <c r="K2067" s="29">
        <v>-1.0189999999999999</v>
      </c>
      <c r="L2067" s="29">
        <v>-0.27700000000000002</v>
      </c>
      <c r="M2067" s="29">
        <v>1.0559782194723526</v>
      </c>
      <c r="N2067" s="92">
        <v>10.5</v>
      </c>
      <c r="O2067" s="29">
        <v>-90.941062282110209</v>
      </c>
      <c r="P2067" s="29">
        <v>-1.57</v>
      </c>
      <c r="Q2067" s="29">
        <v>-0.40899999999999997</v>
      </c>
      <c r="R2067" s="29">
        <v>1.6223997657790759</v>
      </c>
      <c r="S2067" s="29">
        <v>10.3</v>
      </c>
      <c r="T2067" s="35">
        <v>-91.702565635960738</v>
      </c>
      <c r="U2067" s="29">
        <v>-1.6140000000000001</v>
      </c>
      <c r="V2067" s="29">
        <v>-0.42</v>
      </c>
      <c r="W2067" s="29">
        <v>1.6677517800919897</v>
      </c>
      <c r="X2067" s="92">
        <v>10.5</v>
      </c>
      <c r="Y2067" s="298" t="s">
        <v>3007</v>
      </c>
    </row>
    <row r="2068" spans="1:25" x14ac:dyDescent="0.25">
      <c r="A2068" s="47" t="s">
        <v>27</v>
      </c>
      <c r="B2068" s="140" t="s">
        <v>1798</v>
      </c>
      <c r="C2068" s="149" t="s">
        <v>20</v>
      </c>
      <c r="D2068" s="140">
        <v>110</v>
      </c>
      <c r="E2068" s="144" t="s">
        <v>1808</v>
      </c>
      <c r="F2068" s="140">
        <v>10</v>
      </c>
      <c r="G2068" s="144" t="s">
        <v>3007</v>
      </c>
      <c r="H2068" s="140">
        <v>1</v>
      </c>
      <c r="I2068" s="144" t="s">
        <v>1809</v>
      </c>
      <c r="J2068" s="35">
        <v>-5.9994960735723684</v>
      </c>
      <c r="K2068" s="29">
        <v>-0.10299999999999999</v>
      </c>
      <c r="L2068" s="29">
        <v>-3.5999999999999997E-2</v>
      </c>
      <c r="M2068" s="29">
        <v>0.10911003620199197</v>
      </c>
      <c r="N2068" s="92">
        <v>10.5</v>
      </c>
      <c r="O2068" s="29">
        <v>-6.3223690591422095</v>
      </c>
      <c r="P2068" s="29">
        <v>-0.109</v>
      </c>
      <c r="Q2068" s="29">
        <v>-2.9000000000000001E-2</v>
      </c>
      <c r="R2068" s="29">
        <v>0.11279184367674819</v>
      </c>
      <c r="S2068" s="29">
        <v>10.3</v>
      </c>
      <c r="T2068" s="35">
        <v>-7.115290721814076</v>
      </c>
      <c r="U2068" s="29">
        <v>-0.124</v>
      </c>
      <c r="V2068" s="29">
        <v>-3.6999999999999998E-2</v>
      </c>
      <c r="W2068" s="29">
        <v>0.12940247292845683</v>
      </c>
      <c r="X2068" s="92">
        <v>10.5</v>
      </c>
      <c r="Y2068" s="298" t="s">
        <v>3007</v>
      </c>
    </row>
    <row r="2069" spans="1:25" x14ac:dyDescent="0.25">
      <c r="A2069" s="47" t="s">
        <v>27</v>
      </c>
      <c r="B2069" s="140" t="s">
        <v>1798</v>
      </c>
      <c r="C2069" s="149" t="s">
        <v>20</v>
      </c>
      <c r="D2069" s="140">
        <v>110</v>
      </c>
      <c r="E2069" s="144" t="s">
        <v>1810</v>
      </c>
      <c r="F2069" s="140">
        <v>10</v>
      </c>
      <c r="G2069" s="144" t="s">
        <v>57</v>
      </c>
      <c r="H2069" s="140" t="s">
        <v>3007</v>
      </c>
      <c r="I2069" s="144" t="s">
        <v>3007</v>
      </c>
      <c r="J2069" s="35">
        <v>0</v>
      </c>
      <c r="K2069" s="29">
        <v>0</v>
      </c>
      <c r="L2069" s="29">
        <v>0</v>
      </c>
      <c r="M2069" s="29">
        <v>0</v>
      </c>
      <c r="N2069" s="92">
        <v>10.5</v>
      </c>
      <c r="O2069" s="29">
        <v>0</v>
      </c>
      <c r="P2069" s="29">
        <v>0</v>
      </c>
      <c r="Q2069" s="29">
        <v>0</v>
      </c>
      <c r="R2069" s="29">
        <v>0</v>
      </c>
      <c r="S2069" s="29">
        <v>10.3</v>
      </c>
      <c r="T2069" s="35">
        <v>0</v>
      </c>
      <c r="U2069" s="29">
        <v>0</v>
      </c>
      <c r="V2069" s="29">
        <v>0</v>
      </c>
      <c r="W2069" s="29">
        <v>0</v>
      </c>
      <c r="X2069" s="92">
        <v>10.5</v>
      </c>
      <c r="Y2069" s="298" t="s">
        <v>3007</v>
      </c>
    </row>
    <row r="2070" spans="1:25" x14ac:dyDescent="0.25">
      <c r="A2070" s="46" t="s">
        <v>27</v>
      </c>
      <c r="B2070" s="141" t="s">
        <v>1798</v>
      </c>
      <c r="C2070" s="145" t="s">
        <v>20</v>
      </c>
      <c r="D2070" s="141">
        <v>110</v>
      </c>
      <c r="E2070" s="145" t="s">
        <v>791</v>
      </c>
      <c r="F2070" s="141">
        <v>10</v>
      </c>
      <c r="G2070" s="145" t="s">
        <v>36</v>
      </c>
      <c r="H2070" s="141">
        <v>2</v>
      </c>
      <c r="I2070" s="145" t="s">
        <v>3007</v>
      </c>
      <c r="J2070" s="93">
        <v>190.41158187678744</v>
      </c>
      <c r="K2070" s="31">
        <v>3.2440000000000002</v>
      </c>
      <c r="L2070" s="31">
        <v>1.1140000000000001</v>
      </c>
      <c r="M2070" s="31">
        <v>3.4299463552656335</v>
      </c>
      <c r="N2070" s="94">
        <v>10.4</v>
      </c>
      <c r="O2070" s="31">
        <v>246.55336779211891</v>
      </c>
      <c r="P2070" s="31">
        <v>4.21</v>
      </c>
      <c r="Q2070" s="31">
        <v>1.274</v>
      </c>
      <c r="R2070" s="31">
        <v>4.3985424858696094</v>
      </c>
      <c r="S2070" s="31">
        <v>10.3</v>
      </c>
      <c r="T2070" s="93">
        <v>265.19585270669887</v>
      </c>
      <c r="U2070" s="31">
        <v>4.5259999999999998</v>
      </c>
      <c r="V2070" s="31">
        <v>1.3779999999999999</v>
      </c>
      <c r="W2070" s="31">
        <v>4.7311267156989141</v>
      </c>
      <c r="X2070" s="94">
        <v>10.3</v>
      </c>
      <c r="Y2070" s="299" t="s">
        <v>3007</v>
      </c>
    </row>
    <row r="2071" spans="1:25" x14ac:dyDescent="0.25">
      <c r="A2071" s="47" t="s">
        <v>27</v>
      </c>
      <c r="B2071" s="140" t="s">
        <v>1798</v>
      </c>
      <c r="C2071" s="149" t="s">
        <v>20</v>
      </c>
      <c r="D2071" s="140">
        <v>110</v>
      </c>
      <c r="E2071" s="144" t="s">
        <v>1811</v>
      </c>
      <c r="F2071" s="140">
        <v>10</v>
      </c>
      <c r="G2071" s="144" t="s">
        <v>3007</v>
      </c>
      <c r="H2071" s="140">
        <v>2</v>
      </c>
      <c r="I2071" s="144" t="s">
        <v>1812</v>
      </c>
      <c r="J2071" s="35">
        <v>-2.1813717342530206</v>
      </c>
      <c r="K2071" s="29">
        <v>-3.7999999999999999E-2</v>
      </c>
      <c r="L2071" s="29">
        <v>-0.01</v>
      </c>
      <c r="M2071" s="29">
        <v>3.9293765408777E-2</v>
      </c>
      <c r="N2071" s="92">
        <v>10.4</v>
      </c>
      <c r="O2071" s="29">
        <v>-2.5723575338818976</v>
      </c>
      <c r="P2071" s="29">
        <v>-4.4999999999999998E-2</v>
      </c>
      <c r="Q2071" s="29">
        <v>-8.9999999999999993E-3</v>
      </c>
      <c r="R2071" s="29">
        <v>4.5891175622335058E-2</v>
      </c>
      <c r="S2071" s="29">
        <v>10.3</v>
      </c>
      <c r="T2071" s="35">
        <v>-3.0686370153940015</v>
      </c>
      <c r="U2071" s="29">
        <v>-5.3999999999999999E-2</v>
      </c>
      <c r="V2071" s="29">
        <v>-8.9999999999999993E-3</v>
      </c>
      <c r="W2071" s="29">
        <v>5.4744862772683978E-2</v>
      </c>
      <c r="X2071" s="92">
        <v>10.3</v>
      </c>
      <c r="Y2071" s="298" t="s">
        <v>3007</v>
      </c>
    </row>
    <row r="2072" spans="1:25" x14ac:dyDescent="0.25">
      <c r="A2072" s="47" t="s">
        <v>27</v>
      </c>
      <c r="B2072" s="140" t="s">
        <v>1798</v>
      </c>
      <c r="C2072" s="149" t="s">
        <v>20</v>
      </c>
      <c r="D2072" s="140">
        <v>110</v>
      </c>
      <c r="E2072" s="144" t="s">
        <v>3261</v>
      </c>
      <c r="F2072" s="140">
        <v>10</v>
      </c>
      <c r="G2072" s="144" t="s">
        <v>3007</v>
      </c>
      <c r="H2072" s="140">
        <v>2</v>
      </c>
      <c r="I2072" s="144" t="s">
        <v>1474</v>
      </c>
      <c r="J2072" s="35">
        <v>-21.713176450215329</v>
      </c>
      <c r="K2072" s="29">
        <v>-0.35599999999999998</v>
      </c>
      <c r="L2072" s="29">
        <v>-0.16200000000000001</v>
      </c>
      <c r="M2072" s="29">
        <v>0.39112657797700218</v>
      </c>
      <c r="N2072" s="92">
        <v>10.4</v>
      </c>
      <c r="O2072" s="29">
        <v>-20.596716118467466</v>
      </c>
      <c r="P2072" s="29">
        <v>-0.35699999999999998</v>
      </c>
      <c r="Q2072" s="29">
        <v>-8.6999999999999994E-2</v>
      </c>
      <c r="R2072" s="29">
        <v>0.36744795549846238</v>
      </c>
      <c r="S2072" s="29">
        <v>10.3</v>
      </c>
      <c r="T2072" s="35">
        <v>-20.579852669014478</v>
      </c>
      <c r="U2072" s="29">
        <v>-0.34899999999999998</v>
      </c>
      <c r="V2072" s="29">
        <v>-0.114</v>
      </c>
      <c r="W2072" s="29">
        <v>0.36714710948065488</v>
      </c>
      <c r="X2072" s="92">
        <v>10.3</v>
      </c>
      <c r="Y2072" s="298" t="s">
        <v>3007</v>
      </c>
    </row>
    <row r="2073" spans="1:25" x14ac:dyDescent="0.25">
      <c r="A2073" s="47" t="s">
        <v>27</v>
      </c>
      <c r="B2073" s="140" t="s">
        <v>1798</v>
      </c>
      <c r="C2073" s="149" t="s">
        <v>20</v>
      </c>
      <c r="D2073" s="140">
        <v>110</v>
      </c>
      <c r="E2073" s="144" t="s">
        <v>1813</v>
      </c>
      <c r="F2073" s="140">
        <v>10</v>
      </c>
      <c r="G2073" s="144" t="s">
        <v>3007</v>
      </c>
      <c r="H2073" s="140">
        <v>2</v>
      </c>
      <c r="I2073" s="144" t="s">
        <v>1474</v>
      </c>
      <c r="J2073" s="35">
        <v>-45.24328821167984</v>
      </c>
      <c r="K2073" s="29">
        <v>-0.73599999999999999</v>
      </c>
      <c r="L2073" s="29">
        <v>-0.35</v>
      </c>
      <c r="M2073" s="29">
        <v>0.81498220839475988</v>
      </c>
      <c r="N2073" s="92">
        <v>10.4</v>
      </c>
      <c r="O2073" s="29">
        <v>-59.262971487151347</v>
      </c>
      <c r="P2073" s="29">
        <v>-0.95</v>
      </c>
      <c r="Q2073" s="29">
        <v>-0.46400000000000002</v>
      </c>
      <c r="R2073" s="29">
        <v>1.057258719519494</v>
      </c>
      <c r="S2073" s="29">
        <v>10.3</v>
      </c>
      <c r="T2073" s="35">
        <v>-65.391694991335271</v>
      </c>
      <c r="U2073" s="29">
        <v>-1.0609999999999999</v>
      </c>
      <c r="V2073" s="29">
        <v>-0.48499999999999999</v>
      </c>
      <c r="W2073" s="29">
        <v>1.1665959026158115</v>
      </c>
      <c r="X2073" s="92">
        <v>10.3</v>
      </c>
      <c r="Y2073" s="298" t="s">
        <v>3007</v>
      </c>
    </row>
    <row r="2074" spans="1:25" x14ac:dyDescent="0.25">
      <c r="A2074" s="47" t="s">
        <v>27</v>
      </c>
      <c r="B2074" s="140" t="s">
        <v>1798</v>
      </c>
      <c r="C2074" s="149" t="s">
        <v>20</v>
      </c>
      <c r="D2074" s="140">
        <v>110</v>
      </c>
      <c r="E2074" s="144" t="s">
        <v>1814</v>
      </c>
      <c r="F2074" s="140">
        <v>10</v>
      </c>
      <c r="G2074" s="144" t="s">
        <v>3007</v>
      </c>
      <c r="H2074" s="140">
        <v>2</v>
      </c>
      <c r="I2074" s="144" t="s">
        <v>1815</v>
      </c>
      <c r="J2074" s="35">
        <v>-4.4812231529734792</v>
      </c>
      <c r="K2074" s="29">
        <v>-0.06</v>
      </c>
      <c r="L2074" s="29">
        <v>-5.3999999999999999E-2</v>
      </c>
      <c r="M2074" s="29">
        <v>8.0721744282442262E-2</v>
      </c>
      <c r="N2074" s="92">
        <v>10.4</v>
      </c>
      <c r="O2074" s="29">
        <v>-8.3269054921908996</v>
      </c>
      <c r="P2074" s="29">
        <v>-0.10199999999999999</v>
      </c>
      <c r="Q2074" s="29">
        <v>-0.108</v>
      </c>
      <c r="R2074" s="29">
        <v>0.14855302083767935</v>
      </c>
      <c r="S2074" s="29">
        <v>10.3</v>
      </c>
      <c r="T2074" s="35">
        <v>-5.6305099600775019</v>
      </c>
      <c r="U2074" s="29">
        <v>-6.9000000000000006E-2</v>
      </c>
      <c r="V2074" s="29">
        <v>-7.2999999999999995E-2</v>
      </c>
      <c r="W2074" s="29">
        <v>0.10044899203078148</v>
      </c>
      <c r="X2074" s="92">
        <v>10.3</v>
      </c>
      <c r="Y2074" s="298" t="s">
        <v>3007</v>
      </c>
    </row>
    <row r="2075" spans="1:25" x14ac:dyDescent="0.25">
      <c r="A2075" s="47" t="s">
        <v>27</v>
      </c>
      <c r="B2075" s="140" t="s">
        <v>1798</v>
      </c>
      <c r="C2075" s="149" t="s">
        <v>20</v>
      </c>
      <c r="D2075" s="140">
        <v>110</v>
      </c>
      <c r="E2075" s="144" t="s">
        <v>1816</v>
      </c>
      <c r="F2075" s="140">
        <v>10</v>
      </c>
      <c r="G2075" s="144" t="s">
        <v>3007</v>
      </c>
      <c r="H2075" s="140">
        <v>2</v>
      </c>
      <c r="I2075" s="144" t="s">
        <v>1802</v>
      </c>
      <c r="J2075" s="35">
        <v>-118.06273666135496</v>
      </c>
      <c r="K2075" s="29">
        <v>-2.0230000000000001</v>
      </c>
      <c r="L2075" s="29">
        <v>-0.65600000000000003</v>
      </c>
      <c r="M2075" s="29">
        <v>2.1267028471321519</v>
      </c>
      <c r="N2075" s="92">
        <v>10.4</v>
      </c>
      <c r="O2075" s="29">
        <v>-157.0491010684766</v>
      </c>
      <c r="P2075" s="29">
        <v>-2.7170000000000001</v>
      </c>
      <c r="Q2075" s="29">
        <v>-0.68400000000000005</v>
      </c>
      <c r="R2075" s="29">
        <v>2.8017753300362971</v>
      </c>
      <c r="S2075" s="29">
        <v>10.3</v>
      </c>
      <c r="T2075" s="35">
        <v>-171.11989484580718</v>
      </c>
      <c r="U2075" s="29">
        <v>-2.952</v>
      </c>
      <c r="V2075" s="29">
        <v>-0.77800000000000002</v>
      </c>
      <c r="W2075" s="29">
        <v>3.0528000262054507</v>
      </c>
      <c r="X2075" s="92">
        <v>10.3</v>
      </c>
      <c r="Y2075" s="298" t="s">
        <v>3007</v>
      </c>
    </row>
    <row r="2076" spans="1:25" x14ac:dyDescent="0.25">
      <c r="A2076" s="47" t="s">
        <v>27</v>
      </c>
      <c r="B2076" s="140" t="s">
        <v>1798</v>
      </c>
      <c r="C2076" s="149" t="s">
        <v>20</v>
      </c>
      <c r="D2076" s="140">
        <v>110</v>
      </c>
      <c r="E2076" s="144" t="s">
        <v>1761</v>
      </c>
      <c r="F2076" s="140">
        <v>10</v>
      </c>
      <c r="G2076" s="144" t="s">
        <v>3007</v>
      </c>
      <c r="H2076" s="140">
        <v>2</v>
      </c>
      <c r="I2076" s="144" t="s">
        <v>1474</v>
      </c>
      <c r="J2076" s="35">
        <v>-0.21629006088522446</v>
      </c>
      <c r="K2076" s="29">
        <v>-3.0000000000000001E-3</v>
      </c>
      <c r="L2076" s="29">
        <v>0</v>
      </c>
      <c r="M2076" s="29">
        <v>3.0000000000000001E-3</v>
      </c>
      <c r="N2076" s="92">
        <v>10.4</v>
      </c>
      <c r="O2076" s="29">
        <v>-0.12885844642107483</v>
      </c>
      <c r="P2076" s="29">
        <v>-2E-3</v>
      </c>
      <c r="Q2076" s="29">
        <v>0</v>
      </c>
      <c r="R2076" s="29">
        <v>2E-3</v>
      </c>
      <c r="S2076" s="29">
        <v>10.3</v>
      </c>
      <c r="T2076" s="35">
        <v>-0.20507350314573497</v>
      </c>
      <c r="U2076" s="29">
        <v>-3.0000000000000001E-3</v>
      </c>
      <c r="V2076" s="29">
        <v>0</v>
      </c>
      <c r="W2076" s="29">
        <v>3.0000000000000001E-3</v>
      </c>
      <c r="X2076" s="92">
        <v>10.3</v>
      </c>
      <c r="Y2076" s="298" t="s">
        <v>3007</v>
      </c>
    </row>
    <row r="2077" spans="1:25" ht="15.75" thickBot="1" x14ac:dyDescent="0.3">
      <c r="A2077" s="48" t="s">
        <v>27</v>
      </c>
      <c r="B2077" s="142" t="s">
        <v>1798</v>
      </c>
      <c r="C2077" s="320" t="s">
        <v>20</v>
      </c>
      <c r="D2077" s="142">
        <v>110</v>
      </c>
      <c r="E2077" s="148" t="s">
        <v>1817</v>
      </c>
      <c r="F2077" s="142">
        <v>10</v>
      </c>
      <c r="G2077" s="148" t="s">
        <v>57</v>
      </c>
      <c r="H2077" s="142" t="s">
        <v>3007</v>
      </c>
      <c r="I2077" s="148" t="s">
        <v>3007</v>
      </c>
      <c r="J2077" s="36">
        <v>-0.61317713043939071</v>
      </c>
      <c r="K2077" s="33">
        <v>-1.0999999999999999E-2</v>
      </c>
      <c r="L2077" s="33">
        <v>-1E-3</v>
      </c>
      <c r="M2077" s="33">
        <v>1.104536101718726E-2</v>
      </c>
      <c r="N2077" s="95">
        <v>10.4</v>
      </c>
      <c r="O2077" s="33">
        <v>-0.56332994127926239</v>
      </c>
      <c r="P2077" s="33">
        <v>-0.01</v>
      </c>
      <c r="Q2077" s="33">
        <v>-1E-3</v>
      </c>
      <c r="R2077" s="33">
        <v>1.0049875621120891E-2</v>
      </c>
      <c r="S2077" s="33">
        <v>10.3</v>
      </c>
      <c r="T2077" s="36">
        <v>-0.61913030646307421</v>
      </c>
      <c r="U2077" s="33">
        <v>-1.0999999999999999E-2</v>
      </c>
      <c r="V2077" s="33">
        <v>-1E-3</v>
      </c>
      <c r="W2077" s="33">
        <v>1.104536101718726E-2</v>
      </c>
      <c r="X2077" s="95">
        <v>10.3</v>
      </c>
      <c r="Y2077" s="301" t="s">
        <v>3007</v>
      </c>
    </row>
    <row r="2078" spans="1:25" x14ac:dyDescent="0.25">
      <c r="A2078" s="41" t="s">
        <v>27</v>
      </c>
      <c r="B2078" s="138" t="s">
        <v>1818</v>
      </c>
      <c r="C2078" s="143" t="s">
        <v>20</v>
      </c>
      <c r="D2078" s="138">
        <v>110</v>
      </c>
      <c r="E2078" s="143" t="s">
        <v>704</v>
      </c>
      <c r="F2078" s="138">
        <v>10</v>
      </c>
      <c r="G2078" s="143" t="s">
        <v>36</v>
      </c>
      <c r="H2078" s="138">
        <v>1</v>
      </c>
      <c r="I2078" s="143" t="s">
        <v>3007</v>
      </c>
      <c r="J2078" s="88">
        <v>176.84136016969185</v>
      </c>
      <c r="K2078" s="25">
        <v>2.6019999999999999</v>
      </c>
      <c r="L2078" s="25">
        <v>1.6160000000000001</v>
      </c>
      <c r="M2078" s="25">
        <v>3.0629822069349339</v>
      </c>
      <c r="N2078" s="89">
        <v>10</v>
      </c>
      <c r="O2078" s="25">
        <v>247.82641774704598</v>
      </c>
      <c r="P2078" s="25">
        <v>3.5259999999999998</v>
      </c>
      <c r="Q2078" s="25">
        <v>2.448</v>
      </c>
      <c r="R2078" s="25">
        <v>4.2924794699567288</v>
      </c>
      <c r="S2078" s="25">
        <v>10</v>
      </c>
      <c r="T2078" s="88">
        <v>210.44942676769605</v>
      </c>
      <c r="U2078" s="25">
        <v>3.044</v>
      </c>
      <c r="V2078" s="25">
        <v>1.726</v>
      </c>
      <c r="W2078" s="25">
        <v>3.4992873560197939</v>
      </c>
      <c r="X2078" s="89">
        <v>9.6</v>
      </c>
      <c r="Y2078" s="294" t="s">
        <v>3007</v>
      </c>
    </row>
    <row r="2079" spans="1:25" x14ac:dyDescent="0.25">
      <c r="A2079" s="47" t="s">
        <v>27</v>
      </c>
      <c r="B2079" s="140" t="s">
        <v>1818</v>
      </c>
      <c r="C2079" s="149" t="s">
        <v>20</v>
      </c>
      <c r="D2079" s="140">
        <v>110</v>
      </c>
      <c r="E2079" s="144" t="s">
        <v>1819</v>
      </c>
      <c r="F2079" s="140">
        <v>10</v>
      </c>
      <c r="G2079" s="144" t="s">
        <v>3007</v>
      </c>
      <c r="H2079" s="140">
        <v>1</v>
      </c>
      <c r="I2079" s="144" t="s">
        <v>1820</v>
      </c>
      <c r="J2079" s="35">
        <v>-5.5692608725634933</v>
      </c>
      <c r="K2079" s="29">
        <v>-9.1999999999999998E-2</v>
      </c>
      <c r="L2079" s="29">
        <v>-2.9000000000000001E-2</v>
      </c>
      <c r="M2079" s="29">
        <v>9.6462427918853455E-2</v>
      </c>
      <c r="N2079" s="92">
        <v>10</v>
      </c>
      <c r="O2079" s="29">
        <v>-12.403897237024607</v>
      </c>
      <c r="P2079" s="29">
        <v>-0.20599999999999999</v>
      </c>
      <c r="Q2079" s="29">
        <v>-6.0999999999999999E-2</v>
      </c>
      <c r="R2079" s="29">
        <v>0.21484180226389835</v>
      </c>
      <c r="S2079" s="29">
        <v>10</v>
      </c>
      <c r="T2079" s="35">
        <v>-11.868297328660145</v>
      </c>
      <c r="U2079" s="29">
        <v>-0.188</v>
      </c>
      <c r="V2079" s="29">
        <v>-0.06</v>
      </c>
      <c r="W2079" s="29">
        <v>0.19734234213670415</v>
      </c>
      <c r="X2079" s="92">
        <v>9.6</v>
      </c>
      <c r="Y2079" s="298" t="s">
        <v>3007</v>
      </c>
    </row>
    <row r="2080" spans="1:25" x14ac:dyDescent="0.25">
      <c r="A2080" s="47" t="s">
        <v>27</v>
      </c>
      <c r="B2080" s="140" t="s">
        <v>1818</v>
      </c>
      <c r="C2080" s="149" t="s">
        <v>20</v>
      </c>
      <c r="D2080" s="140">
        <v>110</v>
      </c>
      <c r="E2080" s="144" t="s">
        <v>1821</v>
      </c>
      <c r="F2080" s="140">
        <v>10</v>
      </c>
      <c r="G2080" s="144" t="s">
        <v>3007</v>
      </c>
      <c r="H2080" s="140">
        <v>1</v>
      </c>
      <c r="I2080" s="144" t="s">
        <v>1820</v>
      </c>
      <c r="J2080" s="35">
        <v>-24.6693467012539</v>
      </c>
      <c r="K2080" s="29">
        <v>-0.36199999999999999</v>
      </c>
      <c r="L2080" s="29">
        <v>-0.22700000000000001</v>
      </c>
      <c r="M2080" s="29">
        <v>0.42728561876103432</v>
      </c>
      <c r="N2080" s="92">
        <v>10</v>
      </c>
      <c r="O2080" s="29">
        <v>-34.398885640865373</v>
      </c>
      <c r="P2080" s="29">
        <v>-0.54400000000000004</v>
      </c>
      <c r="Q2080" s="29">
        <v>-0.24299999999999999</v>
      </c>
      <c r="R2080" s="29">
        <v>0.59580617653730317</v>
      </c>
      <c r="S2080" s="29">
        <v>10</v>
      </c>
      <c r="T2080" s="35">
        <v>-41.369294742039102</v>
      </c>
      <c r="U2080" s="29">
        <v>-0.64200000000000002</v>
      </c>
      <c r="V2080" s="29">
        <v>-0.247</v>
      </c>
      <c r="W2080" s="29">
        <v>0.68787571551843585</v>
      </c>
      <c r="X2080" s="92">
        <v>9.6</v>
      </c>
      <c r="Y2080" s="298" t="s">
        <v>3007</v>
      </c>
    </row>
    <row r="2081" spans="1:25" x14ac:dyDescent="0.25">
      <c r="A2081" s="47" t="s">
        <v>27</v>
      </c>
      <c r="B2081" s="140" t="s">
        <v>1818</v>
      </c>
      <c r="C2081" s="149" t="s">
        <v>20</v>
      </c>
      <c r="D2081" s="140">
        <v>110</v>
      </c>
      <c r="E2081" s="144" t="s">
        <v>1822</v>
      </c>
      <c r="F2081" s="140">
        <v>10</v>
      </c>
      <c r="G2081" s="144" t="s">
        <v>3007</v>
      </c>
      <c r="H2081" s="140">
        <v>1</v>
      </c>
      <c r="I2081" s="144" t="s">
        <v>1474</v>
      </c>
      <c r="J2081" s="35">
        <v>-70.436732841134358</v>
      </c>
      <c r="K2081" s="29">
        <v>-0.82799999999999996</v>
      </c>
      <c r="L2081" s="29">
        <v>-0.89600000000000002</v>
      </c>
      <c r="M2081" s="29">
        <v>1.22</v>
      </c>
      <c r="N2081" s="92">
        <v>10</v>
      </c>
      <c r="O2081" s="29">
        <v>-114.09265240730159</v>
      </c>
      <c r="P2081" s="29">
        <v>-1.258</v>
      </c>
      <c r="Q2081" s="29">
        <v>-1.524</v>
      </c>
      <c r="R2081" s="29">
        <v>1.9761427073974187</v>
      </c>
      <c r="S2081" s="29">
        <v>10</v>
      </c>
      <c r="T2081" s="35">
        <v>-71.573163527040762</v>
      </c>
      <c r="U2081" s="29">
        <v>-0.83499999999999996</v>
      </c>
      <c r="V2081" s="29">
        <v>-0.84799999999999998</v>
      </c>
      <c r="W2081" s="29">
        <v>1.1900962145977947</v>
      </c>
      <c r="X2081" s="92">
        <v>9.6</v>
      </c>
      <c r="Y2081" s="298" t="s">
        <v>3007</v>
      </c>
    </row>
    <row r="2082" spans="1:25" x14ac:dyDescent="0.25">
      <c r="A2082" s="47" t="s">
        <v>27</v>
      </c>
      <c r="B2082" s="140" t="s">
        <v>1818</v>
      </c>
      <c r="C2082" s="149" t="s">
        <v>20</v>
      </c>
      <c r="D2082" s="140">
        <v>110</v>
      </c>
      <c r="E2082" s="144" t="s">
        <v>1823</v>
      </c>
      <c r="F2082" s="140">
        <v>10</v>
      </c>
      <c r="G2082" s="144" t="s">
        <v>3007</v>
      </c>
      <c r="H2082" s="140">
        <v>1</v>
      </c>
      <c r="I2082" s="144" t="s">
        <v>1474</v>
      </c>
      <c r="J2082" s="35">
        <v>-57.270032885154407</v>
      </c>
      <c r="K2082" s="29">
        <v>-0.84099999999999997</v>
      </c>
      <c r="L2082" s="29">
        <v>-0.52600000000000002</v>
      </c>
      <c r="M2082" s="29">
        <v>0.99194606708227839</v>
      </c>
      <c r="N2082" s="92">
        <v>10</v>
      </c>
      <c r="O2082" s="29">
        <v>-82.512160719900365</v>
      </c>
      <c r="P2082" s="29">
        <v>-1.2190000000000001</v>
      </c>
      <c r="Q2082" s="29">
        <v>-0.746</v>
      </c>
      <c r="R2082" s="29">
        <v>1.4291525460915642</v>
      </c>
      <c r="S2082" s="29">
        <v>10</v>
      </c>
      <c r="T2082" s="35">
        <v>-66.118542051449225</v>
      </c>
      <c r="U2082" s="29">
        <v>-0.96099999999999997</v>
      </c>
      <c r="V2082" s="29">
        <v>-0.53400000000000003</v>
      </c>
      <c r="W2082" s="29">
        <v>1.0993984718926983</v>
      </c>
      <c r="X2082" s="92">
        <v>9.6</v>
      </c>
      <c r="Y2082" s="298" t="s">
        <v>3007</v>
      </c>
    </row>
    <row r="2083" spans="1:25" x14ac:dyDescent="0.25">
      <c r="A2083" s="47" t="s">
        <v>27</v>
      </c>
      <c r="B2083" s="140" t="s">
        <v>1818</v>
      </c>
      <c r="C2083" s="149" t="s">
        <v>20</v>
      </c>
      <c r="D2083" s="140">
        <v>110</v>
      </c>
      <c r="E2083" s="144" t="s">
        <v>1824</v>
      </c>
      <c r="F2083" s="140">
        <v>10</v>
      </c>
      <c r="G2083" s="144" t="s">
        <v>3007</v>
      </c>
      <c r="H2083" s="140">
        <v>1</v>
      </c>
      <c r="I2083" s="144" t="s">
        <v>1474</v>
      </c>
      <c r="J2083" s="35">
        <v>0</v>
      </c>
      <c r="K2083" s="29">
        <v>0</v>
      </c>
      <c r="L2083" s="29">
        <v>0</v>
      </c>
      <c r="M2083" s="29">
        <v>0</v>
      </c>
      <c r="N2083" s="92">
        <v>10</v>
      </c>
      <c r="O2083" s="29">
        <v>0</v>
      </c>
      <c r="P2083" s="29">
        <v>0</v>
      </c>
      <c r="Q2083" s="29">
        <v>0</v>
      </c>
      <c r="R2083" s="29">
        <v>0</v>
      </c>
      <c r="S2083" s="29">
        <v>10</v>
      </c>
      <c r="T2083" s="35">
        <v>0</v>
      </c>
      <c r="U2083" s="29">
        <v>0</v>
      </c>
      <c r="V2083" s="29">
        <v>0</v>
      </c>
      <c r="W2083" s="29">
        <v>0</v>
      </c>
      <c r="X2083" s="92">
        <v>9.6</v>
      </c>
      <c r="Y2083" s="298" t="s">
        <v>3007</v>
      </c>
    </row>
    <row r="2084" spans="1:25" x14ac:dyDescent="0.25">
      <c r="A2084" s="47" t="s">
        <v>27</v>
      </c>
      <c r="B2084" s="140" t="s">
        <v>1818</v>
      </c>
      <c r="C2084" s="149" t="s">
        <v>20</v>
      </c>
      <c r="D2084" s="140">
        <v>110</v>
      </c>
      <c r="E2084" s="144" t="s">
        <v>1825</v>
      </c>
      <c r="F2084" s="140">
        <v>10</v>
      </c>
      <c r="G2084" s="144" t="s">
        <v>3007</v>
      </c>
      <c r="H2084" s="140">
        <v>1</v>
      </c>
      <c r="I2084" s="144" t="s">
        <v>1474</v>
      </c>
      <c r="J2084" s="35">
        <v>-25.031446888530706</v>
      </c>
      <c r="K2084" s="29">
        <v>-0.33600000000000002</v>
      </c>
      <c r="L2084" s="29">
        <v>-0.27400000000000002</v>
      </c>
      <c r="M2084" s="29">
        <v>0.43355737797897065</v>
      </c>
      <c r="N2084" s="92">
        <v>10</v>
      </c>
      <c r="O2084" s="29">
        <v>-26.697315720249232</v>
      </c>
      <c r="P2084" s="29">
        <v>-0.36799999999999999</v>
      </c>
      <c r="Q2084" s="29">
        <v>-0.28000000000000003</v>
      </c>
      <c r="R2084" s="29">
        <v>0.46241107253178965</v>
      </c>
      <c r="S2084" s="29">
        <v>10</v>
      </c>
      <c r="T2084" s="35">
        <v>-25.007883594941585</v>
      </c>
      <c r="U2084" s="29">
        <v>-0.33</v>
      </c>
      <c r="V2084" s="29">
        <v>-0.253</v>
      </c>
      <c r="W2084" s="29">
        <v>0.41582327977158762</v>
      </c>
      <c r="X2084" s="92">
        <v>9.6</v>
      </c>
      <c r="Y2084" s="298" t="s">
        <v>3007</v>
      </c>
    </row>
    <row r="2085" spans="1:25" ht="15.75" thickBot="1" x14ac:dyDescent="0.3">
      <c r="A2085" s="48" t="s">
        <v>27</v>
      </c>
      <c r="B2085" s="142" t="s">
        <v>1818</v>
      </c>
      <c r="C2085" s="320" t="s">
        <v>20</v>
      </c>
      <c r="D2085" s="142">
        <v>110</v>
      </c>
      <c r="E2085" s="148" t="s">
        <v>1826</v>
      </c>
      <c r="F2085" s="142">
        <v>10</v>
      </c>
      <c r="G2085" s="148" t="s">
        <v>3007</v>
      </c>
      <c r="H2085" s="142">
        <v>1</v>
      </c>
      <c r="I2085" s="148" t="s">
        <v>1474</v>
      </c>
      <c r="J2085" s="36">
        <v>-34.607561794112762</v>
      </c>
      <c r="K2085" s="33">
        <v>-0.57299999999999995</v>
      </c>
      <c r="L2085" s="33">
        <v>-0.17599999999999999</v>
      </c>
      <c r="M2085" s="33">
        <v>0.59942055353482826</v>
      </c>
      <c r="N2085" s="95">
        <v>10</v>
      </c>
      <c r="O2085" s="33">
        <v>-39.601725551630537</v>
      </c>
      <c r="P2085" s="33">
        <v>-0.66700000000000004</v>
      </c>
      <c r="Q2085" s="33">
        <v>-0.16</v>
      </c>
      <c r="R2085" s="33">
        <v>0.68592200722822716</v>
      </c>
      <c r="S2085" s="33">
        <v>10</v>
      </c>
      <c r="T2085" s="36">
        <v>-56.900972142723873</v>
      </c>
      <c r="U2085" s="33">
        <v>-0.91800000000000004</v>
      </c>
      <c r="V2085" s="33">
        <v>-0.22900000000000001</v>
      </c>
      <c r="W2085" s="33">
        <v>0.94613159761208698</v>
      </c>
      <c r="X2085" s="95">
        <v>9.6</v>
      </c>
      <c r="Y2085" s="301" t="s">
        <v>3007</v>
      </c>
    </row>
    <row r="2086" spans="1:25" x14ac:dyDescent="0.25">
      <c r="A2086" s="41" t="s">
        <v>27</v>
      </c>
      <c r="B2086" s="138" t="s">
        <v>1827</v>
      </c>
      <c r="C2086" s="143" t="s">
        <v>20</v>
      </c>
      <c r="D2086" s="138">
        <v>110</v>
      </c>
      <c r="E2086" s="143" t="s">
        <v>704</v>
      </c>
      <c r="F2086" s="138">
        <v>10</v>
      </c>
      <c r="G2086" s="143" t="s">
        <v>36</v>
      </c>
      <c r="H2086" s="138">
        <v>1</v>
      </c>
      <c r="I2086" s="143" t="s">
        <v>3007</v>
      </c>
      <c r="J2086" s="88">
        <v>5.0849176000446796</v>
      </c>
      <c r="K2086" s="25">
        <v>8.5999999999999993E-2</v>
      </c>
      <c r="L2086" s="25">
        <v>3.4000000000000002E-2</v>
      </c>
      <c r="M2086" s="25">
        <v>9.2477024173575131E-2</v>
      </c>
      <c r="N2086" s="89">
        <v>10.5</v>
      </c>
      <c r="O2086" s="25">
        <v>5.8092635903209944</v>
      </c>
      <c r="P2086" s="25">
        <v>0.10100000000000001</v>
      </c>
      <c r="Q2086" s="25">
        <v>3.1E-2</v>
      </c>
      <c r="R2086" s="25">
        <v>0.10565036677645753</v>
      </c>
      <c r="S2086" s="25">
        <v>10.5</v>
      </c>
      <c r="T2086" s="88">
        <v>7.1312074311120686</v>
      </c>
      <c r="U2086" s="25">
        <v>0.124</v>
      </c>
      <c r="V2086" s="25">
        <v>3.7999999999999999E-2</v>
      </c>
      <c r="W2086" s="25">
        <v>0.12969194269498779</v>
      </c>
      <c r="X2086" s="89">
        <v>10.5</v>
      </c>
      <c r="Y2086" s="294" t="s">
        <v>3007</v>
      </c>
    </row>
    <row r="2087" spans="1:25" x14ac:dyDescent="0.25">
      <c r="A2087" s="47" t="s">
        <v>27</v>
      </c>
      <c r="B2087" s="140" t="s">
        <v>1827</v>
      </c>
      <c r="C2087" s="149" t="s">
        <v>20</v>
      </c>
      <c r="D2087" s="140">
        <v>110</v>
      </c>
      <c r="E2087" s="144" t="s">
        <v>1828</v>
      </c>
      <c r="F2087" s="140">
        <v>10</v>
      </c>
      <c r="G2087" s="144" t="s">
        <v>3007</v>
      </c>
      <c r="H2087" s="140">
        <v>1</v>
      </c>
      <c r="I2087" s="144" t="s">
        <v>1829</v>
      </c>
      <c r="J2087" s="35">
        <v>-2.8305642063693663</v>
      </c>
      <c r="K2087" s="29">
        <v>-4.7E-2</v>
      </c>
      <c r="L2087" s="29">
        <v>-2.1000000000000001E-2</v>
      </c>
      <c r="M2087" s="29">
        <v>5.1478150704935E-2</v>
      </c>
      <c r="N2087" s="92">
        <v>10.5</v>
      </c>
      <c r="O2087" s="29">
        <v>-3.4776035397153398</v>
      </c>
      <c r="P2087" s="29">
        <v>-0.06</v>
      </c>
      <c r="Q2087" s="29">
        <v>-0.02</v>
      </c>
      <c r="R2087" s="29">
        <v>6.3245553203367583E-2</v>
      </c>
      <c r="S2087" s="29">
        <v>10.5</v>
      </c>
      <c r="T2087" s="35">
        <v>-4.2775937175114844</v>
      </c>
      <c r="U2087" s="29">
        <v>-7.3999999999999996E-2</v>
      </c>
      <c r="V2087" s="29">
        <v>-2.4E-2</v>
      </c>
      <c r="W2087" s="29">
        <v>7.7794601355106893E-2</v>
      </c>
      <c r="X2087" s="92">
        <v>10.5</v>
      </c>
      <c r="Y2087" s="298" t="s">
        <v>3007</v>
      </c>
    </row>
    <row r="2088" spans="1:25" x14ac:dyDescent="0.25">
      <c r="A2088" s="47" t="s">
        <v>27</v>
      </c>
      <c r="B2088" s="140" t="s">
        <v>1827</v>
      </c>
      <c r="C2088" s="149" t="s">
        <v>20</v>
      </c>
      <c r="D2088" s="140">
        <v>110</v>
      </c>
      <c r="E2088" s="144" t="s">
        <v>1830</v>
      </c>
      <c r="F2088" s="140">
        <v>10</v>
      </c>
      <c r="G2088" s="144" t="s">
        <v>3007</v>
      </c>
      <c r="H2088" s="140">
        <v>1</v>
      </c>
      <c r="I2088" s="144" t="s">
        <v>1831</v>
      </c>
      <c r="J2088" s="35">
        <v>-0.73360127036770417</v>
      </c>
      <c r="K2088" s="29">
        <v>-1.2999999999999999E-2</v>
      </c>
      <c r="L2088" s="29">
        <v>-3.0000000000000001E-3</v>
      </c>
      <c r="M2088" s="29">
        <v>1.3341664064126334E-2</v>
      </c>
      <c r="N2088" s="92">
        <v>10.5</v>
      </c>
      <c r="O2088" s="29">
        <v>-0.52164053095730101</v>
      </c>
      <c r="P2088" s="29">
        <v>-8.9999999999999993E-3</v>
      </c>
      <c r="Q2088" s="29">
        <v>-3.0000000000000001E-3</v>
      </c>
      <c r="R2088" s="29">
        <v>9.4868329805051377E-3</v>
      </c>
      <c r="S2088" s="29">
        <v>10.5</v>
      </c>
      <c r="T2088" s="35">
        <v>-0.57406797841349599</v>
      </c>
      <c r="U2088" s="29">
        <v>-0.01</v>
      </c>
      <c r="V2088" s="29">
        <v>-3.0000000000000001E-3</v>
      </c>
      <c r="W2088" s="29">
        <v>1.0440306508910551E-2</v>
      </c>
      <c r="X2088" s="92">
        <v>10.5</v>
      </c>
      <c r="Y2088" s="298" t="s">
        <v>3007</v>
      </c>
    </row>
    <row r="2089" spans="1:25" x14ac:dyDescent="0.25">
      <c r="A2089" s="47" t="s">
        <v>27</v>
      </c>
      <c r="B2089" s="140" t="s">
        <v>1827</v>
      </c>
      <c r="C2089" s="149" t="s">
        <v>20</v>
      </c>
      <c r="D2089" s="140">
        <v>110</v>
      </c>
      <c r="E2089" s="144" t="s">
        <v>135</v>
      </c>
      <c r="F2089" s="140">
        <v>10</v>
      </c>
      <c r="G2089" s="144" t="s">
        <v>57</v>
      </c>
      <c r="H2089" s="140" t="s">
        <v>3007</v>
      </c>
      <c r="I2089" s="144" t="s">
        <v>3007</v>
      </c>
      <c r="J2089" s="35">
        <v>-0.6426904666303811</v>
      </c>
      <c r="K2089" s="29">
        <v>-8.9999999999999993E-3</v>
      </c>
      <c r="L2089" s="29">
        <v>0</v>
      </c>
      <c r="M2089" s="29">
        <v>8.9999999999999993E-3</v>
      </c>
      <c r="N2089" s="92">
        <v>10.5</v>
      </c>
      <c r="O2089" s="29">
        <v>-0.50561599929031265</v>
      </c>
      <c r="P2089" s="29">
        <v>-8.0000000000000002E-3</v>
      </c>
      <c r="Q2089" s="29">
        <v>0</v>
      </c>
      <c r="R2089" s="29">
        <v>8.0000000000000002E-3</v>
      </c>
      <c r="S2089" s="29">
        <v>10.5</v>
      </c>
      <c r="T2089" s="35">
        <v>-0.60350202354316274</v>
      </c>
      <c r="U2089" s="29">
        <v>-8.9999999999999993E-3</v>
      </c>
      <c r="V2089" s="29">
        <v>0</v>
      </c>
      <c r="W2089" s="29">
        <v>8.9999999999999993E-3</v>
      </c>
      <c r="X2089" s="92">
        <v>10.5</v>
      </c>
      <c r="Y2089" s="298" t="s">
        <v>3007</v>
      </c>
    </row>
    <row r="2090" spans="1:25" x14ac:dyDescent="0.25">
      <c r="A2090" s="46" t="s">
        <v>27</v>
      </c>
      <c r="B2090" s="141" t="s">
        <v>1827</v>
      </c>
      <c r="C2090" s="145" t="s">
        <v>20</v>
      </c>
      <c r="D2090" s="141">
        <v>110</v>
      </c>
      <c r="E2090" s="145" t="s">
        <v>791</v>
      </c>
      <c r="F2090" s="141">
        <v>10</v>
      </c>
      <c r="G2090" s="145" t="s">
        <v>36</v>
      </c>
      <c r="H2090" s="141">
        <v>2</v>
      </c>
      <c r="I2090" s="145" t="s">
        <v>3007</v>
      </c>
      <c r="J2090" s="93">
        <v>9.4613827034223608</v>
      </c>
      <c r="K2090" s="31">
        <v>0.16200000000000001</v>
      </c>
      <c r="L2090" s="31">
        <v>5.8000000000000003E-2</v>
      </c>
      <c r="M2090" s="31">
        <v>0.1720697532978995</v>
      </c>
      <c r="N2090" s="94">
        <v>10.5</v>
      </c>
      <c r="O2090" s="31">
        <v>11.869789902120582</v>
      </c>
      <c r="P2090" s="31">
        <v>0.21</v>
      </c>
      <c r="Q2090" s="31">
        <v>0.05</v>
      </c>
      <c r="R2090" s="31">
        <v>0.21587033144922901</v>
      </c>
      <c r="S2090" s="31">
        <v>10.5</v>
      </c>
      <c r="T2090" s="93">
        <v>12.937082468496296</v>
      </c>
      <c r="U2090" s="31">
        <v>0.22900000000000001</v>
      </c>
      <c r="V2090" s="31">
        <v>5.3999999999999999E-2</v>
      </c>
      <c r="W2090" s="31">
        <v>0.23528068344001385</v>
      </c>
      <c r="X2090" s="94">
        <v>10.5</v>
      </c>
      <c r="Y2090" s="298" t="s">
        <v>3007</v>
      </c>
    </row>
    <row r="2091" spans="1:25" x14ac:dyDescent="0.25">
      <c r="A2091" s="47" t="s">
        <v>27</v>
      </c>
      <c r="B2091" s="140" t="s">
        <v>1827</v>
      </c>
      <c r="C2091" s="149" t="s">
        <v>20</v>
      </c>
      <c r="D2091" s="140">
        <v>110</v>
      </c>
      <c r="E2091" s="144" t="s">
        <v>1832</v>
      </c>
      <c r="F2091" s="140">
        <v>10</v>
      </c>
      <c r="G2091" s="144" t="s">
        <v>3007</v>
      </c>
      <c r="H2091" s="140">
        <v>2</v>
      </c>
      <c r="I2091" s="144" t="s">
        <v>1829</v>
      </c>
      <c r="J2091" s="35">
        <v>0</v>
      </c>
      <c r="K2091" s="29">
        <v>0</v>
      </c>
      <c r="L2091" s="29">
        <v>0</v>
      </c>
      <c r="M2091" s="29">
        <v>0</v>
      </c>
      <c r="N2091" s="92">
        <v>10.5</v>
      </c>
      <c r="O2091" s="29">
        <v>0</v>
      </c>
      <c r="P2091" s="29">
        <v>0</v>
      </c>
      <c r="Q2091" s="29">
        <v>0</v>
      </c>
      <c r="R2091" s="29">
        <v>0</v>
      </c>
      <c r="S2091" s="29">
        <v>10.5</v>
      </c>
      <c r="T2091" s="35">
        <v>0</v>
      </c>
      <c r="U2091" s="29">
        <v>0</v>
      </c>
      <c r="V2091" s="29">
        <v>0</v>
      </c>
      <c r="W2091" s="29">
        <v>0</v>
      </c>
      <c r="X2091" s="92">
        <v>10.5</v>
      </c>
      <c r="Y2091" s="298" t="s">
        <v>3007</v>
      </c>
    </row>
    <row r="2092" spans="1:25" x14ac:dyDescent="0.25">
      <c r="A2092" s="47" t="s">
        <v>27</v>
      </c>
      <c r="B2092" s="140" t="s">
        <v>1827</v>
      </c>
      <c r="C2092" s="149" t="s">
        <v>20</v>
      </c>
      <c r="D2092" s="140">
        <v>110</v>
      </c>
      <c r="E2092" s="144" t="s">
        <v>1833</v>
      </c>
      <c r="F2092" s="140">
        <v>10</v>
      </c>
      <c r="G2092" s="144" t="s">
        <v>3007</v>
      </c>
      <c r="H2092" s="140">
        <v>2</v>
      </c>
      <c r="I2092" s="144" t="s">
        <v>1834</v>
      </c>
      <c r="J2092" s="35">
        <v>-9.3768019180383941</v>
      </c>
      <c r="K2092" s="29">
        <v>-0.16</v>
      </c>
      <c r="L2092" s="29">
        <v>-5.8999999999999997E-2</v>
      </c>
      <c r="M2092" s="29">
        <v>0.17053152201279387</v>
      </c>
      <c r="N2092" s="92">
        <v>10.5</v>
      </c>
      <c r="O2092" s="29">
        <v>-11.802481259040084</v>
      </c>
      <c r="P2092" s="29">
        <v>-0.20799999999999999</v>
      </c>
      <c r="Q2092" s="29">
        <v>-5.2999999999999999E-2</v>
      </c>
      <c r="R2092" s="29">
        <v>0.21464622055838764</v>
      </c>
      <c r="S2092" s="29">
        <v>10.5</v>
      </c>
      <c r="T2092" s="35">
        <v>-12.924573324331611</v>
      </c>
      <c r="U2092" s="29">
        <v>-0.22700000000000001</v>
      </c>
      <c r="V2092" s="29">
        <v>-6.0999999999999999E-2</v>
      </c>
      <c r="W2092" s="29">
        <v>0.23505318547086318</v>
      </c>
      <c r="X2092" s="92">
        <v>10.5</v>
      </c>
      <c r="Y2092" s="298" t="s">
        <v>3007</v>
      </c>
    </row>
    <row r="2093" spans="1:25" ht="15.75" thickBot="1" x14ac:dyDescent="0.3">
      <c r="A2093" s="48" t="s">
        <v>27</v>
      </c>
      <c r="B2093" s="142" t="s">
        <v>1827</v>
      </c>
      <c r="C2093" s="320" t="s">
        <v>20</v>
      </c>
      <c r="D2093" s="142">
        <v>110</v>
      </c>
      <c r="E2093" s="148" t="s">
        <v>144</v>
      </c>
      <c r="F2093" s="142">
        <v>10</v>
      </c>
      <c r="G2093" s="148" t="s">
        <v>57</v>
      </c>
      <c r="H2093" s="142" t="s">
        <v>3007</v>
      </c>
      <c r="I2093" s="148" t="s">
        <v>3007</v>
      </c>
      <c r="J2093" s="35">
        <v>0</v>
      </c>
      <c r="K2093" s="33">
        <v>0</v>
      </c>
      <c r="L2093" s="33">
        <v>0</v>
      </c>
      <c r="M2093" s="33">
        <v>0</v>
      </c>
      <c r="N2093" s="95">
        <v>10.5</v>
      </c>
      <c r="O2093" s="33">
        <v>0</v>
      </c>
      <c r="P2093" s="33">
        <v>0</v>
      </c>
      <c r="Q2093" s="33">
        <v>0</v>
      </c>
      <c r="R2093" s="33">
        <v>0</v>
      </c>
      <c r="S2093" s="33">
        <v>10.5</v>
      </c>
      <c r="T2093" s="36">
        <v>0</v>
      </c>
      <c r="U2093" s="33">
        <v>0</v>
      </c>
      <c r="V2093" s="33">
        <v>0</v>
      </c>
      <c r="W2093" s="33">
        <v>0</v>
      </c>
      <c r="X2093" s="95">
        <v>10.5</v>
      </c>
      <c r="Y2093" s="301" t="s">
        <v>3007</v>
      </c>
    </row>
    <row r="2094" spans="1:25" x14ac:dyDescent="0.25">
      <c r="A2094" s="41" t="s">
        <v>27</v>
      </c>
      <c r="B2094" s="138" t="s">
        <v>1835</v>
      </c>
      <c r="C2094" s="143" t="s">
        <v>21</v>
      </c>
      <c r="D2094" s="138">
        <v>110</v>
      </c>
      <c r="E2094" s="143" t="s">
        <v>704</v>
      </c>
      <c r="F2094" s="138">
        <v>10</v>
      </c>
      <c r="G2094" s="143" t="s">
        <v>36</v>
      </c>
      <c r="H2094" s="138">
        <v>1</v>
      </c>
      <c r="I2094" s="143" t="s">
        <v>3007</v>
      </c>
      <c r="J2094" s="88">
        <v>6.3831960887702888</v>
      </c>
      <c r="K2094" s="25">
        <v>0.111</v>
      </c>
      <c r="L2094" s="25">
        <v>0.03</v>
      </c>
      <c r="M2094" s="25">
        <v>0.11498260738042081</v>
      </c>
      <c r="N2094" s="89">
        <v>10.4</v>
      </c>
      <c r="O2094" s="25">
        <v>7.1322672821145945</v>
      </c>
      <c r="P2094" s="25">
        <v>0.128</v>
      </c>
      <c r="Q2094" s="25">
        <v>2.1000000000000001E-2</v>
      </c>
      <c r="R2094" s="25">
        <v>0.12971121771072847</v>
      </c>
      <c r="S2094" s="25">
        <v>10.5</v>
      </c>
      <c r="T2094" s="88">
        <v>9.6300424354800143</v>
      </c>
      <c r="U2094" s="25">
        <v>0.17199999999999999</v>
      </c>
      <c r="V2094" s="25">
        <v>3.3000000000000002E-2</v>
      </c>
      <c r="W2094" s="25">
        <v>0.17513708916160506</v>
      </c>
      <c r="X2094" s="89">
        <v>10.5</v>
      </c>
      <c r="Y2094" s="294" t="s">
        <v>3007</v>
      </c>
    </row>
    <row r="2095" spans="1:25" x14ac:dyDescent="0.25">
      <c r="A2095" s="47" t="s">
        <v>27</v>
      </c>
      <c r="B2095" s="140" t="s">
        <v>1835</v>
      </c>
      <c r="C2095" s="149" t="s">
        <v>21</v>
      </c>
      <c r="D2095" s="140">
        <v>110</v>
      </c>
      <c r="E2095" s="144" t="s">
        <v>1490</v>
      </c>
      <c r="F2095" s="140">
        <v>10</v>
      </c>
      <c r="G2095" s="144" t="s">
        <v>3007</v>
      </c>
      <c r="H2095" s="140">
        <v>1</v>
      </c>
      <c r="I2095" s="144" t="s">
        <v>1474</v>
      </c>
      <c r="J2095" s="35">
        <v>-1.3101880407672886</v>
      </c>
      <c r="K2095" s="29">
        <v>-1.4E-2</v>
      </c>
      <c r="L2095" s="29">
        <v>-1.9E-2</v>
      </c>
      <c r="M2095" s="29">
        <v>2.3600847442411893E-2</v>
      </c>
      <c r="N2095" s="92">
        <v>10.4</v>
      </c>
      <c r="O2095" s="29">
        <v>-0.90183318802170098</v>
      </c>
      <c r="P2095" s="29">
        <v>-1.2999999999999999E-2</v>
      </c>
      <c r="Q2095" s="29">
        <v>-0.01</v>
      </c>
      <c r="R2095" s="29">
        <v>1.6401219466856725E-2</v>
      </c>
      <c r="S2095" s="29">
        <v>10.5</v>
      </c>
      <c r="T2095" s="35">
        <v>-1.4856328834028687</v>
      </c>
      <c r="U2095" s="29">
        <v>-1.7000000000000001E-2</v>
      </c>
      <c r="V2095" s="29">
        <v>-2.1000000000000001E-2</v>
      </c>
      <c r="W2095" s="29">
        <v>2.7018512172212593E-2</v>
      </c>
      <c r="X2095" s="92">
        <v>10.5</v>
      </c>
      <c r="Y2095" s="298" t="s">
        <v>3007</v>
      </c>
    </row>
    <row r="2096" spans="1:25" x14ac:dyDescent="0.25">
      <c r="A2096" s="47" t="s">
        <v>27</v>
      </c>
      <c r="B2096" s="140" t="s">
        <v>1835</v>
      </c>
      <c r="C2096" s="149" t="s">
        <v>21</v>
      </c>
      <c r="D2096" s="140">
        <v>110</v>
      </c>
      <c r="E2096" s="144" t="s">
        <v>1836</v>
      </c>
      <c r="F2096" s="140">
        <v>10</v>
      </c>
      <c r="G2096" s="144" t="s">
        <v>3007</v>
      </c>
      <c r="H2096" s="140">
        <v>1</v>
      </c>
      <c r="I2096" s="144" t="s">
        <v>1837</v>
      </c>
      <c r="J2096" s="35">
        <v>-5.5608743441477255</v>
      </c>
      <c r="K2096" s="29">
        <v>-9.7000000000000003E-2</v>
      </c>
      <c r="L2096" s="29">
        <v>-2.5000000000000001E-2</v>
      </c>
      <c r="M2096" s="29">
        <v>0.10016985574512924</v>
      </c>
      <c r="N2096" s="92">
        <v>10.4</v>
      </c>
      <c r="O2096" s="29">
        <v>-6.4920440873696101</v>
      </c>
      <c r="P2096" s="29">
        <v>-0.11600000000000001</v>
      </c>
      <c r="Q2096" s="29">
        <v>-2.1999999999999999E-2</v>
      </c>
      <c r="R2096" s="29">
        <v>0.11806777714516353</v>
      </c>
      <c r="S2096" s="29">
        <v>10.5</v>
      </c>
      <c r="T2096" s="35">
        <v>-8.7148494916944692</v>
      </c>
      <c r="U2096" s="29">
        <v>-0.156</v>
      </c>
      <c r="V2096" s="29">
        <v>-2.8000000000000001E-2</v>
      </c>
      <c r="W2096" s="29">
        <v>0.15849290204927161</v>
      </c>
      <c r="X2096" s="92">
        <v>10.5</v>
      </c>
      <c r="Y2096" s="298" t="s">
        <v>3007</v>
      </c>
    </row>
    <row r="2097" spans="1:25" x14ac:dyDescent="0.25">
      <c r="A2097" s="47" t="s">
        <v>27</v>
      </c>
      <c r="B2097" s="140" t="s">
        <v>1835</v>
      </c>
      <c r="C2097" s="149" t="s">
        <v>21</v>
      </c>
      <c r="D2097" s="140">
        <v>110</v>
      </c>
      <c r="E2097" s="144" t="s">
        <v>135</v>
      </c>
      <c r="F2097" s="140">
        <v>10</v>
      </c>
      <c r="G2097" s="144" t="s">
        <v>57</v>
      </c>
      <c r="H2097" s="140" t="s">
        <v>3007</v>
      </c>
      <c r="I2097" s="144" t="s">
        <v>3007</v>
      </c>
      <c r="J2097" s="35">
        <v>-8.6716341400440294E-2</v>
      </c>
      <c r="K2097" s="29">
        <v>-1E-3</v>
      </c>
      <c r="L2097" s="29">
        <v>-1.1999999999999999E-3</v>
      </c>
      <c r="M2097" s="29">
        <v>1.5620499351813306E-3</v>
      </c>
      <c r="N2097" s="92">
        <v>10.4</v>
      </c>
      <c r="O2097" s="29">
        <v>-6.412384087848938E-2</v>
      </c>
      <c r="P2097" s="29">
        <v>-1E-3</v>
      </c>
      <c r="Q2097" s="29">
        <v>-5.9999999999999995E-4</v>
      </c>
      <c r="R2097" s="29">
        <v>1.16619037896906E-3</v>
      </c>
      <c r="S2097" s="29">
        <v>10.5</v>
      </c>
      <c r="T2097" s="35">
        <v>-6.412384087848938E-2</v>
      </c>
      <c r="U2097" s="29">
        <v>-1E-3</v>
      </c>
      <c r="V2097" s="29">
        <v>-5.9999999999999995E-4</v>
      </c>
      <c r="W2097" s="29">
        <v>1.16619037896906E-3</v>
      </c>
      <c r="X2097" s="92">
        <v>10.5</v>
      </c>
      <c r="Y2097" s="298" t="s">
        <v>3007</v>
      </c>
    </row>
    <row r="2098" spans="1:25" x14ac:dyDescent="0.25">
      <c r="A2098" s="46" t="s">
        <v>27</v>
      </c>
      <c r="B2098" s="141" t="s">
        <v>1835</v>
      </c>
      <c r="C2098" s="145" t="s">
        <v>21</v>
      </c>
      <c r="D2098" s="141">
        <v>110</v>
      </c>
      <c r="E2098" s="145" t="s">
        <v>791</v>
      </c>
      <c r="F2098" s="141">
        <v>10</v>
      </c>
      <c r="G2098" s="145" t="s">
        <v>36</v>
      </c>
      <c r="H2098" s="141">
        <v>2</v>
      </c>
      <c r="I2098" s="145" t="s">
        <v>3007</v>
      </c>
      <c r="J2098" s="93">
        <v>0</v>
      </c>
      <c r="K2098" s="31">
        <v>0</v>
      </c>
      <c r="L2098" s="31">
        <v>0</v>
      </c>
      <c r="M2098" s="31">
        <v>0</v>
      </c>
      <c r="N2098" s="94">
        <v>10.4</v>
      </c>
      <c r="O2098" s="31">
        <v>0</v>
      </c>
      <c r="P2098" s="31">
        <v>0</v>
      </c>
      <c r="Q2098" s="31">
        <v>0</v>
      </c>
      <c r="R2098" s="31">
        <v>0</v>
      </c>
      <c r="S2098" s="31">
        <v>10.5</v>
      </c>
      <c r="T2098" s="93">
        <v>0</v>
      </c>
      <c r="U2098" s="31">
        <v>0</v>
      </c>
      <c r="V2098" s="31">
        <v>0</v>
      </c>
      <c r="W2098" s="31">
        <v>0</v>
      </c>
      <c r="X2098" s="94">
        <v>10.5</v>
      </c>
      <c r="Y2098" s="299" t="s">
        <v>3007</v>
      </c>
    </row>
    <row r="2099" spans="1:25" x14ac:dyDescent="0.25">
      <c r="A2099" s="47" t="s">
        <v>27</v>
      </c>
      <c r="B2099" s="140" t="s">
        <v>1835</v>
      </c>
      <c r="C2099" s="149" t="s">
        <v>21</v>
      </c>
      <c r="D2099" s="140">
        <v>110</v>
      </c>
      <c r="E2099" s="144" t="s">
        <v>1489</v>
      </c>
      <c r="F2099" s="140">
        <v>10</v>
      </c>
      <c r="G2099" s="144" t="s">
        <v>3007</v>
      </c>
      <c r="H2099" s="140">
        <v>2</v>
      </c>
      <c r="I2099" s="144" t="s">
        <v>1474</v>
      </c>
      <c r="J2099" s="35">
        <v>0</v>
      </c>
      <c r="K2099" s="29">
        <v>0</v>
      </c>
      <c r="L2099" s="29">
        <v>0</v>
      </c>
      <c r="M2099" s="29">
        <v>0</v>
      </c>
      <c r="N2099" s="92">
        <v>10.4</v>
      </c>
      <c r="O2099" s="29">
        <v>0</v>
      </c>
      <c r="P2099" s="29">
        <v>0</v>
      </c>
      <c r="Q2099" s="29">
        <v>0</v>
      </c>
      <c r="R2099" s="29">
        <v>0</v>
      </c>
      <c r="S2099" s="29">
        <v>10.5</v>
      </c>
      <c r="T2099" s="35">
        <v>0</v>
      </c>
      <c r="U2099" s="29">
        <v>0</v>
      </c>
      <c r="V2099" s="29">
        <v>0</v>
      </c>
      <c r="W2099" s="29">
        <v>0</v>
      </c>
      <c r="X2099" s="92">
        <v>10.5</v>
      </c>
      <c r="Y2099" s="298" t="s">
        <v>3007</v>
      </c>
    </row>
    <row r="2100" spans="1:25" ht="15.75" thickBot="1" x14ac:dyDescent="0.3">
      <c r="A2100" s="48" t="s">
        <v>27</v>
      </c>
      <c r="B2100" s="142" t="s">
        <v>1835</v>
      </c>
      <c r="C2100" s="320" t="s">
        <v>21</v>
      </c>
      <c r="D2100" s="142">
        <v>110</v>
      </c>
      <c r="E2100" s="148" t="s">
        <v>1838</v>
      </c>
      <c r="F2100" s="142">
        <v>10</v>
      </c>
      <c r="G2100" s="148" t="s">
        <v>3007</v>
      </c>
      <c r="H2100" s="142">
        <v>2</v>
      </c>
      <c r="I2100" s="148" t="s">
        <v>1474</v>
      </c>
      <c r="J2100" s="36">
        <v>0</v>
      </c>
      <c r="K2100" s="33">
        <v>0</v>
      </c>
      <c r="L2100" s="33">
        <v>0</v>
      </c>
      <c r="M2100" s="33">
        <v>0</v>
      </c>
      <c r="N2100" s="95">
        <v>10.4</v>
      </c>
      <c r="O2100" s="33">
        <v>0</v>
      </c>
      <c r="P2100" s="33">
        <v>0</v>
      </c>
      <c r="Q2100" s="33">
        <v>0</v>
      </c>
      <c r="R2100" s="33">
        <v>0</v>
      </c>
      <c r="S2100" s="33">
        <v>10.5</v>
      </c>
      <c r="T2100" s="36">
        <v>0</v>
      </c>
      <c r="U2100" s="33">
        <v>0</v>
      </c>
      <c r="V2100" s="33">
        <v>0</v>
      </c>
      <c r="W2100" s="33">
        <v>0</v>
      </c>
      <c r="X2100" s="95">
        <v>10.5</v>
      </c>
      <c r="Y2100" s="301" t="s">
        <v>3007</v>
      </c>
    </row>
    <row r="2101" spans="1:25" x14ac:dyDescent="0.25">
      <c r="A2101" s="55" t="s">
        <v>27</v>
      </c>
      <c r="B2101" s="338" t="s">
        <v>1839</v>
      </c>
      <c r="C2101" s="339">
        <v>10</v>
      </c>
      <c r="D2101" s="338">
        <v>10</v>
      </c>
      <c r="E2101" s="156" t="s">
        <v>1840</v>
      </c>
      <c r="F2101" s="338">
        <v>10</v>
      </c>
      <c r="G2101" s="156" t="s">
        <v>3007</v>
      </c>
      <c r="H2101" s="338">
        <v>1</v>
      </c>
      <c r="I2101" s="156" t="s">
        <v>3007</v>
      </c>
      <c r="J2101" s="120">
        <v>122.78524612780915</v>
      </c>
      <c r="K2101" s="56">
        <v>2.0230000000000001</v>
      </c>
      <c r="L2101" s="56">
        <v>0.65600000000000003</v>
      </c>
      <c r="M2101" s="56">
        <v>2.1267028471321519</v>
      </c>
      <c r="N2101" s="121">
        <v>10</v>
      </c>
      <c r="O2101" s="56">
        <v>161.76057410053087</v>
      </c>
      <c r="P2101" s="56">
        <v>2.7170000000000001</v>
      </c>
      <c r="Q2101" s="56">
        <v>0.68400000000000005</v>
      </c>
      <c r="R2101" s="56">
        <v>2.8017753300362971</v>
      </c>
      <c r="S2101" s="56">
        <v>10</v>
      </c>
      <c r="T2101" s="120">
        <v>176.25349169118138</v>
      </c>
      <c r="U2101" s="56">
        <v>2.952</v>
      </c>
      <c r="V2101" s="56">
        <v>0.77800000000000002</v>
      </c>
      <c r="W2101" s="56">
        <v>3.0528000262054507</v>
      </c>
      <c r="X2101" s="121">
        <v>10</v>
      </c>
      <c r="Y2101" s="340" t="s">
        <v>3007</v>
      </c>
    </row>
    <row r="2102" spans="1:25" x14ac:dyDescent="0.25">
      <c r="A2102" s="47" t="s">
        <v>27</v>
      </c>
      <c r="B2102" s="140" t="s">
        <v>1839</v>
      </c>
      <c r="C2102" s="341">
        <v>10</v>
      </c>
      <c r="D2102" s="140">
        <v>10</v>
      </c>
      <c r="E2102" s="144" t="s">
        <v>1841</v>
      </c>
      <c r="F2102" s="140">
        <v>10</v>
      </c>
      <c r="G2102" s="144" t="s">
        <v>3007</v>
      </c>
      <c r="H2102" s="140">
        <v>1</v>
      </c>
      <c r="I2102" s="144" t="s">
        <v>3007</v>
      </c>
      <c r="J2102" s="35">
        <v>-54.22176684690384</v>
      </c>
      <c r="K2102" s="29">
        <v>-0.84000000000000008</v>
      </c>
      <c r="L2102" s="29">
        <v>-0.42000000000000004</v>
      </c>
      <c r="M2102" s="29">
        <v>0.93914855054991175</v>
      </c>
      <c r="N2102" s="92">
        <v>10</v>
      </c>
      <c r="O2102" s="29">
        <v>-92.043467992030827</v>
      </c>
      <c r="P2102" s="29">
        <v>-1.5</v>
      </c>
      <c r="Q2102" s="29">
        <v>-0.54</v>
      </c>
      <c r="R2102" s="29">
        <v>1.5942396306703706</v>
      </c>
      <c r="S2102" s="29">
        <v>10</v>
      </c>
      <c r="T2102" s="35">
        <v>-94.233751915117992</v>
      </c>
      <c r="U2102" s="29">
        <v>-1.56</v>
      </c>
      <c r="V2102" s="29">
        <v>-0.48</v>
      </c>
      <c r="W2102" s="29">
        <v>1.6321764610482532</v>
      </c>
      <c r="X2102" s="92">
        <v>10</v>
      </c>
      <c r="Y2102" s="298" t="s">
        <v>3007</v>
      </c>
    </row>
    <row r="2103" spans="1:25" x14ac:dyDescent="0.25">
      <c r="A2103" s="47" t="s">
        <v>27</v>
      </c>
      <c r="B2103" s="140" t="s">
        <v>1839</v>
      </c>
      <c r="C2103" s="341">
        <v>10</v>
      </c>
      <c r="D2103" s="140">
        <v>10</v>
      </c>
      <c r="E2103" s="144" t="s">
        <v>1842</v>
      </c>
      <c r="F2103" s="140">
        <v>10</v>
      </c>
      <c r="G2103" s="144" t="s">
        <v>3007</v>
      </c>
      <c r="H2103" s="140">
        <v>1</v>
      </c>
      <c r="I2103" s="144" t="s">
        <v>3007</v>
      </c>
      <c r="J2103" s="35">
        <v>0</v>
      </c>
      <c r="K2103" s="29">
        <v>0</v>
      </c>
      <c r="L2103" s="29">
        <v>0</v>
      </c>
      <c r="M2103" s="29">
        <v>0</v>
      </c>
      <c r="N2103" s="92">
        <v>10</v>
      </c>
      <c r="O2103" s="29">
        <v>0</v>
      </c>
      <c r="P2103" s="29">
        <v>0</v>
      </c>
      <c r="Q2103" s="29">
        <v>0</v>
      </c>
      <c r="R2103" s="29">
        <v>0</v>
      </c>
      <c r="S2103" s="29">
        <v>10</v>
      </c>
      <c r="T2103" s="35">
        <v>0</v>
      </c>
      <c r="U2103" s="29">
        <v>0</v>
      </c>
      <c r="V2103" s="29">
        <v>0</v>
      </c>
      <c r="W2103" s="29">
        <v>0</v>
      </c>
      <c r="X2103" s="92">
        <v>10</v>
      </c>
      <c r="Y2103" s="298" t="s">
        <v>3007</v>
      </c>
    </row>
    <row r="2104" spans="1:25" x14ac:dyDescent="0.25">
      <c r="A2104" s="47" t="s">
        <v>27</v>
      </c>
      <c r="B2104" s="140" t="s">
        <v>1839</v>
      </c>
      <c r="C2104" s="341">
        <v>10</v>
      </c>
      <c r="D2104" s="140">
        <v>10</v>
      </c>
      <c r="E2104" s="144" t="s">
        <v>1843</v>
      </c>
      <c r="F2104" s="140">
        <v>10</v>
      </c>
      <c r="G2104" s="144" t="s">
        <v>3007</v>
      </c>
      <c r="H2104" s="140">
        <v>1</v>
      </c>
      <c r="I2104" s="144" t="s">
        <v>3007</v>
      </c>
      <c r="J2104" s="35">
        <v>0</v>
      </c>
      <c r="K2104" s="29">
        <v>0</v>
      </c>
      <c r="L2104" s="29">
        <v>0</v>
      </c>
      <c r="M2104" s="29">
        <v>0</v>
      </c>
      <c r="N2104" s="92">
        <v>10</v>
      </c>
      <c r="O2104" s="29">
        <v>0</v>
      </c>
      <c r="P2104" s="29">
        <v>0</v>
      </c>
      <c r="Q2104" s="29">
        <v>0</v>
      </c>
      <c r="R2104" s="29">
        <v>0</v>
      </c>
      <c r="S2104" s="29">
        <v>10</v>
      </c>
      <c r="T2104" s="35">
        <v>0</v>
      </c>
      <c r="U2104" s="29">
        <v>0</v>
      </c>
      <c r="V2104" s="29">
        <v>0</v>
      </c>
      <c r="W2104" s="29">
        <v>0</v>
      </c>
      <c r="X2104" s="92">
        <v>10</v>
      </c>
      <c r="Y2104" s="298" t="s">
        <v>3007</v>
      </c>
    </row>
    <row r="2105" spans="1:25" x14ac:dyDescent="0.25">
      <c r="A2105" s="47" t="s">
        <v>27</v>
      </c>
      <c r="B2105" s="140" t="s">
        <v>1839</v>
      </c>
      <c r="C2105" s="341">
        <v>10</v>
      </c>
      <c r="D2105" s="140">
        <v>10</v>
      </c>
      <c r="E2105" s="144" t="s">
        <v>1844</v>
      </c>
      <c r="F2105" s="140">
        <v>10</v>
      </c>
      <c r="G2105" s="144" t="s">
        <v>3007</v>
      </c>
      <c r="H2105" s="140">
        <v>2</v>
      </c>
      <c r="I2105" s="144" t="s">
        <v>3007</v>
      </c>
      <c r="J2105" s="35">
        <v>60.966930927074451</v>
      </c>
      <c r="K2105" s="29">
        <v>1.0189999999999999</v>
      </c>
      <c r="L2105" s="29">
        <v>0.27700000000000002</v>
      </c>
      <c r="M2105" s="29">
        <v>1.0559782194723526</v>
      </c>
      <c r="N2105" s="92">
        <v>10</v>
      </c>
      <c r="O2105" s="29">
        <v>94.615448636942958</v>
      </c>
      <c r="P2105" s="29">
        <v>1.57</v>
      </c>
      <c r="Q2105" s="29">
        <v>0.40899999999999997</v>
      </c>
      <c r="R2105" s="29">
        <v>1.6223997657790759</v>
      </c>
      <c r="S2105" s="29">
        <v>9.9</v>
      </c>
      <c r="T2105" s="35">
        <v>97.260296886625042</v>
      </c>
      <c r="U2105" s="29">
        <v>1.6140000000000001</v>
      </c>
      <c r="V2105" s="29">
        <v>0.42</v>
      </c>
      <c r="W2105" s="29">
        <v>1.6677517800919897</v>
      </c>
      <c r="X2105" s="92">
        <v>9.9</v>
      </c>
      <c r="Y2105" s="298" t="s">
        <v>3007</v>
      </c>
    </row>
    <row r="2106" spans="1:25" x14ac:dyDescent="0.25">
      <c r="A2106" s="47" t="s">
        <v>27</v>
      </c>
      <c r="B2106" s="140" t="s">
        <v>1839</v>
      </c>
      <c r="C2106" s="341">
        <v>10</v>
      </c>
      <c r="D2106" s="140">
        <v>10</v>
      </c>
      <c r="E2106" s="144" t="s">
        <v>1845</v>
      </c>
      <c r="F2106" s="140">
        <v>10</v>
      </c>
      <c r="G2106" s="144" t="s">
        <v>3007</v>
      </c>
      <c r="H2106" s="140">
        <v>2</v>
      </c>
      <c r="I2106" s="144" t="s">
        <v>3007</v>
      </c>
      <c r="J2106" s="35">
        <v>-4.4988332664126682</v>
      </c>
      <c r="K2106" s="29">
        <v>-0.06</v>
      </c>
      <c r="L2106" s="29">
        <v>0</v>
      </c>
      <c r="M2106" s="29">
        <v>0.06</v>
      </c>
      <c r="N2106" s="92">
        <v>10</v>
      </c>
      <c r="O2106" s="29">
        <v>-4.0219454489002144</v>
      </c>
      <c r="P2106" s="29">
        <v>-0.06</v>
      </c>
      <c r="Q2106" s="29">
        <v>0</v>
      </c>
      <c r="R2106" s="29">
        <v>0.06</v>
      </c>
      <c r="S2106" s="29">
        <v>9.9</v>
      </c>
      <c r="T2106" s="35">
        <v>-4.2671860250526663</v>
      </c>
      <c r="U2106" s="29">
        <v>-0.06</v>
      </c>
      <c r="V2106" s="29">
        <v>0</v>
      </c>
      <c r="W2106" s="29">
        <v>0.06</v>
      </c>
      <c r="X2106" s="92">
        <v>9.9</v>
      </c>
      <c r="Y2106" s="298" t="s">
        <v>3007</v>
      </c>
    </row>
    <row r="2107" spans="1:25" x14ac:dyDescent="0.25">
      <c r="A2107" s="47" t="s">
        <v>27</v>
      </c>
      <c r="B2107" s="140" t="s">
        <v>1839</v>
      </c>
      <c r="C2107" s="341">
        <v>10</v>
      </c>
      <c r="D2107" s="140">
        <v>10</v>
      </c>
      <c r="E2107" s="144" t="s">
        <v>1846</v>
      </c>
      <c r="F2107" s="140">
        <v>10</v>
      </c>
      <c r="G2107" s="144" t="s">
        <v>3007</v>
      </c>
      <c r="H2107" s="140">
        <v>2</v>
      </c>
      <c r="I2107" s="144" t="s">
        <v>3007</v>
      </c>
      <c r="J2107" s="35">
        <v>-34.641016151377549</v>
      </c>
      <c r="K2107" s="29">
        <v>-0.48</v>
      </c>
      <c r="L2107" s="29">
        <v>-0.36</v>
      </c>
      <c r="M2107" s="29">
        <v>0.6</v>
      </c>
      <c r="N2107" s="92">
        <v>10</v>
      </c>
      <c r="O2107" s="29">
        <v>-57.920287623561428</v>
      </c>
      <c r="P2107" s="29">
        <v>-0.9</v>
      </c>
      <c r="Q2107" s="29">
        <v>-0.42000000000000004</v>
      </c>
      <c r="R2107" s="29">
        <v>0.99317672143481095</v>
      </c>
      <c r="S2107" s="29">
        <v>9.9</v>
      </c>
      <c r="T2107" s="35">
        <v>-54.769461461519036</v>
      </c>
      <c r="U2107" s="29">
        <v>-0.84000000000000008</v>
      </c>
      <c r="V2107" s="29">
        <v>-0.42000000000000004</v>
      </c>
      <c r="W2107" s="29">
        <v>0.93914855054991175</v>
      </c>
      <c r="X2107" s="92">
        <v>9.9</v>
      </c>
      <c r="Y2107" s="298" t="s">
        <v>3007</v>
      </c>
    </row>
    <row r="2108" spans="1:25" x14ac:dyDescent="0.25">
      <c r="A2108" s="47" t="s">
        <v>27</v>
      </c>
      <c r="B2108" s="140" t="s">
        <v>1839</v>
      </c>
      <c r="C2108" s="341">
        <v>10</v>
      </c>
      <c r="D2108" s="140">
        <v>10</v>
      </c>
      <c r="E2108" s="144" t="s">
        <v>1847</v>
      </c>
      <c r="F2108" s="140">
        <v>10</v>
      </c>
      <c r="G2108" s="144" t="s">
        <v>3007</v>
      </c>
      <c r="H2108" s="140">
        <v>2</v>
      </c>
      <c r="I2108" s="144" t="s">
        <v>3007</v>
      </c>
      <c r="J2108" s="35">
        <v>0</v>
      </c>
      <c r="K2108" s="29">
        <v>0</v>
      </c>
      <c r="L2108" s="29">
        <v>0</v>
      </c>
      <c r="M2108" s="29">
        <v>0</v>
      </c>
      <c r="N2108" s="92">
        <v>10</v>
      </c>
      <c r="O2108" s="29">
        <v>0</v>
      </c>
      <c r="P2108" s="29">
        <v>0</v>
      </c>
      <c r="Q2108" s="29">
        <v>0</v>
      </c>
      <c r="R2108" s="29">
        <v>0</v>
      </c>
      <c r="S2108" s="29">
        <v>9.9</v>
      </c>
      <c r="T2108" s="35">
        <v>0</v>
      </c>
      <c r="U2108" s="29">
        <v>0</v>
      </c>
      <c r="V2108" s="29">
        <v>0</v>
      </c>
      <c r="W2108" s="29">
        <v>0</v>
      </c>
      <c r="X2108" s="92">
        <v>9.9</v>
      </c>
      <c r="Y2108" s="298" t="s">
        <v>3007</v>
      </c>
    </row>
    <row r="2109" spans="1:25" ht="15.75" thickBot="1" x14ac:dyDescent="0.3">
      <c r="A2109" s="48" t="s">
        <v>27</v>
      </c>
      <c r="B2109" s="142" t="s">
        <v>1798</v>
      </c>
      <c r="C2109" s="342" t="s">
        <v>20</v>
      </c>
      <c r="D2109" s="142">
        <v>110</v>
      </c>
      <c r="E2109" s="148" t="s">
        <v>1805</v>
      </c>
      <c r="F2109" s="142">
        <v>10</v>
      </c>
      <c r="G2109" s="148" t="s">
        <v>3007</v>
      </c>
      <c r="H2109" s="142">
        <v>1</v>
      </c>
      <c r="I2109" s="148" t="s">
        <v>1806</v>
      </c>
      <c r="J2109" s="35">
        <v>-51.911256328812506</v>
      </c>
      <c r="K2109" s="33">
        <v>-0.84699999999999998</v>
      </c>
      <c r="L2109" s="33">
        <v>-0.41699999999999998</v>
      </c>
      <c r="M2109" s="33">
        <v>0.94408580118546426</v>
      </c>
      <c r="N2109" s="95">
        <v>10.5</v>
      </c>
      <c r="O2109" s="33">
        <v>-42.649694600962967</v>
      </c>
      <c r="P2109" s="33">
        <v>-0.72399999999999998</v>
      </c>
      <c r="Q2109" s="33">
        <v>-0.23400000000000001</v>
      </c>
      <c r="R2109" s="33">
        <v>0.76087581115448799</v>
      </c>
      <c r="S2109" s="33">
        <v>10.3</v>
      </c>
      <c r="T2109" s="36">
        <v>-55.259218730670739</v>
      </c>
      <c r="U2109" s="33">
        <v>-0.95399999999999996</v>
      </c>
      <c r="V2109" s="33">
        <v>-0.316</v>
      </c>
      <c r="W2109" s="33">
        <v>1.0049736314948765</v>
      </c>
      <c r="X2109" s="95">
        <v>10.5</v>
      </c>
      <c r="Y2109" s="301" t="s">
        <v>3007</v>
      </c>
    </row>
    <row r="2110" spans="1:25" x14ac:dyDescent="0.25">
      <c r="A2110" s="41" t="s">
        <v>27</v>
      </c>
      <c r="B2110" s="138" t="s">
        <v>1848</v>
      </c>
      <c r="C2110" s="143" t="s">
        <v>21</v>
      </c>
      <c r="D2110" s="138">
        <v>110</v>
      </c>
      <c r="E2110" s="143" t="s">
        <v>895</v>
      </c>
      <c r="F2110" s="138">
        <v>35</v>
      </c>
      <c r="G2110" s="143" t="s">
        <v>34</v>
      </c>
      <c r="H2110" s="138">
        <v>1</v>
      </c>
      <c r="I2110" s="143" t="s">
        <v>3007</v>
      </c>
      <c r="J2110" s="88">
        <v>16.840227226977152</v>
      </c>
      <c r="K2110" s="25">
        <v>0.83099999999999996</v>
      </c>
      <c r="L2110" s="25">
        <v>0</v>
      </c>
      <c r="M2110" s="25">
        <v>0.83099999999999996</v>
      </c>
      <c r="N2110" s="89">
        <v>37</v>
      </c>
      <c r="O2110" s="25">
        <v>21.659762670215049</v>
      </c>
      <c r="P2110" s="25">
        <v>1.3460000000000001</v>
      </c>
      <c r="Q2110" s="25">
        <v>0.111</v>
      </c>
      <c r="R2110" s="25">
        <v>1.3505691392890629</v>
      </c>
      <c r="S2110" s="25">
        <v>36</v>
      </c>
      <c r="T2110" s="88">
        <v>20.391710602323052</v>
      </c>
      <c r="U2110" s="25">
        <v>1.2809999999999999</v>
      </c>
      <c r="V2110" s="25">
        <v>0.109</v>
      </c>
      <c r="W2110" s="25">
        <v>1.2856290289193069</v>
      </c>
      <c r="X2110" s="89">
        <v>36.4</v>
      </c>
      <c r="Y2110" s="294" t="s">
        <v>3007</v>
      </c>
    </row>
    <row r="2111" spans="1:25" x14ac:dyDescent="0.25">
      <c r="A2111" s="45" t="s">
        <v>27</v>
      </c>
      <c r="B2111" s="139" t="s">
        <v>1848</v>
      </c>
      <c r="C2111" s="146" t="s">
        <v>21</v>
      </c>
      <c r="D2111" s="139">
        <v>110</v>
      </c>
      <c r="E2111" s="146" t="s">
        <v>1849</v>
      </c>
      <c r="F2111" s="139">
        <v>35</v>
      </c>
      <c r="G2111" s="146" t="s">
        <v>173</v>
      </c>
      <c r="H2111" s="139">
        <v>1</v>
      </c>
      <c r="I2111" s="146" t="s">
        <v>1850</v>
      </c>
      <c r="J2111" s="90">
        <v>-3.728762707296986</v>
      </c>
      <c r="K2111" s="27">
        <v>-0.184</v>
      </c>
      <c r="L2111" s="27">
        <v>0</v>
      </c>
      <c r="M2111" s="27">
        <v>0.184</v>
      </c>
      <c r="N2111" s="91">
        <v>37</v>
      </c>
      <c r="O2111" s="27">
        <v>-6.1384942413839534</v>
      </c>
      <c r="P2111" s="27">
        <v>-0.33300000000000002</v>
      </c>
      <c r="Q2111" s="27">
        <v>0</v>
      </c>
      <c r="R2111" s="27">
        <v>0.33300000000000002</v>
      </c>
      <c r="S2111" s="27">
        <v>36</v>
      </c>
      <c r="T2111" s="90">
        <v>-5.4353868146034872</v>
      </c>
      <c r="U2111" s="27">
        <v>-0.28100000000000003</v>
      </c>
      <c r="V2111" s="27">
        <v>0</v>
      </c>
      <c r="W2111" s="27">
        <v>0.28100000000000003</v>
      </c>
      <c r="X2111" s="91">
        <v>36.4</v>
      </c>
      <c r="Y2111" s="295" t="s">
        <v>3007</v>
      </c>
    </row>
    <row r="2112" spans="1:25" x14ac:dyDescent="0.25">
      <c r="A2112" s="45" t="s">
        <v>27</v>
      </c>
      <c r="B2112" s="139" t="s">
        <v>1848</v>
      </c>
      <c r="C2112" s="146" t="s">
        <v>21</v>
      </c>
      <c r="D2112" s="139">
        <v>110</v>
      </c>
      <c r="E2112" s="146" t="s">
        <v>1851</v>
      </c>
      <c r="F2112" s="139">
        <v>35</v>
      </c>
      <c r="G2112" s="146" t="s">
        <v>173</v>
      </c>
      <c r="H2112" s="139">
        <v>1</v>
      </c>
      <c r="I2112" s="146" t="s">
        <v>1852</v>
      </c>
      <c r="J2112" s="90">
        <v>-11.510528357308088</v>
      </c>
      <c r="K2112" s="27">
        <v>-0.56799999999999995</v>
      </c>
      <c r="L2112" s="27">
        <v>0</v>
      </c>
      <c r="M2112" s="27">
        <v>0.56799999999999995</v>
      </c>
      <c r="N2112" s="91">
        <v>37</v>
      </c>
      <c r="O2112" s="27">
        <v>-17.18041030921875</v>
      </c>
      <c r="P2112" s="27">
        <v>-0.93200000000000005</v>
      </c>
      <c r="Q2112" s="27">
        <v>0</v>
      </c>
      <c r="R2112" s="27">
        <v>0.93200000000000005</v>
      </c>
      <c r="S2112" s="27">
        <v>36</v>
      </c>
      <c r="T2112" s="90">
        <v>-14.704630230760754</v>
      </c>
      <c r="U2112" s="27">
        <v>-0.92700000000000005</v>
      </c>
      <c r="V2112" s="27">
        <v>-1.2E-2</v>
      </c>
      <c r="W2112" s="27">
        <v>0.92707766664934832</v>
      </c>
      <c r="X2112" s="91">
        <v>36.4</v>
      </c>
      <c r="Y2112" s="295" t="s">
        <v>3007</v>
      </c>
    </row>
    <row r="2113" spans="1:25" x14ac:dyDescent="0.25">
      <c r="A2113" s="46" t="s">
        <v>27</v>
      </c>
      <c r="B2113" s="141" t="s">
        <v>1848</v>
      </c>
      <c r="C2113" s="145" t="s">
        <v>21</v>
      </c>
      <c r="D2113" s="141">
        <v>110</v>
      </c>
      <c r="E2113" s="145" t="s">
        <v>1853</v>
      </c>
      <c r="F2113" s="141">
        <v>35</v>
      </c>
      <c r="G2113" s="145" t="s">
        <v>34</v>
      </c>
      <c r="H2113" s="141">
        <v>2</v>
      </c>
      <c r="I2113" s="145" t="s">
        <v>3007</v>
      </c>
      <c r="J2113" s="93">
        <v>0</v>
      </c>
      <c r="K2113" s="31">
        <v>0</v>
      </c>
      <c r="L2113" s="31">
        <v>0</v>
      </c>
      <c r="M2113" s="31">
        <v>0</v>
      </c>
      <c r="N2113" s="94">
        <v>37</v>
      </c>
      <c r="O2113" s="31">
        <v>0</v>
      </c>
      <c r="P2113" s="31">
        <v>0</v>
      </c>
      <c r="Q2113" s="31">
        <v>0</v>
      </c>
      <c r="R2113" s="31">
        <v>0</v>
      </c>
      <c r="S2113" s="31">
        <v>36.5</v>
      </c>
      <c r="T2113" s="93">
        <v>0</v>
      </c>
      <c r="U2113" s="31">
        <v>0</v>
      </c>
      <c r="V2113" s="31">
        <v>0</v>
      </c>
      <c r="W2113" s="31">
        <v>0</v>
      </c>
      <c r="X2113" s="94">
        <v>36</v>
      </c>
      <c r="Y2113" s="299" t="s">
        <v>3007</v>
      </c>
    </row>
    <row r="2114" spans="1:25" x14ac:dyDescent="0.25">
      <c r="A2114" s="49" t="s">
        <v>27</v>
      </c>
      <c r="B2114" s="331" t="s">
        <v>1848</v>
      </c>
      <c r="C2114" s="153" t="s">
        <v>21</v>
      </c>
      <c r="D2114" s="331">
        <v>110</v>
      </c>
      <c r="E2114" s="153" t="s">
        <v>704</v>
      </c>
      <c r="F2114" s="331">
        <v>10</v>
      </c>
      <c r="G2114" s="153" t="s">
        <v>36</v>
      </c>
      <c r="H2114" s="331">
        <v>1</v>
      </c>
      <c r="I2114" s="153" t="s">
        <v>3007</v>
      </c>
      <c r="J2114" s="114">
        <v>279.60692093422142</v>
      </c>
      <c r="K2114" s="50">
        <v>4.7729999999999997</v>
      </c>
      <c r="L2114" s="50">
        <v>1.754</v>
      </c>
      <c r="M2114" s="50">
        <v>5.0850806286626371</v>
      </c>
      <c r="N2114" s="115">
        <v>10.5</v>
      </c>
      <c r="O2114" s="50">
        <v>360.55157645073956</v>
      </c>
      <c r="P2114" s="50">
        <v>5.9969999999999999</v>
      </c>
      <c r="Q2114" s="50">
        <v>2.3260000000000001</v>
      </c>
      <c r="R2114" s="50">
        <v>6.4322845863658742</v>
      </c>
      <c r="S2114" s="50">
        <v>10.3</v>
      </c>
      <c r="T2114" s="114">
        <v>356.44132716390777</v>
      </c>
      <c r="U2114" s="50">
        <v>5.9210000000000003</v>
      </c>
      <c r="V2114" s="50">
        <v>2.1440000000000001</v>
      </c>
      <c r="W2114" s="50">
        <v>6.297219783364719</v>
      </c>
      <c r="X2114" s="115">
        <v>10.199999999999999</v>
      </c>
      <c r="Y2114" s="332" t="s">
        <v>3007</v>
      </c>
    </row>
    <row r="2115" spans="1:25" x14ac:dyDescent="0.25">
      <c r="A2115" s="47" t="s">
        <v>27</v>
      </c>
      <c r="B2115" s="140" t="s">
        <v>1848</v>
      </c>
      <c r="C2115" s="149" t="s">
        <v>21</v>
      </c>
      <c r="D2115" s="140">
        <v>110</v>
      </c>
      <c r="E2115" s="144" t="s">
        <v>3262</v>
      </c>
      <c r="F2115" s="140">
        <v>10</v>
      </c>
      <c r="G2115" s="144" t="s">
        <v>3007</v>
      </c>
      <c r="H2115" s="140">
        <v>1</v>
      </c>
      <c r="I2115" s="144" t="s">
        <v>1474</v>
      </c>
      <c r="J2115" s="35">
        <v>-62.736584723239496</v>
      </c>
      <c r="K2115" s="29">
        <v>-1.0840000000000001</v>
      </c>
      <c r="L2115" s="29">
        <v>-0.35599999999999998</v>
      </c>
      <c r="M2115" s="29">
        <v>1.1409609984570026</v>
      </c>
      <c r="N2115" s="92">
        <v>10.5</v>
      </c>
      <c r="O2115" s="29">
        <v>-82.621834581210038</v>
      </c>
      <c r="P2115" s="29">
        <v>-1.4219999999999999</v>
      </c>
      <c r="Q2115" s="29">
        <v>-0.38800000000000001</v>
      </c>
      <c r="R2115" s="29">
        <v>1.4739837176848325</v>
      </c>
      <c r="S2115" s="29">
        <v>10.3</v>
      </c>
      <c r="T2115" s="35">
        <v>-84.458475078344122</v>
      </c>
      <c r="U2115" s="29">
        <v>-1.427</v>
      </c>
      <c r="V2115" s="29">
        <v>-0.436</v>
      </c>
      <c r="W2115" s="29">
        <v>1.4921209736479144</v>
      </c>
      <c r="X2115" s="92">
        <v>10.199999999999999</v>
      </c>
      <c r="Y2115" s="298" t="s">
        <v>3007</v>
      </c>
    </row>
    <row r="2116" spans="1:25" x14ac:dyDescent="0.25">
      <c r="A2116" s="47" t="s">
        <v>27</v>
      </c>
      <c r="B2116" s="140" t="s">
        <v>1848</v>
      </c>
      <c r="C2116" s="149" t="s">
        <v>21</v>
      </c>
      <c r="D2116" s="140">
        <v>110</v>
      </c>
      <c r="E2116" s="144" t="s">
        <v>1854</v>
      </c>
      <c r="F2116" s="140">
        <v>10</v>
      </c>
      <c r="G2116" s="144" t="s">
        <v>3007</v>
      </c>
      <c r="H2116" s="140">
        <v>1</v>
      </c>
      <c r="I2116" s="144" t="s">
        <v>1855</v>
      </c>
      <c r="J2116" s="35">
        <v>-10.419181102421108</v>
      </c>
      <c r="K2116" s="29">
        <v>-0.155</v>
      </c>
      <c r="L2116" s="29">
        <v>-0.109</v>
      </c>
      <c r="M2116" s="29">
        <v>0.18948878594787608</v>
      </c>
      <c r="N2116" s="92">
        <v>10.5</v>
      </c>
      <c r="O2116" s="29">
        <v>-19.75785802614698</v>
      </c>
      <c r="P2116" s="29">
        <v>-0.26</v>
      </c>
      <c r="Q2116" s="29">
        <v>-0.23799999999999999</v>
      </c>
      <c r="R2116" s="29">
        <v>0.35248262368519673</v>
      </c>
      <c r="S2116" s="29">
        <v>10.3</v>
      </c>
      <c r="T2116" s="35">
        <v>-19.271710379888319</v>
      </c>
      <c r="U2116" s="29">
        <v>-0.26400000000000001</v>
      </c>
      <c r="V2116" s="29">
        <v>-0.215</v>
      </c>
      <c r="W2116" s="29">
        <v>0.34047173157253452</v>
      </c>
      <c r="X2116" s="92">
        <v>10.199999999999999</v>
      </c>
      <c r="Y2116" s="298" t="s">
        <v>3007</v>
      </c>
    </row>
    <row r="2117" spans="1:25" x14ac:dyDescent="0.25">
      <c r="A2117" s="47" t="s">
        <v>27</v>
      </c>
      <c r="B2117" s="140" t="s">
        <v>1848</v>
      </c>
      <c r="C2117" s="149" t="s">
        <v>21</v>
      </c>
      <c r="D2117" s="140">
        <v>110</v>
      </c>
      <c r="E2117" s="144" t="s">
        <v>1856</v>
      </c>
      <c r="F2117" s="140">
        <v>10</v>
      </c>
      <c r="G2117" s="144" t="s">
        <v>3007</v>
      </c>
      <c r="H2117" s="140">
        <v>1</v>
      </c>
      <c r="I2117" s="144" t="s">
        <v>1857</v>
      </c>
      <c r="J2117" s="35">
        <v>-4.4714598440341922</v>
      </c>
      <c r="K2117" s="29">
        <v>-5.8000000000000003E-2</v>
      </c>
      <c r="L2117" s="29">
        <v>-5.7000000000000002E-2</v>
      </c>
      <c r="M2117" s="29">
        <v>8.1320354155647895E-2</v>
      </c>
      <c r="N2117" s="92">
        <v>10.5</v>
      </c>
      <c r="O2117" s="29">
        <v>-5.9640948705016532</v>
      </c>
      <c r="P2117" s="29">
        <v>-8.5000000000000006E-2</v>
      </c>
      <c r="Q2117" s="29">
        <v>-6.4000000000000001E-2</v>
      </c>
      <c r="R2117" s="29">
        <v>0.10640018796975878</v>
      </c>
      <c r="S2117" s="29">
        <v>10.3</v>
      </c>
      <c r="T2117" s="35">
        <v>-5.3218831335483108</v>
      </c>
      <c r="U2117" s="29">
        <v>-7.3999999999999996E-2</v>
      </c>
      <c r="V2117" s="29">
        <v>-5.8000000000000003E-2</v>
      </c>
      <c r="W2117" s="29">
        <v>9.4021274188345258E-2</v>
      </c>
      <c r="X2117" s="92">
        <v>10.199999999999999</v>
      </c>
      <c r="Y2117" s="298" t="s">
        <v>3007</v>
      </c>
    </row>
    <row r="2118" spans="1:25" x14ac:dyDescent="0.25">
      <c r="A2118" s="47" t="s">
        <v>27</v>
      </c>
      <c r="B2118" s="140" t="s">
        <v>1848</v>
      </c>
      <c r="C2118" s="149" t="s">
        <v>21</v>
      </c>
      <c r="D2118" s="140">
        <v>110</v>
      </c>
      <c r="E2118" s="144" t="s">
        <v>3263</v>
      </c>
      <c r="F2118" s="140">
        <v>10</v>
      </c>
      <c r="G2118" s="144" t="s">
        <v>3007</v>
      </c>
      <c r="H2118" s="140">
        <v>1</v>
      </c>
      <c r="I2118" s="144" t="s">
        <v>3007</v>
      </c>
      <c r="J2118" s="35">
        <v>-9.1944641401163274</v>
      </c>
      <c r="K2118" s="29">
        <v>-0.14399999999999999</v>
      </c>
      <c r="L2118" s="29">
        <v>-8.5000000000000006E-2</v>
      </c>
      <c r="M2118" s="29">
        <v>0.16721542991004149</v>
      </c>
      <c r="N2118" s="92">
        <v>10.5</v>
      </c>
      <c r="O2118" s="29">
        <v>-23.309397074066826</v>
      </c>
      <c r="P2118" s="29">
        <v>-0.34100000000000003</v>
      </c>
      <c r="Q2118" s="29">
        <v>-0.23799999999999999</v>
      </c>
      <c r="R2118" s="29">
        <v>0.415842518268635</v>
      </c>
      <c r="S2118" s="29">
        <v>10.3</v>
      </c>
      <c r="T2118" s="35">
        <v>-12.356182788700528</v>
      </c>
      <c r="U2118" s="29">
        <v>-0.193</v>
      </c>
      <c r="V2118" s="29">
        <v>-0.10199999999999999</v>
      </c>
      <c r="W2118" s="29">
        <v>0.21829567105190154</v>
      </c>
      <c r="X2118" s="92">
        <v>10.199999999999999</v>
      </c>
      <c r="Y2118" s="298" t="s">
        <v>3007</v>
      </c>
    </row>
    <row r="2119" spans="1:25" x14ac:dyDescent="0.25">
      <c r="A2119" s="47" t="s">
        <v>27</v>
      </c>
      <c r="B2119" s="140" t="s">
        <v>1848</v>
      </c>
      <c r="C2119" s="149" t="s">
        <v>21</v>
      </c>
      <c r="D2119" s="140">
        <v>110</v>
      </c>
      <c r="E2119" s="144" t="s">
        <v>1858</v>
      </c>
      <c r="F2119" s="140">
        <v>10</v>
      </c>
      <c r="G2119" s="144" t="s">
        <v>3007</v>
      </c>
      <c r="H2119" s="140">
        <v>1</v>
      </c>
      <c r="I2119" s="144" t="s">
        <v>1859</v>
      </c>
      <c r="J2119" s="35">
        <v>-2.6808015407677264</v>
      </c>
      <c r="K2119" s="29">
        <v>-2.1000000000000001E-2</v>
      </c>
      <c r="L2119" s="29">
        <v>-4.3999999999999997E-2</v>
      </c>
      <c r="M2119" s="29">
        <v>4.8754486972995621E-2</v>
      </c>
      <c r="N2119" s="92">
        <v>10.5</v>
      </c>
      <c r="O2119" s="29">
        <v>-8.4318958389910943</v>
      </c>
      <c r="P2119" s="29">
        <v>-8.7999999999999995E-2</v>
      </c>
      <c r="Q2119" s="29">
        <v>-0.122</v>
      </c>
      <c r="R2119" s="29">
        <v>0.15042606157179014</v>
      </c>
      <c r="S2119" s="29">
        <v>10.3</v>
      </c>
      <c r="T2119" s="35">
        <v>-3.803786804431756</v>
      </c>
      <c r="U2119" s="29">
        <v>-0.04</v>
      </c>
      <c r="V2119" s="29">
        <v>-5.3999999999999999E-2</v>
      </c>
      <c r="W2119" s="29">
        <v>6.7201190465645766E-2</v>
      </c>
      <c r="X2119" s="92">
        <v>10.199999999999999</v>
      </c>
      <c r="Y2119" s="298" t="s">
        <v>3007</v>
      </c>
    </row>
    <row r="2120" spans="1:25" x14ac:dyDescent="0.25">
      <c r="A2120" s="47" t="s">
        <v>27</v>
      </c>
      <c r="B2120" s="140" t="s">
        <v>1848</v>
      </c>
      <c r="C2120" s="149" t="s">
        <v>21</v>
      </c>
      <c r="D2120" s="140">
        <v>110</v>
      </c>
      <c r="E2120" s="144" t="s">
        <v>1860</v>
      </c>
      <c r="F2120" s="140">
        <v>10</v>
      </c>
      <c r="G2120" s="144" t="s">
        <v>3007</v>
      </c>
      <c r="H2120" s="140">
        <v>1</v>
      </c>
      <c r="I2120" s="144" t="s">
        <v>1861</v>
      </c>
      <c r="J2120" s="35">
        <v>-36.200708662043681</v>
      </c>
      <c r="K2120" s="29">
        <v>-0.59299999999999997</v>
      </c>
      <c r="L2120" s="29">
        <v>-0.28599999999999998</v>
      </c>
      <c r="M2120" s="29">
        <v>0.65836540006291333</v>
      </c>
      <c r="N2120" s="92">
        <v>10.5</v>
      </c>
      <c r="O2120" s="29">
        <v>-50.684354202827507</v>
      </c>
      <c r="P2120" s="29">
        <v>-0.78600000000000003</v>
      </c>
      <c r="Q2120" s="29">
        <v>-0.44700000000000001</v>
      </c>
      <c r="R2120" s="29">
        <v>0.90421512926957825</v>
      </c>
      <c r="S2120" s="29">
        <v>10.3</v>
      </c>
      <c r="T2120" s="35">
        <v>-46.61177911289932</v>
      </c>
      <c r="U2120" s="29">
        <v>-0.72899999999999998</v>
      </c>
      <c r="V2120" s="29">
        <v>-0.38300000000000001</v>
      </c>
      <c r="W2120" s="29">
        <v>0.8234864904781376</v>
      </c>
      <c r="X2120" s="92">
        <v>10.199999999999999</v>
      </c>
      <c r="Y2120" s="298" t="s">
        <v>3007</v>
      </c>
    </row>
    <row r="2121" spans="1:25" x14ac:dyDescent="0.25">
      <c r="A2121" s="47" t="s">
        <v>27</v>
      </c>
      <c r="B2121" s="140" t="s">
        <v>1848</v>
      </c>
      <c r="C2121" s="149" t="s">
        <v>21</v>
      </c>
      <c r="D2121" s="140">
        <v>110</v>
      </c>
      <c r="E2121" s="144" t="s">
        <v>135</v>
      </c>
      <c r="F2121" s="140">
        <v>10</v>
      </c>
      <c r="G2121" s="144" t="s">
        <v>57</v>
      </c>
      <c r="H2121" s="140" t="s">
        <v>3007</v>
      </c>
      <c r="I2121" s="144" t="s">
        <v>3007</v>
      </c>
      <c r="J2121" s="35">
        <v>-1.8475535907239951</v>
      </c>
      <c r="K2121" s="29">
        <v>-2.7E-2</v>
      </c>
      <c r="L2121" s="29">
        <v>-0.02</v>
      </c>
      <c r="M2121" s="29">
        <v>3.3600595232822883E-2</v>
      </c>
      <c r="N2121" s="92">
        <v>10.5</v>
      </c>
      <c r="O2121" s="29">
        <v>-1.8834284177283449</v>
      </c>
      <c r="P2121" s="29">
        <v>-2.7E-2</v>
      </c>
      <c r="Q2121" s="29">
        <v>-0.02</v>
      </c>
      <c r="R2121" s="29">
        <v>3.3600595232822883E-2</v>
      </c>
      <c r="S2121" s="29">
        <v>10.3</v>
      </c>
      <c r="T2121" s="35">
        <v>-1.5939540389878695</v>
      </c>
      <c r="U2121" s="29">
        <v>-2.8000000000000001E-2</v>
      </c>
      <c r="V2121" s="29">
        <v>-3.0000000000000001E-3</v>
      </c>
      <c r="W2121" s="29">
        <v>2.8160255680657449E-2</v>
      </c>
      <c r="X2121" s="92">
        <v>10.199999999999999</v>
      </c>
      <c r="Y2121" s="298" t="s">
        <v>3007</v>
      </c>
    </row>
    <row r="2122" spans="1:25" x14ac:dyDescent="0.25">
      <c r="A2122" s="49" t="s">
        <v>27</v>
      </c>
      <c r="B2122" s="331" t="s">
        <v>1848</v>
      </c>
      <c r="C2122" s="153" t="s">
        <v>21</v>
      </c>
      <c r="D2122" s="331">
        <v>110</v>
      </c>
      <c r="E2122" s="153" t="s">
        <v>791</v>
      </c>
      <c r="F2122" s="331">
        <v>10</v>
      </c>
      <c r="G2122" s="153" t="s">
        <v>36</v>
      </c>
      <c r="H2122" s="331">
        <v>2</v>
      </c>
      <c r="I2122" s="153" t="s">
        <v>3007</v>
      </c>
      <c r="J2122" s="114">
        <v>0</v>
      </c>
      <c r="K2122" s="50">
        <v>0</v>
      </c>
      <c r="L2122" s="50">
        <v>0</v>
      </c>
      <c r="M2122" s="50">
        <v>0</v>
      </c>
      <c r="N2122" s="115">
        <v>10.5</v>
      </c>
      <c r="O2122" s="50">
        <v>0</v>
      </c>
      <c r="P2122" s="50">
        <v>0</v>
      </c>
      <c r="Q2122" s="50">
        <v>0</v>
      </c>
      <c r="R2122" s="50">
        <v>0</v>
      </c>
      <c r="S2122" s="50">
        <v>10.3</v>
      </c>
      <c r="T2122" s="114">
        <v>0</v>
      </c>
      <c r="U2122" s="50">
        <v>0</v>
      </c>
      <c r="V2122" s="50">
        <v>0</v>
      </c>
      <c r="W2122" s="50">
        <v>0</v>
      </c>
      <c r="X2122" s="115">
        <v>10.199999999999999</v>
      </c>
      <c r="Y2122" s="332" t="s">
        <v>3007</v>
      </c>
    </row>
    <row r="2123" spans="1:25" x14ac:dyDescent="0.25">
      <c r="A2123" s="47" t="s">
        <v>27</v>
      </c>
      <c r="B2123" s="140" t="s">
        <v>1848</v>
      </c>
      <c r="C2123" s="149" t="s">
        <v>21</v>
      </c>
      <c r="D2123" s="140">
        <v>110</v>
      </c>
      <c r="E2123" s="144" t="s">
        <v>1862</v>
      </c>
      <c r="F2123" s="140">
        <v>10</v>
      </c>
      <c r="G2123" s="144" t="s">
        <v>3007</v>
      </c>
      <c r="H2123" s="140">
        <v>2</v>
      </c>
      <c r="I2123" s="144" t="s">
        <v>3007</v>
      </c>
      <c r="J2123" s="35">
        <v>0</v>
      </c>
      <c r="K2123" s="29">
        <v>0</v>
      </c>
      <c r="L2123" s="29">
        <v>0</v>
      </c>
      <c r="M2123" s="29">
        <v>0</v>
      </c>
      <c r="N2123" s="92">
        <v>10.5</v>
      </c>
      <c r="O2123" s="29">
        <v>0</v>
      </c>
      <c r="P2123" s="29">
        <v>0</v>
      </c>
      <c r="Q2123" s="29">
        <v>0</v>
      </c>
      <c r="R2123" s="29">
        <v>0</v>
      </c>
      <c r="S2123" s="29">
        <v>10.3</v>
      </c>
      <c r="T2123" s="35">
        <v>0</v>
      </c>
      <c r="U2123" s="29">
        <v>0</v>
      </c>
      <c r="V2123" s="29">
        <v>0</v>
      </c>
      <c r="W2123" s="29">
        <v>0</v>
      </c>
      <c r="X2123" s="92">
        <v>10.199999999999999</v>
      </c>
      <c r="Y2123" s="298" t="s">
        <v>3007</v>
      </c>
    </row>
    <row r="2124" spans="1:25" x14ac:dyDescent="0.25">
      <c r="A2124" s="47" t="s">
        <v>27</v>
      </c>
      <c r="B2124" s="140" t="s">
        <v>1848</v>
      </c>
      <c r="C2124" s="149" t="s">
        <v>21</v>
      </c>
      <c r="D2124" s="140">
        <v>110</v>
      </c>
      <c r="E2124" s="144" t="s">
        <v>1864</v>
      </c>
      <c r="F2124" s="140">
        <v>10</v>
      </c>
      <c r="G2124" s="144" t="s">
        <v>3007</v>
      </c>
      <c r="H2124" s="140">
        <v>2</v>
      </c>
      <c r="I2124" s="144" t="s">
        <v>1865</v>
      </c>
      <c r="J2124" s="35">
        <v>-11.712478890208951</v>
      </c>
      <c r="K2124" s="29">
        <v>-0.187</v>
      </c>
      <c r="L2124" s="29">
        <v>-0.10199999999999999</v>
      </c>
      <c r="M2124" s="29">
        <v>0.21300938946440834</v>
      </c>
      <c r="N2124" s="92">
        <v>10.5</v>
      </c>
      <c r="O2124" s="29">
        <v>-11.737672685219728</v>
      </c>
      <c r="P2124" s="29">
        <v>-0.18</v>
      </c>
      <c r="Q2124" s="29">
        <v>-0.107</v>
      </c>
      <c r="R2124" s="29">
        <v>0.20940152817016403</v>
      </c>
      <c r="S2124" s="29">
        <v>10.3</v>
      </c>
      <c r="T2124" s="35">
        <v>-13.442698340162819</v>
      </c>
      <c r="U2124" s="29">
        <v>-0.21099999999999999</v>
      </c>
      <c r="V2124" s="29">
        <v>-0.109</v>
      </c>
      <c r="W2124" s="29">
        <v>0.2374910524630349</v>
      </c>
      <c r="X2124" s="92">
        <v>10.199999999999999</v>
      </c>
      <c r="Y2124" s="298" t="s">
        <v>3007</v>
      </c>
    </row>
    <row r="2125" spans="1:25" x14ac:dyDescent="0.25">
      <c r="A2125" s="47" t="s">
        <v>27</v>
      </c>
      <c r="B2125" s="140" t="s">
        <v>1848</v>
      </c>
      <c r="C2125" s="149" t="s">
        <v>21</v>
      </c>
      <c r="D2125" s="140">
        <v>110</v>
      </c>
      <c r="E2125" s="144" t="s">
        <v>1866</v>
      </c>
      <c r="F2125" s="140">
        <v>10</v>
      </c>
      <c r="G2125" s="144" t="s">
        <v>3007</v>
      </c>
      <c r="H2125" s="140">
        <v>2</v>
      </c>
      <c r="I2125" s="144" t="s">
        <v>1474</v>
      </c>
      <c r="J2125" s="35">
        <v>-113.46862672871598</v>
      </c>
      <c r="K2125" s="29">
        <v>-2.0070000000000001</v>
      </c>
      <c r="L2125" s="29">
        <v>-0.48</v>
      </c>
      <c r="M2125" s="29">
        <v>2.0636009788716425</v>
      </c>
      <c r="N2125" s="92">
        <v>10.5</v>
      </c>
      <c r="O2125" s="29">
        <v>-121.12962099275613</v>
      </c>
      <c r="P2125" s="29">
        <v>-2.1240000000000001</v>
      </c>
      <c r="Q2125" s="29">
        <v>-0.39800000000000002</v>
      </c>
      <c r="R2125" s="29">
        <v>2.1609673759684576</v>
      </c>
      <c r="S2125" s="29">
        <v>10.3</v>
      </c>
      <c r="T2125" s="35">
        <v>-132.05302499266807</v>
      </c>
      <c r="U2125" s="29">
        <v>-2.282</v>
      </c>
      <c r="V2125" s="29">
        <v>-0.48499999999999999</v>
      </c>
      <c r="W2125" s="29">
        <v>2.332969995520731</v>
      </c>
      <c r="X2125" s="92">
        <v>10.199999999999999</v>
      </c>
      <c r="Y2125" s="298" t="s">
        <v>3007</v>
      </c>
    </row>
    <row r="2126" spans="1:25" x14ac:dyDescent="0.25">
      <c r="A2126" s="47" t="s">
        <v>27</v>
      </c>
      <c r="B2126" s="140" t="s">
        <v>1848</v>
      </c>
      <c r="C2126" s="149" t="s">
        <v>21</v>
      </c>
      <c r="D2126" s="140">
        <v>110</v>
      </c>
      <c r="E2126" s="144" t="s">
        <v>1867</v>
      </c>
      <c r="F2126" s="140">
        <v>10</v>
      </c>
      <c r="G2126" s="144" t="s">
        <v>3007</v>
      </c>
      <c r="H2126" s="140">
        <v>2</v>
      </c>
      <c r="I2126" s="144" t="s">
        <v>1868</v>
      </c>
      <c r="J2126" s="35">
        <v>-21.350687385933313</v>
      </c>
      <c r="K2126" s="29">
        <v>-0.34300000000000003</v>
      </c>
      <c r="L2126" s="29">
        <v>-0.182</v>
      </c>
      <c r="M2126" s="29">
        <v>0.38829499095404257</v>
      </c>
      <c r="N2126" s="92">
        <v>10.5</v>
      </c>
      <c r="O2126" s="29">
        <v>-33.392224974137484</v>
      </c>
      <c r="P2126" s="29">
        <v>-0.53</v>
      </c>
      <c r="Q2126" s="29">
        <v>-0.27200000000000002</v>
      </c>
      <c r="R2126" s="29">
        <v>0.59572141139965751</v>
      </c>
      <c r="S2126" s="29">
        <v>10.3</v>
      </c>
      <c r="T2126" s="35">
        <v>-28.882936422807632</v>
      </c>
      <c r="U2126" s="29">
        <v>-0.45700000000000002</v>
      </c>
      <c r="V2126" s="29">
        <v>-0.22700000000000001</v>
      </c>
      <c r="W2126" s="29">
        <v>0.51027247623206173</v>
      </c>
      <c r="X2126" s="92">
        <v>10.199999999999999</v>
      </c>
      <c r="Y2126" s="298" t="s">
        <v>3007</v>
      </c>
    </row>
    <row r="2127" spans="1:25" x14ac:dyDescent="0.25">
      <c r="A2127" s="47" t="s">
        <v>27</v>
      </c>
      <c r="B2127" s="140" t="s">
        <v>1848</v>
      </c>
      <c r="C2127" s="149" t="s">
        <v>21</v>
      </c>
      <c r="D2127" s="140">
        <v>110</v>
      </c>
      <c r="E2127" s="144" t="s">
        <v>2780</v>
      </c>
      <c r="F2127" s="140">
        <v>10</v>
      </c>
      <c r="G2127" s="144" t="s">
        <v>3007</v>
      </c>
      <c r="H2127" s="140">
        <v>2</v>
      </c>
      <c r="I2127" s="144" t="s">
        <v>1863</v>
      </c>
      <c r="J2127" s="35">
        <v>-9.2769596499981954</v>
      </c>
      <c r="K2127" s="29">
        <v>-0.16700000000000001</v>
      </c>
      <c r="L2127" s="29">
        <v>-2.4E-2</v>
      </c>
      <c r="M2127" s="29">
        <v>0.16871573726241426</v>
      </c>
      <c r="N2127" s="92">
        <v>10.5</v>
      </c>
      <c r="O2127" s="29">
        <v>-8.7676586598830077</v>
      </c>
      <c r="P2127" s="29">
        <v>-0.155</v>
      </c>
      <c r="Q2127" s="29">
        <v>-2.1000000000000001E-2</v>
      </c>
      <c r="R2127" s="29">
        <v>0.15641611170208777</v>
      </c>
      <c r="S2127" s="29">
        <v>10.3</v>
      </c>
      <c r="T2127" s="35">
        <v>-9.1018205461820667</v>
      </c>
      <c r="U2127" s="29">
        <v>-0.159</v>
      </c>
      <c r="V2127" s="29">
        <v>-2.4E-2</v>
      </c>
      <c r="W2127" s="29">
        <v>0.16080111939908875</v>
      </c>
      <c r="X2127" s="92">
        <v>10.199999999999999</v>
      </c>
      <c r="Y2127" s="298" t="s">
        <v>3007</v>
      </c>
    </row>
    <row r="2128" spans="1:25" x14ac:dyDescent="0.25">
      <c r="A2128" s="47" t="s">
        <v>27</v>
      </c>
      <c r="B2128" s="140" t="s">
        <v>1848</v>
      </c>
      <c r="C2128" s="149" t="s">
        <v>21</v>
      </c>
      <c r="D2128" s="140">
        <v>110</v>
      </c>
      <c r="E2128" s="144" t="s">
        <v>1869</v>
      </c>
      <c r="F2128" s="140">
        <v>10</v>
      </c>
      <c r="G2128" s="144" t="s">
        <v>3007</v>
      </c>
      <c r="H2128" s="140">
        <v>2</v>
      </c>
      <c r="I2128" s="144" t="s">
        <v>1870</v>
      </c>
      <c r="J2128" s="35">
        <v>-2.4702554025020014</v>
      </c>
      <c r="K2128" s="29">
        <v>-3.9E-2</v>
      </c>
      <c r="L2128" s="29">
        <v>-2.23E-2</v>
      </c>
      <c r="M2128" s="29">
        <v>4.4925382580452221E-2</v>
      </c>
      <c r="N2128" s="92">
        <v>10.5</v>
      </c>
      <c r="O2128" s="29">
        <v>-3.4049860032524628</v>
      </c>
      <c r="P2128" s="29">
        <v>-5.7000000000000002E-2</v>
      </c>
      <c r="Q2128" s="29">
        <v>-2.1000000000000001E-2</v>
      </c>
      <c r="R2128" s="29">
        <v>6.0745370193949759E-2</v>
      </c>
      <c r="S2128" s="29">
        <v>10.3</v>
      </c>
      <c r="T2128" s="35">
        <v>-5.3218831335483099</v>
      </c>
      <c r="U2128" s="29">
        <v>-8.5999999999999993E-2</v>
      </c>
      <c r="V2128" s="29">
        <v>-3.7999999999999999E-2</v>
      </c>
      <c r="W2128" s="29">
        <v>9.4021274188345258E-2</v>
      </c>
      <c r="X2128" s="92">
        <v>10.199999999999999</v>
      </c>
      <c r="Y2128" s="298" t="s">
        <v>3007</v>
      </c>
    </row>
    <row r="2129" spans="1:25" ht="15.75" thickBot="1" x14ac:dyDescent="0.3">
      <c r="A2129" s="48" t="s">
        <v>27</v>
      </c>
      <c r="B2129" s="142" t="s">
        <v>1848</v>
      </c>
      <c r="C2129" s="320" t="s">
        <v>21</v>
      </c>
      <c r="D2129" s="142">
        <v>110</v>
      </c>
      <c r="E2129" s="148" t="s">
        <v>144</v>
      </c>
      <c r="F2129" s="142">
        <v>10</v>
      </c>
      <c r="G2129" s="148" t="s">
        <v>57</v>
      </c>
      <c r="H2129" s="142" t="s">
        <v>3007</v>
      </c>
      <c r="I2129" s="148" t="s">
        <v>3007</v>
      </c>
      <c r="J2129" s="36">
        <v>0</v>
      </c>
      <c r="K2129" s="33">
        <v>0</v>
      </c>
      <c r="L2129" s="33">
        <v>0</v>
      </c>
      <c r="M2129" s="33">
        <v>0</v>
      </c>
      <c r="N2129" s="95">
        <v>10.5</v>
      </c>
      <c r="O2129" s="33">
        <v>0</v>
      </c>
      <c r="P2129" s="33">
        <v>0</v>
      </c>
      <c r="Q2129" s="33">
        <v>0</v>
      </c>
      <c r="R2129" s="33">
        <v>0</v>
      </c>
      <c r="S2129" s="33">
        <v>10.3</v>
      </c>
      <c r="T2129" s="36">
        <v>0</v>
      </c>
      <c r="U2129" s="33">
        <v>0</v>
      </c>
      <c r="V2129" s="33">
        <v>0</v>
      </c>
      <c r="W2129" s="33">
        <v>0</v>
      </c>
      <c r="X2129" s="95">
        <v>10.199999999999999</v>
      </c>
      <c r="Y2129" s="301" t="s">
        <v>3007</v>
      </c>
    </row>
    <row r="2130" spans="1:25" x14ac:dyDescent="0.25">
      <c r="A2130" s="41" t="s">
        <v>27</v>
      </c>
      <c r="B2130" s="138" t="s">
        <v>1871</v>
      </c>
      <c r="C2130" s="143" t="s">
        <v>20</v>
      </c>
      <c r="D2130" s="138">
        <v>110</v>
      </c>
      <c r="E2130" s="143" t="s">
        <v>704</v>
      </c>
      <c r="F2130" s="138">
        <v>10</v>
      </c>
      <c r="G2130" s="143" t="s">
        <v>36</v>
      </c>
      <c r="H2130" s="138">
        <v>1</v>
      </c>
      <c r="I2130" s="143" t="s">
        <v>3007</v>
      </c>
      <c r="J2130" s="88">
        <v>2.9712657668057378</v>
      </c>
      <c r="K2130" s="25">
        <v>4.2000000000000003E-2</v>
      </c>
      <c r="L2130" s="25">
        <v>3.4000000000000002E-2</v>
      </c>
      <c r="M2130" s="25">
        <v>5.4037024344425186E-2</v>
      </c>
      <c r="N2130" s="89">
        <v>10.5</v>
      </c>
      <c r="O2130" s="25">
        <v>5.253966755382705</v>
      </c>
      <c r="P2130" s="25">
        <v>9.0999999999999998E-2</v>
      </c>
      <c r="Q2130" s="25">
        <v>2.5999999999999999E-2</v>
      </c>
      <c r="R2130" s="25">
        <v>9.4641428560646737E-2</v>
      </c>
      <c r="S2130" s="25">
        <v>10.4</v>
      </c>
      <c r="T2130" s="88">
        <v>5.4534293356325501</v>
      </c>
      <c r="U2130" s="25">
        <v>9.0999999999999998E-2</v>
      </c>
      <c r="V2130" s="25">
        <v>3.6999999999999998E-2</v>
      </c>
      <c r="W2130" s="25">
        <v>9.823441352194251E-2</v>
      </c>
      <c r="X2130" s="89">
        <v>10.4</v>
      </c>
      <c r="Y2130" s="294" t="s">
        <v>3007</v>
      </c>
    </row>
    <row r="2131" spans="1:25" x14ac:dyDescent="0.25">
      <c r="A2131" s="47" t="s">
        <v>27</v>
      </c>
      <c r="B2131" s="140" t="s">
        <v>1871</v>
      </c>
      <c r="C2131" s="149" t="s">
        <v>20</v>
      </c>
      <c r="D2131" s="140">
        <v>110</v>
      </c>
      <c r="E2131" s="144" t="s">
        <v>1872</v>
      </c>
      <c r="F2131" s="140">
        <v>10</v>
      </c>
      <c r="G2131" s="144" t="s">
        <v>3007</v>
      </c>
      <c r="H2131" s="140">
        <v>1</v>
      </c>
      <c r="I2131" s="144" t="s">
        <v>1873</v>
      </c>
      <c r="J2131" s="35">
        <v>-2.0698315317718143</v>
      </c>
      <c r="K2131" s="29">
        <v>-2.4E-2</v>
      </c>
      <c r="L2131" s="29">
        <v>-2.9000000000000001E-2</v>
      </c>
      <c r="M2131" s="29">
        <v>3.7643060449437424E-2</v>
      </c>
      <c r="N2131" s="92">
        <v>10.5</v>
      </c>
      <c r="O2131" s="29">
        <v>-3.5062110288875519</v>
      </c>
      <c r="P2131" s="29">
        <v>-5.8000000000000003E-2</v>
      </c>
      <c r="Q2131" s="29">
        <v>-2.5000000000000001E-2</v>
      </c>
      <c r="R2131" s="29">
        <v>6.3158530698552512E-2</v>
      </c>
      <c r="S2131" s="29">
        <v>10.4</v>
      </c>
      <c r="T2131" s="35">
        <v>-3.6508928685559354</v>
      </c>
      <c r="U2131" s="29">
        <v>-5.8000000000000003E-2</v>
      </c>
      <c r="V2131" s="29">
        <v>-3.1E-2</v>
      </c>
      <c r="W2131" s="29">
        <v>6.576473218982952E-2</v>
      </c>
      <c r="X2131" s="92">
        <v>10.4</v>
      </c>
      <c r="Y2131" s="298" t="s">
        <v>3007</v>
      </c>
    </row>
    <row r="2132" spans="1:25" x14ac:dyDescent="0.25">
      <c r="A2132" s="47" t="s">
        <v>27</v>
      </c>
      <c r="B2132" s="140" t="s">
        <v>1871</v>
      </c>
      <c r="C2132" s="149" t="s">
        <v>20</v>
      </c>
      <c r="D2132" s="140">
        <v>110</v>
      </c>
      <c r="E2132" s="144" t="s">
        <v>1874</v>
      </c>
      <c r="F2132" s="140">
        <v>10</v>
      </c>
      <c r="G2132" s="144" t="s">
        <v>3007</v>
      </c>
      <c r="H2132" s="140">
        <v>1</v>
      </c>
      <c r="I2132" s="144" t="s">
        <v>1875</v>
      </c>
      <c r="J2132" s="35">
        <v>-0.97434979385541642</v>
      </c>
      <c r="K2132" s="29">
        <v>-1.7000000000000001E-2</v>
      </c>
      <c r="L2132" s="29">
        <v>-5.0000000000000001E-3</v>
      </c>
      <c r="M2132" s="29">
        <v>1.7720045146669351E-2</v>
      </c>
      <c r="N2132" s="92">
        <v>10.5</v>
      </c>
      <c r="O2132" s="29">
        <v>-1.7289876870847667</v>
      </c>
      <c r="P2132" s="29">
        <v>-3.1E-2</v>
      </c>
      <c r="Q2132" s="29">
        <v>-3.0000000000000001E-3</v>
      </c>
      <c r="R2132" s="29">
        <v>3.1144823004794871E-2</v>
      </c>
      <c r="S2132" s="29">
        <v>10.4</v>
      </c>
      <c r="T2132" s="35">
        <v>-1.7528857581891435</v>
      </c>
      <c r="U2132" s="29">
        <v>-3.1E-2</v>
      </c>
      <c r="V2132" s="29">
        <v>-6.0000000000000001E-3</v>
      </c>
      <c r="W2132" s="29">
        <v>3.1575306807693888E-2</v>
      </c>
      <c r="X2132" s="92">
        <v>10.4</v>
      </c>
      <c r="Y2132" s="298" t="s">
        <v>3007</v>
      </c>
    </row>
    <row r="2133" spans="1:25" x14ac:dyDescent="0.25">
      <c r="A2133" s="47" t="s">
        <v>27</v>
      </c>
      <c r="B2133" s="140" t="s">
        <v>1871</v>
      </c>
      <c r="C2133" s="149" t="s">
        <v>20</v>
      </c>
      <c r="D2133" s="140">
        <v>110</v>
      </c>
      <c r="E2133" s="144" t="s">
        <v>135</v>
      </c>
      <c r="F2133" s="140">
        <v>10</v>
      </c>
      <c r="G2133" s="144" t="s">
        <v>57</v>
      </c>
      <c r="H2133" s="140" t="s">
        <v>3007</v>
      </c>
      <c r="I2133" s="144" t="s">
        <v>3007</v>
      </c>
      <c r="J2133" s="35">
        <v>-1.2853809332607622</v>
      </c>
      <c r="K2133" s="29">
        <v>-1.7999999999999999E-2</v>
      </c>
      <c r="L2133" s="29">
        <v>0</v>
      </c>
      <c r="M2133" s="29">
        <v>1.7999999999999999E-2</v>
      </c>
      <c r="N2133" s="92">
        <v>10.5</v>
      </c>
      <c r="O2133" s="29">
        <v>-1.0847650946312599</v>
      </c>
      <c r="P2133" s="29">
        <v>-1.7000000000000001E-2</v>
      </c>
      <c r="Q2133" s="29">
        <v>0</v>
      </c>
      <c r="R2133" s="29">
        <v>1.7000000000000001E-2</v>
      </c>
      <c r="S2133" s="29">
        <v>10.4</v>
      </c>
      <c r="T2133" s="35">
        <v>-1.2863104027442414</v>
      </c>
      <c r="U2133" s="29">
        <v>-1.9E-2</v>
      </c>
      <c r="V2133" s="29">
        <v>0</v>
      </c>
      <c r="W2133" s="29">
        <v>1.9E-2</v>
      </c>
      <c r="X2133" s="92">
        <v>10.4</v>
      </c>
      <c r="Y2133" s="298" t="s">
        <v>3007</v>
      </c>
    </row>
    <row r="2134" spans="1:25" x14ac:dyDescent="0.25">
      <c r="A2134" s="46" t="s">
        <v>27</v>
      </c>
      <c r="B2134" s="141" t="s">
        <v>1871</v>
      </c>
      <c r="C2134" s="145" t="s">
        <v>20</v>
      </c>
      <c r="D2134" s="141">
        <v>110</v>
      </c>
      <c r="E2134" s="145" t="s">
        <v>791</v>
      </c>
      <c r="F2134" s="141">
        <v>10</v>
      </c>
      <c r="G2134" s="145" t="s">
        <v>36</v>
      </c>
      <c r="H2134" s="141">
        <v>2</v>
      </c>
      <c r="I2134" s="145" t="s">
        <v>3007</v>
      </c>
      <c r="J2134" s="93">
        <v>12.470251827851664</v>
      </c>
      <c r="K2134" s="31">
        <v>0.20499999999999999</v>
      </c>
      <c r="L2134" s="31">
        <v>9.7000000000000003E-2</v>
      </c>
      <c r="M2134" s="31">
        <v>0.22679065236468632</v>
      </c>
      <c r="N2134" s="94">
        <v>10.5</v>
      </c>
      <c r="O2134" s="31">
        <v>13.881387685066521</v>
      </c>
      <c r="P2134" s="31">
        <v>0.22600000000000001</v>
      </c>
      <c r="Q2134" s="31">
        <v>0.107</v>
      </c>
      <c r="R2134" s="31">
        <v>0.25004999500099973</v>
      </c>
      <c r="S2134" s="31">
        <v>10.4</v>
      </c>
      <c r="T2134" s="93">
        <v>14.845626568290347</v>
      </c>
      <c r="U2134" s="31">
        <v>0.23200000000000001</v>
      </c>
      <c r="V2134" s="31">
        <v>0.13300000000000001</v>
      </c>
      <c r="W2134" s="31">
        <v>0.26741914665932209</v>
      </c>
      <c r="X2134" s="94">
        <v>10.4</v>
      </c>
      <c r="Y2134" s="299" t="s">
        <v>3007</v>
      </c>
    </row>
    <row r="2135" spans="1:25" x14ac:dyDescent="0.25">
      <c r="A2135" s="47" t="s">
        <v>27</v>
      </c>
      <c r="B2135" s="140" t="s">
        <v>1871</v>
      </c>
      <c r="C2135" s="149" t="s">
        <v>20</v>
      </c>
      <c r="D2135" s="140">
        <v>110</v>
      </c>
      <c r="E2135" s="144" t="s">
        <v>1876</v>
      </c>
      <c r="F2135" s="140">
        <v>10</v>
      </c>
      <c r="G2135" s="144" t="s">
        <v>3007</v>
      </c>
      <c r="H2135" s="140">
        <v>2</v>
      </c>
      <c r="I2135" s="144" t="s">
        <v>1877</v>
      </c>
      <c r="J2135" s="35">
        <v>-5.3742759536238154</v>
      </c>
      <c r="K2135" s="29">
        <v>-9.1999999999999998E-2</v>
      </c>
      <c r="L2135" s="29">
        <v>-3.3000000000000002E-2</v>
      </c>
      <c r="M2135" s="29">
        <v>9.773944955850733E-2</v>
      </c>
      <c r="N2135" s="92">
        <v>10.5</v>
      </c>
      <c r="O2135" s="29">
        <v>-4.551507758939275</v>
      </c>
      <c r="P2135" s="29">
        <v>-7.0999999999999994E-2</v>
      </c>
      <c r="Q2135" s="29">
        <v>-4.1000000000000002E-2</v>
      </c>
      <c r="R2135" s="29">
        <v>8.1987803971078521E-2</v>
      </c>
      <c r="S2135" s="29">
        <v>10.4</v>
      </c>
      <c r="T2135" s="35">
        <v>-4.0764392552781148</v>
      </c>
      <c r="U2135" s="29">
        <v>-6.4000000000000001E-2</v>
      </c>
      <c r="V2135" s="29">
        <v>-3.5999999999999997E-2</v>
      </c>
      <c r="W2135" s="29">
        <v>7.3430239002743272E-2</v>
      </c>
      <c r="X2135" s="92">
        <v>10.4</v>
      </c>
      <c r="Y2135" s="298" t="s">
        <v>3007</v>
      </c>
    </row>
    <row r="2136" spans="1:25" ht="15.75" thickBot="1" x14ac:dyDescent="0.3">
      <c r="A2136" s="48" t="s">
        <v>27</v>
      </c>
      <c r="B2136" s="142" t="s">
        <v>1871</v>
      </c>
      <c r="C2136" s="320" t="s">
        <v>20</v>
      </c>
      <c r="D2136" s="142">
        <v>110</v>
      </c>
      <c r="E2136" s="148" t="s">
        <v>1878</v>
      </c>
      <c r="F2136" s="142">
        <v>10</v>
      </c>
      <c r="G2136" s="148" t="s">
        <v>3007</v>
      </c>
      <c r="H2136" s="142">
        <v>2</v>
      </c>
      <c r="I2136" s="148" t="s">
        <v>1879</v>
      </c>
      <c r="J2136" s="36">
        <v>-7.0254907861367384</v>
      </c>
      <c r="K2136" s="33">
        <v>-0.11</v>
      </c>
      <c r="L2136" s="33">
        <v>-6.5000000000000002E-2</v>
      </c>
      <c r="M2136" s="33">
        <v>0.12776932339180638</v>
      </c>
      <c r="N2136" s="95">
        <v>10.5</v>
      </c>
      <c r="O2136" s="33">
        <v>-9.1934676341432482</v>
      </c>
      <c r="P2136" s="33">
        <v>-0.151</v>
      </c>
      <c r="Q2136" s="33">
        <v>-6.8000000000000005E-2</v>
      </c>
      <c r="R2136" s="33">
        <v>0.16560495161679192</v>
      </c>
      <c r="S2136" s="33">
        <v>10.4</v>
      </c>
      <c r="T2136" s="36">
        <v>-10.682168684806046</v>
      </c>
      <c r="U2136" s="33">
        <v>-0.16500000000000001</v>
      </c>
      <c r="V2136" s="33">
        <v>-9.9000000000000005E-2</v>
      </c>
      <c r="W2136" s="33">
        <v>0.19242141252989492</v>
      </c>
      <c r="X2136" s="95">
        <v>10.4</v>
      </c>
      <c r="Y2136" s="301" t="s">
        <v>3007</v>
      </c>
    </row>
    <row r="2137" spans="1:25" x14ac:dyDescent="0.25">
      <c r="A2137" s="41" t="s">
        <v>27</v>
      </c>
      <c r="B2137" s="138" t="s">
        <v>1880</v>
      </c>
      <c r="C2137" s="143" t="s">
        <v>20</v>
      </c>
      <c r="D2137" s="138">
        <v>110</v>
      </c>
      <c r="E2137" s="143" t="s">
        <v>704</v>
      </c>
      <c r="F2137" s="138">
        <v>10</v>
      </c>
      <c r="G2137" s="143" t="s">
        <v>36</v>
      </c>
      <c r="H2137" s="138">
        <v>1</v>
      </c>
      <c r="I2137" s="143" t="s">
        <v>3007</v>
      </c>
      <c r="J2137" s="88">
        <v>20.981941629114992</v>
      </c>
      <c r="K2137" s="25">
        <v>0.33700000000000002</v>
      </c>
      <c r="L2137" s="25">
        <v>0.17899999999999999</v>
      </c>
      <c r="M2137" s="25">
        <v>0.38158878390225259</v>
      </c>
      <c r="N2137" s="89">
        <v>10.5</v>
      </c>
      <c r="O2137" s="25">
        <v>35.019454300248313</v>
      </c>
      <c r="P2137" s="25">
        <v>0.58699999999999997</v>
      </c>
      <c r="Q2137" s="25">
        <v>0.23100000000000001</v>
      </c>
      <c r="R2137" s="25">
        <v>0.63081693065421118</v>
      </c>
      <c r="S2137" s="25">
        <v>10.4</v>
      </c>
      <c r="T2137" s="88">
        <v>36.273322423345626</v>
      </c>
      <c r="U2137" s="25">
        <v>0.57799999999999996</v>
      </c>
      <c r="V2137" s="25">
        <v>0.29099999999999998</v>
      </c>
      <c r="W2137" s="25">
        <v>0.64712054518458917</v>
      </c>
      <c r="X2137" s="89">
        <v>10.3</v>
      </c>
      <c r="Y2137" s="294" t="s">
        <v>3007</v>
      </c>
    </row>
    <row r="2138" spans="1:25" x14ac:dyDescent="0.25">
      <c r="A2138" s="47" t="s">
        <v>27</v>
      </c>
      <c r="B2138" s="140" t="s">
        <v>1880</v>
      </c>
      <c r="C2138" s="149" t="s">
        <v>20</v>
      </c>
      <c r="D2138" s="140">
        <v>110</v>
      </c>
      <c r="E2138" s="144" t="s">
        <v>1881</v>
      </c>
      <c r="F2138" s="140">
        <v>10</v>
      </c>
      <c r="G2138" s="144" t="s">
        <v>3007</v>
      </c>
      <c r="H2138" s="140">
        <v>1</v>
      </c>
      <c r="I2138" s="144" t="s">
        <v>1882</v>
      </c>
      <c r="J2138" s="35">
        <v>-4.8227854253801556</v>
      </c>
      <c r="K2138" s="29">
        <v>-7.6999999999999999E-2</v>
      </c>
      <c r="L2138" s="29">
        <v>-4.2000000000000003E-2</v>
      </c>
      <c r="M2138" s="29">
        <v>8.7709748602991675E-2</v>
      </c>
      <c r="N2138" s="92">
        <v>10.5</v>
      </c>
      <c r="O2138" s="29">
        <v>-6.7486027482179196</v>
      </c>
      <c r="P2138" s="29">
        <v>-0.11700000000000001</v>
      </c>
      <c r="Q2138" s="29">
        <v>-3.3000000000000002E-2</v>
      </c>
      <c r="R2138" s="29">
        <v>0.12156479753612887</v>
      </c>
      <c r="S2138" s="29">
        <v>10.4</v>
      </c>
      <c r="T2138" s="35">
        <v>-8.431336873859566</v>
      </c>
      <c r="U2138" s="29">
        <v>-0.14000000000000001</v>
      </c>
      <c r="V2138" s="29">
        <v>-5.5E-2</v>
      </c>
      <c r="W2138" s="29">
        <v>0.15041608956491323</v>
      </c>
      <c r="X2138" s="92">
        <v>10.3</v>
      </c>
      <c r="Y2138" s="298" t="s">
        <v>3007</v>
      </c>
    </row>
    <row r="2139" spans="1:25" x14ac:dyDescent="0.25">
      <c r="A2139" s="47" t="s">
        <v>27</v>
      </c>
      <c r="B2139" s="140" t="s">
        <v>1880</v>
      </c>
      <c r="C2139" s="149" t="s">
        <v>20</v>
      </c>
      <c r="D2139" s="140">
        <v>110</v>
      </c>
      <c r="E2139" s="144" t="s">
        <v>1883</v>
      </c>
      <c r="F2139" s="140">
        <v>10</v>
      </c>
      <c r="G2139" s="144" t="s">
        <v>3007</v>
      </c>
      <c r="H2139" s="140">
        <v>1</v>
      </c>
      <c r="I2139" s="144" t="s">
        <v>1884</v>
      </c>
      <c r="J2139" s="35">
        <v>-7.2431060349834455</v>
      </c>
      <c r="K2139" s="29">
        <v>-0.114</v>
      </c>
      <c r="L2139" s="29">
        <v>-6.6000000000000003E-2</v>
      </c>
      <c r="M2139" s="29">
        <v>0.1317269904006009</v>
      </c>
      <c r="N2139" s="92">
        <v>10.5</v>
      </c>
      <c r="O2139" s="29">
        <v>-12.959621900455327</v>
      </c>
      <c r="P2139" s="29">
        <v>-0.20899999999999999</v>
      </c>
      <c r="Q2139" s="29">
        <v>-0.104</v>
      </c>
      <c r="R2139" s="29">
        <v>0.23344592521609794</v>
      </c>
      <c r="S2139" s="29">
        <v>10.4</v>
      </c>
      <c r="T2139" s="35">
        <v>-13.24569811498924</v>
      </c>
      <c r="U2139" s="29">
        <v>-0.19600000000000001</v>
      </c>
      <c r="V2139" s="29">
        <v>-0.13200000000000001</v>
      </c>
      <c r="W2139" s="29">
        <v>0.23630488780387088</v>
      </c>
      <c r="X2139" s="92">
        <v>10.3</v>
      </c>
      <c r="Y2139" s="298" t="s">
        <v>3007</v>
      </c>
    </row>
    <row r="2140" spans="1:25" x14ac:dyDescent="0.25">
      <c r="A2140" s="47" t="s">
        <v>27</v>
      </c>
      <c r="B2140" s="140" t="s">
        <v>1880</v>
      </c>
      <c r="C2140" s="149" t="s">
        <v>20</v>
      </c>
      <c r="D2140" s="140">
        <v>110</v>
      </c>
      <c r="E2140" s="144" t="s">
        <v>1885</v>
      </c>
      <c r="F2140" s="140">
        <v>10</v>
      </c>
      <c r="G2140" s="144" t="s">
        <v>3007</v>
      </c>
      <c r="H2140" s="140">
        <v>1</v>
      </c>
      <c r="I2140" s="144" t="s">
        <v>1886</v>
      </c>
      <c r="J2140" s="35">
        <v>-9.0003779210146746</v>
      </c>
      <c r="K2140" s="29">
        <v>-0.14699999999999999</v>
      </c>
      <c r="L2140" s="29">
        <v>-7.1999999999999995E-2</v>
      </c>
      <c r="M2140" s="29">
        <v>0.16368567438844486</v>
      </c>
      <c r="N2140" s="92">
        <v>10.5</v>
      </c>
      <c r="O2140" s="29">
        <v>-15.224831301714991</v>
      </c>
      <c r="P2140" s="29">
        <v>-0.25800000000000001</v>
      </c>
      <c r="Q2140" s="29">
        <v>-9.2999999999999999E-2</v>
      </c>
      <c r="R2140" s="29">
        <v>0.27424988605284778</v>
      </c>
      <c r="S2140" s="29">
        <v>10.4</v>
      </c>
      <c r="T2140" s="35">
        <v>-14.764518749996547</v>
      </c>
      <c r="U2140" s="29">
        <v>-0.24199999999999999</v>
      </c>
      <c r="V2140" s="29">
        <v>-0.104</v>
      </c>
      <c r="W2140" s="29">
        <v>0.2634008352302627</v>
      </c>
      <c r="X2140" s="92">
        <v>10.3</v>
      </c>
      <c r="Y2140" s="298" t="s">
        <v>3007</v>
      </c>
    </row>
    <row r="2141" spans="1:25" x14ac:dyDescent="0.25">
      <c r="A2141" s="47" t="s">
        <v>27</v>
      </c>
      <c r="B2141" s="140" t="s">
        <v>1880</v>
      </c>
      <c r="C2141" s="149" t="s">
        <v>20</v>
      </c>
      <c r="D2141" s="140">
        <v>110</v>
      </c>
      <c r="E2141" s="144" t="s">
        <v>1887</v>
      </c>
      <c r="F2141" s="140">
        <v>10</v>
      </c>
      <c r="G2141" s="144" t="s">
        <v>3007</v>
      </c>
      <c r="H2141" s="140">
        <v>1</v>
      </c>
      <c r="I2141" s="144" t="s">
        <v>1888</v>
      </c>
      <c r="J2141" s="35">
        <v>-7.7761579135973896E-2</v>
      </c>
      <c r="K2141" s="29">
        <v>-1E-3</v>
      </c>
      <c r="L2141" s="29">
        <v>-1E-3</v>
      </c>
      <c r="M2141" s="29">
        <v>1.414213562373095E-3</v>
      </c>
      <c r="N2141" s="92">
        <v>10.5</v>
      </c>
      <c r="O2141" s="29">
        <v>-7.8509286627665972E-2</v>
      </c>
      <c r="P2141" s="29">
        <v>-1E-3</v>
      </c>
      <c r="Q2141" s="29">
        <v>-1E-3</v>
      </c>
      <c r="R2141" s="29">
        <v>1.414213562373095E-3</v>
      </c>
      <c r="S2141" s="29">
        <v>10.4</v>
      </c>
      <c r="T2141" s="35">
        <v>-7.9271512711429709E-2</v>
      </c>
      <c r="U2141" s="29">
        <v>-1E-3</v>
      </c>
      <c r="V2141" s="29">
        <v>-1E-3</v>
      </c>
      <c r="W2141" s="29">
        <v>1.414213562373095E-3</v>
      </c>
      <c r="X2141" s="92">
        <v>10.3</v>
      </c>
      <c r="Y2141" s="298" t="s">
        <v>3007</v>
      </c>
    </row>
    <row r="2142" spans="1:25" ht="15.75" thickBot="1" x14ac:dyDescent="0.3">
      <c r="A2142" s="48" t="s">
        <v>27</v>
      </c>
      <c r="B2142" s="142" t="s">
        <v>1880</v>
      </c>
      <c r="C2142" s="320" t="s">
        <v>20</v>
      </c>
      <c r="D2142" s="142">
        <v>110</v>
      </c>
      <c r="E2142" s="148" t="s">
        <v>135</v>
      </c>
      <c r="F2142" s="142">
        <v>10</v>
      </c>
      <c r="G2142" s="148" t="s">
        <v>57</v>
      </c>
      <c r="H2142" s="142" t="s">
        <v>3007</v>
      </c>
      <c r="I2142" s="148" t="s">
        <v>3007</v>
      </c>
      <c r="J2142" s="36">
        <v>-0.14282010369564024</v>
      </c>
      <c r="K2142" s="33">
        <v>-2E-3</v>
      </c>
      <c r="L2142" s="33">
        <v>0</v>
      </c>
      <c r="M2142" s="33">
        <v>2E-3</v>
      </c>
      <c r="N2142" s="95">
        <v>10.5</v>
      </c>
      <c r="O2142" s="33">
        <v>-0.12761942289779529</v>
      </c>
      <c r="P2142" s="33">
        <v>-2E-3</v>
      </c>
      <c r="Q2142" s="33">
        <v>0</v>
      </c>
      <c r="R2142" s="33">
        <v>2E-3</v>
      </c>
      <c r="S2142" s="33">
        <v>10.4</v>
      </c>
      <c r="T2142" s="36">
        <v>-0.13671566876382329</v>
      </c>
      <c r="U2142" s="33">
        <v>-2E-3</v>
      </c>
      <c r="V2142" s="33">
        <v>0</v>
      </c>
      <c r="W2142" s="33">
        <v>2E-3</v>
      </c>
      <c r="X2142" s="95">
        <v>10.3</v>
      </c>
      <c r="Y2142" s="301" t="s">
        <v>3007</v>
      </c>
    </row>
    <row r="2143" spans="1:25" x14ac:dyDescent="0.25">
      <c r="A2143" s="41" t="s">
        <v>27</v>
      </c>
      <c r="B2143" s="138" t="s">
        <v>1850</v>
      </c>
      <c r="C2143" s="143" t="s">
        <v>22</v>
      </c>
      <c r="D2143" s="138">
        <v>35</v>
      </c>
      <c r="E2143" s="143" t="s">
        <v>704</v>
      </c>
      <c r="F2143" s="138">
        <v>10</v>
      </c>
      <c r="G2143" s="143" t="s">
        <v>36</v>
      </c>
      <c r="H2143" s="138">
        <v>1</v>
      </c>
      <c r="I2143" s="143" t="s">
        <v>3007</v>
      </c>
      <c r="J2143" s="88">
        <v>11.915170053333222</v>
      </c>
      <c r="K2143" s="25">
        <v>0.189</v>
      </c>
      <c r="L2143" s="25">
        <v>0.106</v>
      </c>
      <c r="M2143" s="25">
        <v>0.21669563908856126</v>
      </c>
      <c r="N2143" s="89">
        <v>10.5</v>
      </c>
      <c r="O2143" s="25">
        <v>20.661765200346643</v>
      </c>
      <c r="P2143" s="25">
        <v>0.34</v>
      </c>
      <c r="Q2143" s="25">
        <v>0.16</v>
      </c>
      <c r="R2143" s="25">
        <v>0.37576588456111876</v>
      </c>
      <c r="S2143" s="25">
        <v>10.5</v>
      </c>
      <c r="T2143" s="88">
        <v>17.497305699082219</v>
      </c>
      <c r="U2143" s="25">
        <v>0.28999999999999998</v>
      </c>
      <c r="V2143" s="25">
        <v>0.13100000000000001</v>
      </c>
      <c r="W2143" s="25">
        <v>0.31821533589693629</v>
      </c>
      <c r="X2143" s="89">
        <v>10.5</v>
      </c>
      <c r="Y2143" s="294" t="s">
        <v>3007</v>
      </c>
    </row>
    <row r="2144" spans="1:25" x14ac:dyDescent="0.25">
      <c r="A2144" s="47" t="s">
        <v>27</v>
      </c>
      <c r="B2144" s="140" t="s">
        <v>1850</v>
      </c>
      <c r="C2144" s="149" t="s">
        <v>22</v>
      </c>
      <c r="D2144" s="140">
        <v>35</v>
      </c>
      <c r="E2144" s="144" t="s">
        <v>1889</v>
      </c>
      <c r="F2144" s="140">
        <v>10</v>
      </c>
      <c r="G2144" s="144" t="s">
        <v>3007</v>
      </c>
      <c r="H2144" s="140">
        <v>1</v>
      </c>
      <c r="I2144" s="144" t="s">
        <v>1890</v>
      </c>
      <c r="J2144" s="35">
        <v>0</v>
      </c>
      <c r="K2144" s="29">
        <v>0</v>
      </c>
      <c r="L2144" s="29">
        <v>0</v>
      </c>
      <c r="M2144" s="29">
        <v>0</v>
      </c>
      <c r="N2144" s="92">
        <v>10.5</v>
      </c>
      <c r="O2144" s="29">
        <v>0</v>
      </c>
      <c r="P2144" s="29">
        <v>0</v>
      </c>
      <c r="Q2144" s="29">
        <v>0</v>
      </c>
      <c r="R2144" s="29">
        <v>0</v>
      </c>
      <c r="S2144" s="29">
        <v>10.5</v>
      </c>
      <c r="T2144" s="35">
        <v>0</v>
      </c>
      <c r="U2144" s="29">
        <v>0</v>
      </c>
      <c r="V2144" s="29">
        <v>0</v>
      </c>
      <c r="W2144" s="29">
        <v>0</v>
      </c>
      <c r="X2144" s="92">
        <v>10.5</v>
      </c>
      <c r="Y2144" s="298" t="s">
        <v>3007</v>
      </c>
    </row>
    <row r="2145" spans="1:25" x14ac:dyDescent="0.25">
      <c r="A2145" s="47" t="s">
        <v>27</v>
      </c>
      <c r="B2145" s="140" t="s">
        <v>1850</v>
      </c>
      <c r="C2145" s="149" t="s">
        <v>22</v>
      </c>
      <c r="D2145" s="140">
        <v>35</v>
      </c>
      <c r="E2145" s="144" t="s">
        <v>1891</v>
      </c>
      <c r="F2145" s="140">
        <v>10</v>
      </c>
      <c r="G2145" s="144" t="s">
        <v>3007</v>
      </c>
      <c r="H2145" s="140">
        <v>1</v>
      </c>
      <c r="I2145" s="144" t="s">
        <v>1892</v>
      </c>
      <c r="J2145" s="35">
        <v>-8.6488566347486291</v>
      </c>
      <c r="K2145" s="29">
        <v>-0.129</v>
      </c>
      <c r="L2145" s="29">
        <v>-0.09</v>
      </c>
      <c r="M2145" s="29">
        <v>0.15729272074701994</v>
      </c>
      <c r="N2145" s="92">
        <v>10.5</v>
      </c>
      <c r="O2145" s="29">
        <v>-15.060171577761823</v>
      </c>
      <c r="P2145" s="29">
        <v>-0.23599999999999999</v>
      </c>
      <c r="Q2145" s="29">
        <v>-0.13900000000000001</v>
      </c>
      <c r="R2145" s="29">
        <v>0.27389231460557634</v>
      </c>
      <c r="S2145" s="29">
        <v>10.5</v>
      </c>
      <c r="T2145" s="35">
        <v>-11.423940860847411</v>
      </c>
      <c r="U2145" s="29">
        <v>-0.18099999999999999</v>
      </c>
      <c r="V2145" s="29">
        <v>-0.10199999999999999</v>
      </c>
      <c r="W2145" s="29">
        <v>0.20776188293332346</v>
      </c>
      <c r="X2145" s="92">
        <v>10.5</v>
      </c>
      <c r="Y2145" s="298" t="s">
        <v>3007</v>
      </c>
    </row>
    <row r="2146" spans="1:25" x14ac:dyDescent="0.25">
      <c r="A2146" s="47" t="s">
        <v>27</v>
      </c>
      <c r="B2146" s="140" t="s">
        <v>1850</v>
      </c>
      <c r="C2146" s="149" t="s">
        <v>22</v>
      </c>
      <c r="D2146" s="140">
        <v>35</v>
      </c>
      <c r="E2146" s="144" t="s">
        <v>1893</v>
      </c>
      <c r="F2146" s="140">
        <v>10</v>
      </c>
      <c r="G2146" s="144" t="s">
        <v>3007</v>
      </c>
      <c r="H2146" s="140">
        <v>1</v>
      </c>
      <c r="I2146" s="144" t="s">
        <v>1894</v>
      </c>
      <c r="J2146" s="35">
        <v>-3.4953808197147751</v>
      </c>
      <c r="K2146" s="29">
        <v>-0.06</v>
      </c>
      <c r="L2146" s="29">
        <v>-2.1000000000000001E-2</v>
      </c>
      <c r="M2146" s="29">
        <v>6.3568860301251279E-2</v>
      </c>
      <c r="N2146" s="92">
        <v>10.5</v>
      </c>
      <c r="O2146" s="29">
        <v>-5.7745499443430885</v>
      </c>
      <c r="P2146" s="29">
        <v>-0.10199999999999999</v>
      </c>
      <c r="Q2146" s="29">
        <v>-2.5000000000000001E-2</v>
      </c>
      <c r="R2146" s="29">
        <v>0.10501904589168576</v>
      </c>
      <c r="S2146" s="29">
        <v>10.5</v>
      </c>
      <c r="T2146" s="35">
        <v>-6.2094945953154426</v>
      </c>
      <c r="U2146" s="29">
        <v>-0.108</v>
      </c>
      <c r="V2146" s="29">
        <v>-3.3000000000000002E-2</v>
      </c>
      <c r="W2146" s="29">
        <v>0.11292918134831227</v>
      </c>
      <c r="X2146" s="92">
        <v>10.5</v>
      </c>
      <c r="Y2146" s="298" t="s">
        <v>3007</v>
      </c>
    </row>
    <row r="2147" spans="1:25" x14ac:dyDescent="0.25">
      <c r="A2147" s="47" t="s">
        <v>27</v>
      </c>
      <c r="B2147" s="140" t="s">
        <v>1850</v>
      </c>
      <c r="C2147" s="149" t="s">
        <v>22</v>
      </c>
      <c r="D2147" s="140">
        <v>35</v>
      </c>
      <c r="E2147" s="144" t="s">
        <v>1895</v>
      </c>
      <c r="F2147" s="140">
        <v>10</v>
      </c>
      <c r="G2147" s="144" t="s">
        <v>3007</v>
      </c>
      <c r="H2147" s="140">
        <v>1</v>
      </c>
      <c r="I2147" s="144" t="s">
        <v>1896</v>
      </c>
      <c r="J2147" s="35">
        <v>0</v>
      </c>
      <c r="K2147" s="29">
        <v>0</v>
      </c>
      <c r="L2147" s="29">
        <v>0</v>
      </c>
      <c r="M2147" s="29">
        <v>0</v>
      </c>
      <c r="N2147" s="92">
        <v>10.5</v>
      </c>
      <c r="O2147" s="29">
        <v>0</v>
      </c>
      <c r="P2147" s="29">
        <v>0</v>
      </c>
      <c r="Q2147" s="29">
        <v>0</v>
      </c>
      <c r="R2147" s="29">
        <v>0</v>
      </c>
      <c r="S2147" s="29">
        <v>10.5</v>
      </c>
      <c r="T2147" s="35">
        <v>0</v>
      </c>
      <c r="U2147" s="29">
        <v>0</v>
      </c>
      <c r="V2147" s="29">
        <v>0</v>
      </c>
      <c r="W2147" s="29">
        <v>0</v>
      </c>
      <c r="X2147" s="92">
        <v>10.5</v>
      </c>
      <c r="Y2147" s="298" t="s">
        <v>3007</v>
      </c>
    </row>
    <row r="2148" spans="1:25" ht="15.75" thickBot="1" x14ac:dyDescent="0.3">
      <c r="A2148" s="48" t="s">
        <v>27</v>
      </c>
      <c r="B2148" s="142" t="s">
        <v>1850</v>
      </c>
      <c r="C2148" s="320" t="s">
        <v>22</v>
      </c>
      <c r="D2148" s="142">
        <v>35</v>
      </c>
      <c r="E2148" s="148" t="s">
        <v>135</v>
      </c>
      <c r="F2148" s="142">
        <v>10</v>
      </c>
      <c r="G2148" s="148" t="s">
        <v>57</v>
      </c>
      <c r="H2148" s="142" t="s">
        <v>3007</v>
      </c>
      <c r="I2148" s="148" t="s">
        <v>3007</v>
      </c>
      <c r="J2148" s="36">
        <v>-0.6426904666303811</v>
      </c>
      <c r="K2148" s="33">
        <v>-8.9999999999999993E-3</v>
      </c>
      <c r="L2148" s="33">
        <v>0</v>
      </c>
      <c r="M2148" s="33">
        <v>8.9999999999999993E-3</v>
      </c>
      <c r="N2148" s="95">
        <v>10.5</v>
      </c>
      <c r="O2148" s="33">
        <v>-0.5688179992016017</v>
      </c>
      <c r="P2148" s="33">
        <v>-8.9999999999999993E-3</v>
      </c>
      <c r="Q2148" s="33">
        <v>0</v>
      </c>
      <c r="R2148" s="33">
        <v>8.9999999999999993E-3</v>
      </c>
      <c r="S2148" s="33">
        <v>10.5</v>
      </c>
      <c r="T2148" s="36">
        <v>-0.60350202354316274</v>
      </c>
      <c r="U2148" s="33">
        <v>-8.9999999999999993E-3</v>
      </c>
      <c r="V2148" s="33">
        <v>0</v>
      </c>
      <c r="W2148" s="33">
        <v>8.9999999999999993E-3</v>
      </c>
      <c r="X2148" s="95">
        <v>10.5</v>
      </c>
      <c r="Y2148" s="301" t="s">
        <v>3007</v>
      </c>
    </row>
    <row r="2149" spans="1:25" x14ac:dyDescent="0.25">
      <c r="A2149" s="41" t="s">
        <v>27</v>
      </c>
      <c r="B2149" s="138" t="s">
        <v>1897</v>
      </c>
      <c r="C2149" s="143" t="s">
        <v>22</v>
      </c>
      <c r="D2149" s="138">
        <v>35</v>
      </c>
      <c r="E2149" s="143" t="s">
        <v>704</v>
      </c>
      <c r="F2149" s="138">
        <v>10</v>
      </c>
      <c r="G2149" s="143" t="s">
        <v>36</v>
      </c>
      <c r="H2149" s="138">
        <v>1</v>
      </c>
      <c r="I2149" s="143" t="s">
        <v>3007</v>
      </c>
      <c r="J2149" s="88">
        <v>3.0198504690374834</v>
      </c>
      <c r="K2149" s="25">
        <v>4.2999999999999997E-2</v>
      </c>
      <c r="L2149" s="25">
        <v>3.5000000000000003E-2</v>
      </c>
      <c r="M2149" s="25">
        <v>5.5443665102516443E-2</v>
      </c>
      <c r="N2149" s="89">
        <v>10.6</v>
      </c>
      <c r="O2149" s="25">
        <v>4.6529586990249925</v>
      </c>
      <c r="P2149" s="25">
        <v>6.8000000000000005E-2</v>
      </c>
      <c r="Q2149" s="25">
        <v>4.9000000000000002E-2</v>
      </c>
      <c r="R2149" s="25">
        <v>8.3815273071201055E-2</v>
      </c>
      <c r="S2149" s="25">
        <v>10.4</v>
      </c>
      <c r="T2149" s="88">
        <v>4.8443653907714896</v>
      </c>
      <c r="U2149" s="25">
        <v>7.9000000000000001E-2</v>
      </c>
      <c r="V2149" s="25">
        <v>3.9E-2</v>
      </c>
      <c r="W2149" s="25">
        <v>8.8102213366067023E-2</v>
      </c>
      <c r="X2149" s="89">
        <v>10.5</v>
      </c>
      <c r="Y2149" s="294" t="s">
        <v>3007</v>
      </c>
    </row>
    <row r="2150" spans="1:25" x14ac:dyDescent="0.25">
      <c r="A2150" s="47" t="s">
        <v>27</v>
      </c>
      <c r="B2150" s="140" t="s">
        <v>1897</v>
      </c>
      <c r="C2150" s="149" t="s">
        <v>22</v>
      </c>
      <c r="D2150" s="140">
        <v>35</v>
      </c>
      <c r="E2150" s="144" t="s">
        <v>1898</v>
      </c>
      <c r="F2150" s="140">
        <v>10</v>
      </c>
      <c r="G2150" s="144" t="s">
        <v>3007</v>
      </c>
      <c r="H2150" s="140">
        <v>1</v>
      </c>
      <c r="I2150" s="144" t="s">
        <v>1899</v>
      </c>
      <c r="J2150" s="35">
        <v>-0.73277862878811595</v>
      </c>
      <c r="K2150" s="29">
        <v>-0.01</v>
      </c>
      <c r="L2150" s="29">
        <v>-8.9999999999999993E-3</v>
      </c>
      <c r="M2150" s="29">
        <v>1.345362404707371E-2</v>
      </c>
      <c r="N2150" s="92">
        <v>10.6</v>
      </c>
      <c r="O2150" s="29">
        <v>-0.8951435925492911</v>
      </c>
      <c r="P2150" s="29">
        <v>-1.4E-2</v>
      </c>
      <c r="Q2150" s="29">
        <v>-8.0000000000000002E-3</v>
      </c>
      <c r="R2150" s="29">
        <v>1.6124515496597099E-2</v>
      </c>
      <c r="S2150" s="29">
        <v>10.4</v>
      </c>
      <c r="T2150" s="35">
        <v>-1.1805939036055271</v>
      </c>
      <c r="U2150" s="29">
        <v>-1.9E-2</v>
      </c>
      <c r="V2150" s="29">
        <v>-0.01</v>
      </c>
      <c r="W2150" s="29">
        <v>2.1470910553583886E-2</v>
      </c>
      <c r="X2150" s="92">
        <v>10.5</v>
      </c>
      <c r="Y2150" s="298" t="s">
        <v>3007</v>
      </c>
    </row>
    <row r="2151" spans="1:25" x14ac:dyDescent="0.25">
      <c r="A2151" s="47" t="s">
        <v>27</v>
      </c>
      <c r="B2151" s="140" t="s">
        <v>1897</v>
      </c>
      <c r="C2151" s="149" t="s">
        <v>22</v>
      </c>
      <c r="D2151" s="140">
        <v>35</v>
      </c>
      <c r="E2151" s="144" t="s">
        <v>1900</v>
      </c>
      <c r="F2151" s="140">
        <v>10</v>
      </c>
      <c r="G2151" s="144" t="s">
        <v>3007</v>
      </c>
      <c r="H2151" s="140">
        <v>1</v>
      </c>
      <c r="I2151" s="144" t="s">
        <v>1901</v>
      </c>
      <c r="J2151" s="35">
        <v>-1.931851893510399</v>
      </c>
      <c r="K2151" s="29">
        <v>-2.3E-2</v>
      </c>
      <c r="L2151" s="29">
        <v>-2.7E-2</v>
      </c>
      <c r="M2151" s="29">
        <v>3.5468295701936402E-2</v>
      </c>
      <c r="N2151" s="92">
        <v>10.6</v>
      </c>
      <c r="O2151" s="29">
        <v>-2.3605067486566633</v>
      </c>
      <c r="P2151" s="29">
        <v>-3.2000000000000001E-2</v>
      </c>
      <c r="Q2151" s="29">
        <v>-2.8000000000000001E-2</v>
      </c>
      <c r="R2151" s="29">
        <v>4.2520583250938597E-2</v>
      </c>
      <c r="S2151" s="29">
        <v>10.4</v>
      </c>
      <c r="T2151" s="35">
        <v>-3.0555452483850067</v>
      </c>
      <c r="U2151" s="29">
        <v>-4.8000000000000001E-2</v>
      </c>
      <c r="V2151" s="29">
        <v>-2.8000000000000001E-2</v>
      </c>
      <c r="W2151" s="29">
        <v>5.5569775957799217E-2</v>
      </c>
      <c r="X2151" s="92">
        <v>10.5</v>
      </c>
      <c r="Y2151" s="298" t="s">
        <v>3007</v>
      </c>
    </row>
    <row r="2152" spans="1:25" x14ac:dyDescent="0.25">
      <c r="A2152" s="47" t="s">
        <v>27</v>
      </c>
      <c r="B2152" s="140" t="s">
        <v>1897</v>
      </c>
      <c r="C2152" s="149" t="s">
        <v>22</v>
      </c>
      <c r="D2152" s="140">
        <v>35</v>
      </c>
      <c r="E2152" s="144" t="s">
        <v>1902</v>
      </c>
      <c r="F2152" s="140">
        <v>10</v>
      </c>
      <c r="G2152" s="144" t="s">
        <v>3007</v>
      </c>
      <c r="H2152" s="140">
        <v>1</v>
      </c>
      <c r="I2152" s="144" t="s">
        <v>1903</v>
      </c>
      <c r="J2152" s="35">
        <v>-0.39652579285907208</v>
      </c>
      <c r="K2152" s="29">
        <v>-7.0000000000000001E-3</v>
      </c>
      <c r="L2152" s="29">
        <v>-2E-3</v>
      </c>
      <c r="M2152" s="29">
        <v>7.2801098892805189E-3</v>
      </c>
      <c r="N2152" s="92">
        <v>10.6</v>
      </c>
      <c r="O2152" s="29">
        <v>-1.4571881950858085</v>
      </c>
      <c r="P2152" s="29">
        <v>-0.02</v>
      </c>
      <c r="Q2152" s="29">
        <v>-1.7000000000000001E-2</v>
      </c>
      <c r="R2152" s="29">
        <v>2.6248809496813377E-2</v>
      </c>
      <c r="S2152" s="29">
        <v>10.4</v>
      </c>
      <c r="T2152" s="35">
        <v>-0.57406797841349599</v>
      </c>
      <c r="U2152" s="29">
        <v>-0.01</v>
      </c>
      <c r="V2152" s="29">
        <v>-3.0000000000000001E-3</v>
      </c>
      <c r="W2152" s="29">
        <v>1.0440306508910551E-2</v>
      </c>
      <c r="X2152" s="92">
        <v>10.5</v>
      </c>
      <c r="Y2152" s="298" t="s">
        <v>3007</v>
      </c>
    </row>
    <row r="2153" spans="1:25" x14ac:dyDescent="0.25">
      <c r="A2153" s="47" t="s">
        <v>27</v>
      </c>
      <c r="B2153" s="140" t="s">
        <v>1897</v>
      </c>
      <c r="C2153" s="149" t="s">
        <v>22</v>
      </c>
      <c r="D2153" s="140">
        <v>35</v>
      </c>
      <c r="E2153" s="144" t="s">
        <v>135</v>
      </c>
      <c r="F2153" s="140">
        <v>10</v>
      </c>
      <c r="G2153" s="144" t="s">
        <v>57</v>
      </c>
      <c r="H2153" s="140" t="s">
        <v>3007</v>
      </c>
      <c r="I2153" s="144" t="s">
        <v>3007</v>
      </c>
      <c r="J2153" s="35">
        <v>-0.34875900963551626</v>
      </c>
      <c r="K2153" s="29">
        <v>-5.0000000000000001E-3</v>
      </c>
      <c r="L2153" s="29">
        <v>-4.0000000000000001E-3</v>
      </c>
      <c r="M2153" s="29">
        <v>6.403124237432849E-3</v>
      </c>
      <c r="N2153" s="92">
        <v>10.6</v>
      </c>
      <c r="O2153" s="29">
        <v>-0.31403714651066389</v>
      </c>
      <c r="P2153" s="29">
        <v>-4.0000000000000001E-3</v>
      </c>
      <c r="Q2153" s="29">
        <v>-4.0000000000000001E-3</v>
      </c>
      <c r="R2153" s="29">
        <v>5.6568542494923801E-3</v>
      </c>
      <c r="S2153" s="29">
        <v>10.4</v>
      </c>
      <c r="T2153" s="35">
        <v>-0.70416104802599466</v>
      </c>
      <c r="U2153" s="29">
        <v>-8.0000000000000002E-3</v>
      </c>
      <c r="V2153" s="29">
        <v>-0.01</v>
      </c>
      <c r="W2153" s="29">
        <v>1.2806248474865698E-2</v>
      </c>
      <c r="X2153" s="92">
        <v>10.5</v>
      </c>
      <c r="Y2153" s="298" t="s">
        <v>3007</v>
      </c>
    </row>
    <row r="2154" spans="1:25" x14ac:dyDescent="0.25">
      <c r="A2154" s="46" t="s">
        <v>27</v>
      </c>
      <c r="B2154" s="141" t="s">
        <v>1897</v>
      </c>
      <c r="C2154" s="145" t="s">
        <v>22</v>
      </c>
      <c r="D2154" s="141">
        <v>35</v>
      </c>
      <c r="E2154" s="145" t="s">
        <v>791</v>
      </c>
      <c r="F2154" s="141">
        <v>10</v>
      </c>
      <c r="G2154" s="145" t="s">
        <v>36</v>
      </c>
      <c r="H2154" s="141">
        <v>2</v>
      </c>
      <c r="I2154" s="145" t="s">
        <v>3007</v>
      </c>
      <c r="J2154" s="93">
        <v>6.7326487012877854</v>
      </c>
      <c r="K2154" s="31">
        <v>0.112</v>
      </c>
      <c r="L2154" s="31">
        <v>5.5E-2</v>
      </c>
      <c r="M2154" s="31">
        <v>0.12477579893553077</v>
      </c>
      <c r="N2154" s="94">
        <v>10.7</v>
      </c>
      <c r="O2154" s="31">
        <v>12.79762827611332</v>
      </c>
      <c r="P2154" s="31">
        <v>0.221</v>
      </c>
      <c r="Q2154" s="31">
        <v>7.2999999999999995E-2</v>
      </c>
      <c r="R2154" s="31">
        <v>0.23274449510138795</v>
      </c>
      <c r="S2154" s="31">
        <v>10.5</v>
      </c>
      <c r="T2154" s="93">
        <v>12.245165026062125</v>
      </c>
      <c r="U2154" s="31">
        <v>0.20499999999999999</v>
      </c>
      <c r="V2154" s="31">
        <v>8.6999999999999994E-2</v>
      </c>
      <c r="W2154" s="31">
        <v>0.22269710370815332</v>
      </c>
      <c r="X2154" s="94">
        <v>10.5</v>
      </c>
      <c r="Y2154" s="299" t="s">
        <v>3007</v>
      </c>
    </row>
    <row r="2155" spans="1:25" x14ac:dyDescent="0.25">
      <c r="A2155" s="47" t="s">
        <v>27</v>
      </c>
      <c r="B2155" s="140" t="s">
        <v>1897</v>
      </c>
      <c r="C2155" s="149" t="s">
        <v>22</v>
      </c>
      <c r="D2155" s="140">
        <v>35</v>
      </c>
      <c r="E2155" s="144" t="s">
        <v>1904</v>
      </c>
      <c r="F2155" s="140">
        <v>10</v>
      </c>
      <c r="G2155" s="144" t="s">
        <v>3007</v>
      </c>
      <c r="H2155" s="140">
        <v>2</v>
      </c>
      <c r="I2155" s="144" t="s">
        <v>1905</v>
      </c>
      <c r="J2155" s="35">
        <v>-3.5308472233851056</v>
      </c>
      <c r="K2155" s="29">
        <v>-5.0999999999999997E-2</v>
      </c>
      <c r="L2155" s="29">
        <v>-4.1000000000000002E-2</v>
      </c>
      <c r="M2155" s="29">
        <v>6.543699259593154E-2</v>
      </c>
      <c r="N2155" s="92">
        <v>10.7</v>
      </c>
      <c r="O2155" s="29">
        <v>-7.0469755175946389</v>
      </c>
      <c r="P2155" s="29">
        <v>-0.12</v>
      </c>
      <c r="Q2155" s="29">
        <v>-4.4999999999999998E-2</v>
      </c>
      <c r="R2155" s="29">
        <v>0.12816005617976295</v>
      </c>
      <c r="S2155" s="29">
        <v>10.5</v>
      </c>
      <c r="T2155" s="35">
        <v>-6.1024263169572706</v>
      </c>
      <c r="U2155" s="29">
        <v>-0.10100000000000001</v>
      </c>
      <c r="V2155" s="29">
        <v>-4.5999999999999999E-2</v>
      </c>
      <c r="W2155" s="29">
        <v>0.1109819805193618</v>
      </c>
      <c r="X2155" s="92">
        <v>10.5</v>
      </c>
      <c r="Y2155" s="298" t="s">
        <v>3007</v>
      </c>
    </row>
    <row r="2156" spans="1:25" x14ac:dyDescent="0.25">
      <c r="A2156" s="47" t="s">
        <v>27</v>
      </c>
      <c r="B2156" s="140" t="s">
        <v>1897</v>
      </c>
      <c r="C2156" s="149" t="s">
        <v>22</v>
      </c>
      <c r="D2156" s="140">
        <v>35</v>
      </c>
      <c r="E2156" s="144" t="s">
        <v>1906</v>
      </c>
      <c r="F2156" s="140">
        <v>10</v>
      </c>
      <c r="G2156" s="144" t="s">
        <v>3007</v>
      </c>
      <c r="H2156" s="140">
        <v>2</v>
      </c>
      <c r="I2156" s="144" t="s">
        <v>1907</v>
      </c>
      <c r="J2156" s="35">
        <v>-2.6151530055389203</v>
      </c>
      <c r="K2156" s="29">
        <v>-4.4999999999999998E-2</v>
      </c>
      <c r="L2156" s="29">
        <v>-1.7999999999999999E-2</v>
      </c>
      <c r="M2156" s="29">
        <v>4.8466483264210533E-2</v>
      </c>
      <c r="N2156" s="92">
        <v>10.7</v>
      </c>
      <c r="O2156" s="29">
        <v>-4.8303024354108421</v>
      </c>
      <c r="P2156" s="29">
        <v>-8.1000000000000003E-2</v>
      </c>
      <c r="Q2156" s="29">
        <v>-3.4000000000000002E-2</v>
      </c>
      <c r="R2156" s="29">
        <v>8.7846456957580255E-2</v>
      </c>
      <c r="S2156" s="29">
        <v>10.5</v>
      </c>
      <c r="T2156" s="35">
        <v>-5.2178541098535707</v>
      </c>
      <c r="U2156" s="29">
        <v>-8.3000000000000004E-2</v>
      </c>
      <c r="V2156" s="29">
        <v>-4.5999999999999999E-2</v>
      </c>
      <c r="W2156" s="29">
        <v>9.4894678459858856E-2</v>
      </c>
      <c r="X2156" s="92">
        <v>10.5</v>
      </c>
      <c r="Y2156" s="298" t="s">
        <v>3007</v>
      </c>
    </row>
    <row r="2157" spans="1:25" x14ac:dyDescent="0.25">
      <c r="A2157" s="47" t="s">
        <v>27</v>
      </c>
      <c r="B2157" s="140" t="s">
        <v>1897</v>
      </c>
      <c r="C2157" s="149" t="s">
        <v>22</v>
      </c>
      <c r="D2157" s="140">
        <v>35</v>
      </c>
      <c r="E2157" s="144" t="s">
        <v>1908</v>
      </c>
      <c r="F2157" s="140">
        <v>10</v>
      </c>
      <c r="G2157" s="144" t="s">
        <v>3007</v>
      </c>
      <c r="H2157" s="140">
        <v>2</v>
      </c>
      <c r="I2157" s="144" t="s">
        <v>1909</v>
      </c>
      <c r="J2157" s="35">
        <v>-0.43502305432302002</v>
      </c>
      <c r="K2157" s="29">
        <v>-8.0000000000000002E-3</v>
      </c>
      <c r="L2157" s="29">
        <v>-1E-3</v>
      </c>
      <c r="M2157" s="29">
        <v>8.0622577482985496E-3</v>
      </c>
      <c r="N2157" s="92">
        <v>10.7</v>
      </c>
      <c r="O2157" s="29">
        <v>-0.49791705210660697</v>
      </c>
      <c r="P2157" s="29">
        <v>-8.9999999999999993E-3</v>
      </c>
      <c r="Q2157" s="29">
        <v>-1E-3</v>
      </c>
      <c r="R2157" s="29">
        <v>9.0553851381374156E-3</v>
      </c>
      <c r="S2157" s="29">
        <v>10.5</v>
      </c>
      <c r="T2157" s="35">
        <v>-0.49791705210660697</v>
      </c>
      <c r="U2157" s="29">
        <v>-8.9999999999999993E-3</v>
      </c>
      <c r="V2157" s="29">
        <v>-1E-3</v>
      </c>
      <c r="W2157" s="29">
        <v>9.0553851381374156E-3</v>
      </c>
      <c r="X2157" s="92">
        <v>10.5</v>
      </c>
      <c r="Y2157" s="298" t="s">
        <v>3007</v>
      </c>
    </row>
    <row r="2158" spans="1:25" ht="15.75" thickBot="1" x14ac:dyDescent="0.3">
      <c r="A2158" s="48" t="s">
        <v>27</v>
      </c>
      <c r="B2158" s="142" t="s">
        <v>1897</v>
      </c>
      <c r="C2158" s="320" t="s">
        <v>22</v>
      </c>
      <c r="D2158" s="142">
        <v>35</v>
      </c>
      <c r="E2158" s="148" t="s">
        <v>144</v>
      </c>
      <c r="F2158" s="142">
        <v>10</v>
      </c>
      <c r="G2158" s="148" t="s">
        <v>57</v>
      </c>
      <c r="H2158" s="142" t="s">
        <v>3007</v>
      </c>
      <c r="I2158" s="148" t="s">
        <v>3007</v>
      </c>
      <c r="J2158" s="36">
        <v>0</v>
      </c>
      <c r="K2158" s="33">
        <v>0</v>
      </c>
      <c r="L2158" s="33">
        <v>0</v>
      </c>
      <c r="M2158" s="33">
        <v>0</v>
      </c>
      <c r="N2158" s="95">
        <v>10.7</v>
      </c>
      <c r="O2158" s="33">
        <v>0</v>
      </c>
      <c r="P2158" s="33">
        <v>0</v>
      </c>
      <c r="Q2158" s="33">
        <v>0</v>
      </c>
      <c r="R2158" s="33">
        <v>0</v>
      </c>
      <c r="S2158" s="33">
        <v>10.5</v>
      </c>
      <c r="T2158" s="36">
        <v>0</v>
      </c>
      <c r="U2158" s="33">
        <v>0</v>
      </c>
      <c r="V2158" s="33">
        <v>0</v>
      </c>
      <c r="W2158" s="33">
        <v>0</v>
      </c>
      <c r="X2158" s="95">
        <v>10.5</v>
      </c>
      <c r="Y2158" s="301" t="s">
        <v>3007</v>
      </c>
    </row>
    <row r="2159" spans="1:25" x14ac:dyDescent="0.25">
      <c r="A2159" s="41" t="s">
        <v>27</v>
      </c>
      <c r="B2159" s="138" t="s">
        <v>1910</v>
      </c>
      <c r="C2159" s="143" t="s">
        <v>22</v>
      </c>
      <c r="D2159" s="138">
        <v>35</v>
      </c>
      <c r="E2159" s="143" t="s">
        <v>704</v>
      </c>
      <c r="F2159" s="138">
        <v>10</v>
      </c>
      <c r="G2159" s="143" t="s">
        <v>36</v>
      </c>
      <c r="H2159" s="138">
        <v>1</v>
      </c>
      <c r="I2159" s="143" t="s">
        <v>3007</v>
      </c>
      <c r="J2159" s="88">
        <v>16.511699426428464</v>
      </c>
      <c r="K2159" s="25">
        <v>0.26400000000000001</v>
      </c>
      <c r="L2159" s="25">
        <v>0.13700000000000001</v>
      </c>
      <c r="M2159" s="25">
        <v>0.29743066418915187</v>
      </c>
      <c r="N2159" s="89">
        <v>10.4</v>
      </c>
      <c r="O2159" s="25">
        <v>22.970172430763636</v>
      </c>
      <c r="P2159" s="25">
        <v>0.374</v>
      </c>
      <c r="Q2159" s="25">
        <v>0.17699999999999999</v>
      </c>
      <c r="R2159" s="25">
        <v>0.41376925937048536</v>
      </c>
      <c r="S2159" s="25">
        <v>10.4</v>
      </c>
      <c r="T2159" s="88">
        <v>21.737529465474847</v>
      </c>
      <c r="U2159" s="25">
        <v>0.35</v>
      </c>
      <c r="V2159" s="25">
        <v>0.16700000000000001</v>
      </c>
      <c r="W2159" s="25">
        <v>0.38780020629184819</v>
      </c>
      <c r="X2159" s="89">
        <v>10.3</v>
      </c>
      <c r="Y2159" s="294" t="s">
        <v>3007</v>
      </c>
    </row>
    <row r="2160" spans="1:25" x14ac:dyDescent="0.25">
      <c r="A2160" s="47" t="s">
        <v>27</v>
      </c>
      <c r="B2160" s="140" t="s">
        <v>1910</v>
      </c>
      <c r="C2160" s="149" t="s">
        <v>22</v>
      </c>
      <c r="D2160" s="140">
        <v>35</v>
      </c>
      <c r="E2160" s="144" t="s">
        <v>1911</v>
      </c>
      <c r="F2160" s="140">
        <v>10</v>
      </c>
      <c r="G2160" s="144" t="s">
        <v>3007</v>
      </c>
      <c r="H2160" s="140">
        <v>1</v>
      </c>
      <c r="I2160" s="144" t="s">
        <v>3007</v>
      </c>
      <c r="J2160" s="35">
        <v>0</v>
      </c>
      <c r="K2160" s="29">
        <v>0</v>
      </c>
      <c r="L2160" s="29">
        <v>0</v>
      </c>
      <c r="M2160" s="29">
        <v>0</v>
      </c>
      <c r="N2160" s="92">
        <v>10.4</v>
      </c>
      <c r="O2160" s="29">
        <v>0</v>
      </c>
      <c r="P2160" s="29">
        <v>0</v>
      </c>
      <c r="Q2160" s="29">
        <v>0</v>
      </c>
      <c r="R2160" s="29">
        <v>0</v>
      </c>
      <c r="S2160" s="29">
        <v>10.4</v>
      </c>
      <c r="T2160" s="35">
        <v>0</v>
      </c>
      <c r="U2160" s="29">
        <v>0</v>
      </c>
      <c r="V2160" s="29">
        <v>0</v>
      </c>
      <c r="W2160" s="29">
        <v>0</v>
      </c>
      <c r="X2160" s="92">
        <v>10.3</v>
      </c>
      <c r="Y2160" s="298" t="s">
        <v>3007</v>
      </c>
    </row>
    <row r="2161" spans="1:25" x14ac:dyDescent="0.25">
      <c r="A2161" s="47" t="s">
        <v>27</v>
      </c>
      <c r="B2161" s="140" t="s">
        <v>1910</v>
      </c>
      <c r="C2161" s="149" t="s">
        <v>22</v>
      </c>
      <c r="D2161" s="140">
        <v>35</v>
      </c>
      <c r="E2161" s="144" t="s">
        <v>1912</v>
      </c>
      <c r="F2161" s="140">
        <v>10</v>
      </c>
      <c r="G2161" s="144" t="s">
        <v>3007</v>
      </c>
      <c r="H2161" s="140">
        <v>1</v>
      </c>
      <c r="I2161" s="144" t="s">
        <v>1913</v>
      </c>
      <c r="J2161" s="35">
        <v>-1.2256436783496052</v>
      </c>
      <c r="K2161" s="29">
        <v>-1.7000000000000001E-2</v>
      </c>
      <c r="L2161" s="29">
        <v>0</v>
      </c>
      <c r="M2161" s="29">
        <v>1.7000000000000001E-2</v>
      </c>
      <c r="N2161" s="92">
        <v>10.4</v>
      </c>
      <c r="O2161" s="29">
        <v>-0.89333596028456697</v>
      </c>
      <c r="P2161" s="29">
        <v>-1.4E-2</v>
      </c>
      <c r="Q2161" s="29">
        <v>0</v>
      </c>
      <c r="R2161" s="29">
        <v>1.4E-2</v>
      </c>
      <c r="S2161" s="29">
        <v>10.4</v>
      </c>
      <c r="T2161" s="35">
        <v>-1.2304410188744097</v>
      </c>
      <c r="U2161" s="29">
        <v>-1.7999999999999999E-2</v>
      </c>
      <c r="V2161" s="29">
        <v>0</v>
      </c>
      <c r="W2161" s="29">
        <v>1.7999999999999999E-2</v>
      </c>
      <c r="X2161" s="92">
        <v>10.3</v>
      </c>
      <c r="Y2161" s="298" t="s">
        <v>3007</v>
      </c>
    </row>
    <row r="2162" spans="1:25" x14ac:dyDescent="0.25">
      <c r="A2162" s="47" t="s">
        <v>27</v>
      </c>
      <c r="B2162" s="140" t="s">
        <v>1910</v>
      </c>
      <c r="C2162" s="149" t="s">
        <v>22</v>
      </c>
      <c r="D2162" s="140">
        <v>35</v>
      </c>
      <c r="E2162" s="144" t="s">
        <v>1914</v>
      </c>
      <c r="F2162" s="140">
        <v>10</v>
      </c>
      <c r="G2162" s="144" t="s">
        <v>3007</v>
      </c>
      <c r="H2162" s="140">
        <v>1</v>
      </c>
      <c r="I2162" s="144" t="s">
        <v>1915</v>
      </c>
      <c r="J2162" s="35">
        <v>-2.3761221785705948</v>
      </c>
      <c r="K2162" s="29">
        <v>-3.4000000000000002E-2</v>
      </c>
      <c r="L2162" s="29">
        <v>-2.5999999999999999E-2</v>
      </c>
      <c r="M2162" s="29">
        <v>4.2801869118065397E-2</v>
      </c>
      <c r="N2162" s="92">
        <v>10.4</v>
      </c>
      <c r="O2162" s="29">
        <v>-2.8071873448266036</v>
      </c>
      <c r="P2162" s="29">
        <v>-4.5999999999999999E-2</v>
      </c>
      <c r="Q2162" s="29">
        <v>-2.1000000000000001E-2</v>
      </c>
      <c r="R2162" s="29">
        <v>5.0566787519082126E-2</v>
      </c>
      <c r="S2162" s="29">
        <v>10.4</v>
      </c>
      <c r="T2162" s="35">
        <v>-2.8855266181435288</v>
      </c>
      <c r="U2162" s="29">
        <v>-4.4999999999999998E-2</v>
      </c>
      <c r="V2162" s="29">
        <v>-2.5000000000000001E-2</v>
      </c>
      <c r="W2162" s="29">
        <v>5.1478150704935E-2</v>
      </c>
      <c r="X2162" s="92">
        <v>10.3</v>
      </c>
      <c r="Y2162" s="298" t="s">
        <v>3007</v>
      </c>
    </row>
    <row r="2163" spans="1:25" x14ac:dyDescent="0.25">
      <c r="A2163" s="47" t="s">
        <v>27</v>
      </c>
      <c r="B2163" s="140" t="s">
        <v>1910</v>
      </c>
      <c r="C2163" s="149" t="s">
        <v>22</v>
      </c>
      <c r="D2163" s="140">
        <v>35</v>
      </c>
      <c r="E2163" s="144" t="s">
        <v>1916</v>
      </c>
      <c r="F2163" s="140">
        <v>10</v>
      </c>
      <c r="G2163" s="144" t="s">
        <v>3007</v>
      </c>
      <c r="H2163" s="140">
        <v>1</v>
      </c>
      <c r="I2163" s="144" t="s">
        <v>1917</v>
      </c>
      <c r="J2163" s="35">
        <v>-13.458905420147707</v>
      </c>
      <c r="K2163" s="29">
        <v>-0.219</v>
      </c>
      <c r="L2163" s="29">
        <v>-0.104</v>
      </c>
      <c r="M2163" s="29">
        <v>0.2424396832203837</v>
      </c>
      <c r="N2163" s="92">
        <v>10.4</v>
      </c>
      <c r="O2163" s="29">
        <v>-19.764781126496288</v>
      </c>
      <c r="P2163" s="29">
        <v>-0.32100000000000001</v>
      </c>
      <c r="Q2163" s="29">
        <v>-0.154</v>
      </c>
      <c r="R2163" s="29">
        <v>0.35602949316032795</v>
      </c>
      <c r="S2163" s="29">
        <v>10.4</v>
      </c>
      <c r="T2163" s="35">
        <v>-18.028823847743265</v>
      </c>
      <c r="U2163" s="29">
        <v>-0.29099999999999998</v>
      </c>
      <c r="V2163" s="29">
        <v>-0.13700000000000001</v>
      </c>
      <c r="W2163" s="29">
        <v>0.32163644072150782</v>
      </c>
      <c r="X2163" s="92">
        <v>10.3</v>
      </c>
      <c r="Y2163" s="298" t="s">
        <v>3007</v>
      </c>
    </row>
    <row r="2164" spans="1:25" ht="15.75" thickBot="1" x14ac:dyDescent="0.3">
      <c r="A2164" s="48" t="s">
        <v>27</v>
      </c>
      <c r="B2164" s="142" t="s">
        <v>1910</v>
      </c>
      <c r="C2164" s="320" t="s">
        <v>22</v>
      </c>
      <c r="D2164" s="142">
        <v>35</v>
      </c>
      <c r="E2164" s="148" t="s">
        <v>135</v>
      </c>
      <c r="F2164" s="142">
        <v>10</v>
      </c>
      <c r="G2164" s="148" t="s">
        <v>57</v>
      </c>
      <c r="H2164" s="142" t="s">
        <v>3007</v>
      </c>
      <c r="I2164" s="148" t="s">
        <v>3007</v>
      </c>
      <c r="J2164" s="36">
        <v>-0.21629006088522446</v>
      </c>
      <c r="K2164" s="33">
        <v>-3.0000000000000001E-3</v>
      </c>
      <c r="L2164" s="33">
        <v>0</v>
      </c>
      <c r="M2164" s="33">
        <v>3.0000000000000001E-3</v>
      </c>
      <c r="N2164" s="95">
        <v>10.4</v>
      </c>
      <c r="O2164" s="33">
        <v>-0.12761942289779529</v>
      </c>
      <c r="P2164" s="33">
        <v>-2E-3</v>
      </c>
      <c r="Q2164" s="33">
        <v>0</v>
      </c>
      <c r="R2164" s="33">
        <v>2E-3</v>
      </c>
      <c r="S2164" s="33">
        <v>10.4</v>
      </c>
      <c r="T2164" s="36">
        <v>-0.13671566876382329</v>
      </c>
      <c r="U2164" s="33">
        <v>-2E-3</v>
      </c>
      <c r="V2164" s="33">
        <v>0</v>
      </c>
      <c r="W2164" s="33">
        <v>2E-3</v>
      </c>
      <c r="X2164" s="95">
        <v>10.3</v>
      </c>
      <c r="Y2164" s="301" t="s">
        <v>3007</v>
      </c>
    </row>
    <row r="2165" spans="1:25" x14ac:dyDescent="0.25">
      <c r="A2165" s="41" t="s">
        <v>27</v>
      </c>
      <c r="B2165" s="138" t="s">
        <v>1918</v>
      </c>
      <c r="C2165" s="143" t="s">
        <v>22</v>
      </c>
      <c r="D2165" s="138">
        <v>35</v>
      </c>
      <c r="E2165" s="143" t="s">
        <v>704</v>
      </c>
      <c r="F2165" s="138">
        <v>10</v>
      </c>
      <c r="G2165" s="143" t="s">
        <v>36</v>
      </c>
      <c r="H2165" s="138">
        <v>1</v>
      </c>
      <c r="I2165" s="143" t="s">
        <v>3007</v>
      </c>
      <c r="J2165" s="88">
        <v>8.1207000652810173</v>
      </c>
      <c r="K2165" s="25">
        <v>0.13</v>
      </c>
      <c r="L2165" s="25">
        <v>7.2999999999999995E-2</v>
      </c>
      <c r="M2165" s="25">
        <v>0.14909393012460301</v>
      </c>
      <c r="N2165" s="89">
        <v>10.6</v>
      </c>
      <c r="O2165" s="25">
        <v>13.115662828486649</v>
      </c>
      <c r="P2165" s="25">
        <v>0.218</v>
      </c>
      <c r="Q2165" s="25">
        <v>8.5000000000000006E-2</v>
      </c>
      <c r="R2165" s="25">
        <v>0.23398504225697847</v>
      </c>
      <c r="S2165" s="25">
        <v>10.3</v>
      </c>
      <c r="T2165" s="88">
        <v>13.004370756677172</v>
      </c>
      <c r="U2165" s="25">
        <v>0.215</v>
      </c>
      <c r="V2165" s="25">
        <v>9.2999999999999999E-2</v>
      </c>
      <c r="W2165" s="25">
        <v>0.2342520010586889</v>
      </c>
      <c r="X2165" s="89">
        <v>10.4</v>
      </c>
      <c r="Y2165" s="294" t="s">
        <v>3007</v>
      </c>
    </row>
    <row r="2166" spans="1:25" x14ac:dyDescent="0.25">
      <c r="A2166" s="47" t="s">
        <v>27</v>
      </c>
      <c r="B2166" s="140" t="s">
        <v>1918</v>
      </c>
      <c r="C2166" s="149" t="s">
        <v>22</v>
      </c>
      <c r="D2166" s="140">
        <v>35</v>
      </c>
      <c r="E2166" s="144" t="s">
        <v>1919</v>
      </c>
      <c r="F2166" s="140">
        <v>10</v>
      </c>
      <c r="G2166" s="144" t="s">
        <v>3007</v>
      </c>
      <c r="H2166" s="140">
        <v>1</v>
      </c>
      <c r="I2166" s="144" t="s">
        <v>1920</v>
      </c>
      <c r="J2166" s="35">
        <v>-6.6512221717747355</v>
      </c>
      <c r="K2166" s="29">
        <v>-0.104</v>
      </c>
      <c r="L2166" s="29">
        <v>-6.4000000000000001E-2</v>
      </c>
      <c r="M2166" s="29">
        <v>0.12211470017978998</v>
      </c>
      <c r="N2166" s="92">
        <v>10.6</v>
      </c>
      <c r="O2166" s="29">
        <v>-11.025581726812266</v>
      </c>
      <c r="P2166" s="29">
        <v>-0.18099999999999999</v>
      </c>
      <c r="Q2166" s="29">
        <v>-7.6999999999999999E-2</v>
      </c>
      <c r="R2166" s="29">
        <v>0.19669773765857096</v>
      </c>
      <c r="S2166" s="29">
        <v>10.3</v>
      </c>
      <c r="T2166" s="35">
        <v>-10.205754313353644</v>
      </c>
      <c r="U2166" s="29">
        <v>-0.16600000000000001</v>
      </c>
      <c r="V2166" s="29">
        <v>-7.9000000000000001E-2</v>
      </c>
      <c r="W2166" s="29">
        <v>0.18383960400305482</v>
      </c>
      <c r="X2166" s="92">
        <v>10.4</v>
      </c>
      <c r="Y2166" s="298" t="s">
        <v>3007</v>
      </c>
    </row>
    <row r="2167" spans="1:25" x14ac:dyDescent="0.25">
      <c r="A2167" s="47" t="s">
        <v>27</v>
      </c>
      <c r="B2167" s="140" t="s">
        <v>1918</v>
      </c>
      <c r="C2167" s="149" t="s">
        <v>22</v>
      </c>
      <c r="D2167" s="140">
        <v>35</v>
      </c>
      <c r="E2167" s="144" t="s">
        <v>1921</v>
      </c>
      <c r="F2167" s="140">
        <v>10</v>
      </c>
      <c r="G2167" s="144" t="s">
        <v>3007</v>
      </c>
      <c r="H2167" s="140">
        <v>1</v>
      </c>
      <c r="I2167" s="144" t="s">
        <v>1922</v>
      </c>
      <c r="J2167" s="35">
        <v>-1.5596977066210371</v>
      </c>
      <c r="K2167" s="29">
        <v>-2.5999999999999999E-2</v>
      </c>
      <c r="L2167" s="29">
        <v>-1.2E-2</v>
      </c>
      <c r="M2167" s="29">
        <v>2.8635642126552705E-2</v>
      </c>
      <c r="N2167" s="92">
        <v>10.6</v>
      </c>
      <c r="O2167" s="29">
        <v>-2.1344508023095341</v>
      </c>
      <c r="P2167" s="29">
        <v>-3.6999999999999998E-2</v>
      </c>
      <c r="Q2167" s="29">
        <v>-8.9999999999999993E-3</v>
      </c>
      <c r="R2167" s="29">
        <v>3.8078865529319536E-2</v>
      </c>
      <c r="S2167" s="29">
        <v>10.3</v>
      </c>
      <c r="T2167" s="35">
        <v>-2.8290590221291487</v>
      </c>
      <c r="U2167" s="29">
        <v>-4.9000000000000002E-2</v>
      </c>
      <c r="V2167" s="29">
        <v>-1.4E-2</v>
      </c>
      <c r="W2167" s="29">
        <v>5.0960769224963634E-2</v>
      </c>
      <c r="X2167" s="92">
        <v>10.4</v>
      </c>
      <c r="Y2167" s="298" t="s">
        <v>3007</v>
      </c>
    </row>
    <row r="2168" spans="1:25" x14ac:dyDescent="0.25">
      <c r="A2168" s="47" t="s">
        <v>27</v>
      </c>
      <c r="B2168" s="140" t="s">
        <v>1918</v>
      </c>
      <c r="C2168" s="149" t="s">
        <v>22</v>
      </c>
      <c r="D2168" s="140">
        <v>35</v>
      </c>
      <c r="E2168" s="144" t="s">
        <v>135</v>
      </c>
      <c r="F2168" s="140">
        <v>10</v>
      </c>
      <c r="G2168" s="144" t="s">
        <v>57</v>
      </c>
      <c r="H2168" s="140" t="s">
        <v>3007</v>
      </c>
      <c r="I2168" s="144" t="s">
        <v>3007</v>
      </c>
      <c r="J2168" s="35">
        <v>-0.14147274422681347</v>
      </c>
      <c r="K2168" s="29">
        <v>-2E-3</v>
      </c>
      <c r="L2168" s="29">
        <v>0</v>
      </c>
      <c r="M2168" s="29">
        <v>2E-3</v>
      </c>
      <c r="N2168" s="92">
        <v>10.6</v>
      </c>
      <c r="O2168" s="29">
        <v>-0.12885844642107483</v>
      </c>
      <c r="P2168" s="29">
        <v>-2E-3</v>
      </c>
      <c r="Q2168" s="29">
        <v>0</v>
      </c>
      <c r="R2168" s="29">
        <v>2E-3</v>
      </c>
      <c r="S2168" s="29">
        <v>10.3</v>
      </c>
      <c r="T2168" s="35">
        <v>-0.13540109502570963</v>
      </c>
      <c r="U2168" s="29">
        <v>-2E-3</v>
      </c>
      <c r="V2168" s="29">
        <v>0</v>
      </c>
      <c r="W2168" s="29">
        <v>2E-3</v>
      </c>
      <c r="X2168" s="92">
        <v>10.4</v>
      </c>
      <c r="Y2168" s="298" t="s">
        <v>3007</v>
      </c>
    </row>
    <row r="2169" spans="1:25" x14ac:dyDescent="0.25">
      <c r="A2169" s="46" t="s">
        <v>27</v>
      </c>
      <c r="B2169" s="141" t="s">
        <v>1918</v>
      </c>
      <c r="C2169" s="145" t="s">
        <v>22</v>
      </c>
      <c r="D2169" s="141">
        <v>35</v>
      </c>
      <c r="E2169" s="145" t="s">
        <v>791</v>
      </c>
      <c r="F2169" s="141">
        <v>10</v>
      </c>
      <c r="G2169" s="145" t="s">
        <v>36</v>
      </c>
      <c r="H2169" s="141">
        <v>2</v>
      </c>
      <c r="I2169" s="145" t="s">
        <v>3007</v>
      </c>
      <c r="J2169" s="93">
        <v>1.8969850480321599</v>
      </c>
      <c r="K2169" s="31">
        <v>2.7E-2</v>
      </c>
      <c r="L2169" s="31">
        <v>2.1999999999999999E-2</v>
      </c>
      <c r="M2169" s="31">
        <v>3.4828149534535995E-2</v>
      </c>
      <c r="N2169" s="94">
        <v>10.6</v>
      </c>
      <c r="O2169" s="31">
        <v>2.3334657418589462</v>
      </c>
      <c r="P2169" s="31">
        <v>3.7999999999999999E-2</v>
      </c>
      <c r="Q2169" s="31">
        <v>1.7000000000000001E-2</v>
      </c>
      <c r="R2169" s="31">
        <v>4.1629316592997297E-2</v>
      </c>
      <c r="S2169" s="31">
        <v>10.3</v>
      </c>
      <c r="T2169" s="93">
        <v>3.2164862853226408</v>
      </c>
      <c r="U2169" s="31">
        <v>5.3999999999999999E-2</v>
      </c>
      <c r="V2169" s="31">
        <v>2.1000000000000001E-2</v>
      </c>
      <c r="W2169" s="31">
        <v>5.7939623747483897E-2</v>
      </c>
      <c r="X2169" s="94">
        <v>10.4</v>
      </c>
      <c r="Y2169" s="299" t="s">
        <v>3007</v>
      </c>
    </row>
    <row r="2170" spans="1:25" x14ac:dyDescent="0.25">
      <c r="A2170" s="47" t="s">
        <v>27</v>
      </c>
      <c r="B2170" s="140" t="s">
        <v>1918</v>
      </c>
      <c r="C2170" s="149" t="s">
        <v>22</v>
      </c>
      <c r="D2170" s="140">
        <v>35</v>
      </c>
      <c r="E2170" s="144" t="s">
        <v>1923</v>
      </c>
      <c r="F2170" s="140">
        <v>10</v>
      </c>
      <c r="G2170" s="144" t="s">
        <v>3007</v>
      </c>
      <c r="H2170" s="140">
        <v>2</v>
      </c>
      <c r="I2170" s="144" t="s">
        <v>1924</v>
      </c>
      <c r="J2170" s="35">
        <v>-0.39652579285907208</v>
      </c>
      <c r="K2170" s="29">
        <v>-7.0000000000000001E-3</v>
      </c>
      <c r="L2170" s="29">
        <v>-2E-3</v>
      </c>
      <c r="M2170" s="29">
        <v>7.2801098892805189E-3</v>
      </c>
      <c r="N2170" s="92">
        <v>10.6</v>
      </c>
      <c r="O2170" s="29">
        <v>-0.39635756355714857</v>
      </c>
      <c r="P2170" s="29">
        <v>-7.0000000000000001E-3</v>
      </c>
      <c r="Q2170" s="29">
        <v>-1E-3</v>
      </c>
      <c r="R2170" s="29">
        <v>7.0710678118654753E-3</v>
      </c>
      <c r="S2170" s="29">
        <v>10.3</v>
      </c>
      <c r="T2170" s="35">
        <v>-0.44757179627464561</v>
      </c>
      <c r="U2170" s="29">
        <v>-8.0000000000000002E-3</v>
      </c>
      <c r="V2170" s="29">
        <v>-1E-3</v>
      </c>
      <c r="W2170" s="29">
        <v>8.0622577482985496E-3</v>
      </c>
      <c r="X2170" s="92">
        <v>10.4</v>
      </c>
      <c r="Y2170" s="298" t="s">
        <v>3007</v>
      </c>
    </row>
    <row r="2171" spans="1:25" x14ac:dyDescent="0.25">
      <c r="A2171" s="47" t="s">
        <v>27</v>
      </c>
      <c r="B2171" s="140" t="s">
        <v>1918</v>
      </c>
      <c r="C2171" s="149" t="s">
        <v>22</v>
      </c>
      <c r="D2171" s="140">
        <v>35</v>
      </c>
      <c r="E2171" s="144" t="s">
        <v>1925</v>
      </c>
      <c r="F2171" s="140">
        <v>10</v>
      </c>
      <c r="G2171" s="144" t="s">
        <v>3007</v>
      </c>
      <c r="H2171" s="140">
        <v>2</v>
      </c>
      <c r="I2171" s="144" t="s">
        <v>1926</v>
      </c>
      <c r="J2171" s="35">
        <v>-0.96975748082448276</v>
      </c>
      <c r="K2171" s="29">
        <v>-1.4E-2</v>
      </c>
      <c r="L2171" s="29">
        <v>-1.0999999999999999E-2</v>
      </c>
      <c r="M2171" s="29">
        <v>1.7804493814764857E-2</v>
      </c>
      <c r="N2171" s="92">
        <v>10.6</v>
      </c>
      <c r="O2171" s="29">
        <v>-1.4573890290223566</v>
      </c>
      <c r="P2171" s="29">
        <v>-2.4E-2</v>
      </c>
      <c r="Q2171" s="29">
        <v>-0.01</v>
      </c>
      <c r="R2171" s="29">
        <v>2.6000000000000002E-2</v>
      </c>
      <c r="S2171" s="29">
        <v>10.3</v>
      </c>
      <c r="T2171" s="35">
        <v>-2.1961560914263978</v>
      </c>
      <c r="U2171" s="29">
        <v>-3.6999999999999998E-2</v>
      </c>
      <c r="V2171" s="29">
        <v>-1.4E-2</v>
      </c>
      <c r="W2171" s="29">
        <v>3.956008088970496E-2</v>
      </c>
      <c r="X2171" s="92">
        <v>10.4</v>
      </c>
      <c r="Y2171" s="298" t="s">
        <v>3007</v>
      </c>
    </row>
    <row r="2172" spans="1:25" x14ac:dyDescent="0.25">
      <c r="A2172" s="47" t="s">
        <v>27</v>
      </c>
      <c r="B2172" s="140" t="s">
        <v>1918</v>
      </c>
      <c r="C2172" s="149" t="s">
        <v>22</v>
      </c>
      <c r="D2172" s="140">
        <v>35</v>
      </c>
      <c r="E2172" s="144" t="s">
        <v>1927</v>
      </c>
      <c r="F2172" s="140">
        <v>10</v>
      </c>
      <c r="G2172" s="144" t="s">
        <v>3007</v>
      </c>
      <c r="H2172" s="140">
        <v>2</v>
      </c>
      <c r="I2172" s="144" t="s">
        <v>1928</v>
      </c>
      <c r="J2172" s="35">
        <v>-0.51384071189837077</v>
      </c>
      <c r="K2172" s="29">
        <v>-5.0000000000000001E-3</v>
      </c>
      <c r="L2172" s="29">
        <v>-8.0000000000000002E-3</v>
      </c>
      <c r="M2172" s="29">
        <v>9.4339811320566028E-3</v>
      </c>
      <c r="N2172" s="92">
        <v>10.6</v>
      </c>
      <c r="O2172" s="29">
        <v>-0.51678703633240497</v>
      </c>
      <c r="P2172" s="29">
        <v>-6.0000000000000001E-3</v>
      </c>
      <c r="Q2172" s="29">
        <v>-7.0000000000000001E-3</v>
      </c>
      <c r="R2172" s="29">
        <v>9.2195444572928872E-3</v>
      </c>
      <c r="S2172" s="29">
        <v>10.3</v>
      </c>
      <c r="T2172" s="35">
        <v>-0.63296210442729173</v>
      </c>
      <c r="U2172" s="29">
        <v>-8.9999999999999993E-3</v>
      </c>
      <c r="V2172" s="29">
        <v>-7.0000000000000001E-3</v>
      </c>
      <c r="W2172" s="29">
        <v>1.1401754250991379E-2</v>
      </c>
      <c r="X2172" s="92">
        <v>10.4</v>
      </c>
      <c r="Y2172" s="298" t="s">
        <v>3007</v>
      </c>
    </row>
    <row r="2173" spans="1:25" ht="15.75" thickBot="1" x14ac:dyDescent="0.3">
      <c r="A2173" s="48" t="s">
        <v>27</v>
      </c>
      <c r="B2173" s="142" t="s">
        <v>1918</v>
      </c>
      <c r="C2173" s="320" t="s">
        <v>22</v>
      </c>
      <c r="D2173" s="142">
        <v>35</v>
      </c>
      <c r="E2173" s="148" t="s">
        <v>144</v>
      </c>
      <c r="F2173" s="142">
        <v>10</v>
      </c>
      <c r="G2173" s="148" t="s">
        <v>57</v>
      </c>
      <c r="H2173" s="142" t="s">
        <v>3007</v>
      </c>
      <c r="I2173" s="148" t="s">
        <v>3007</v>
      </c>
      <c r="J2173" s="36">
        <v>0</v>
      </c>
      <c r="K2173" s="33">
        <v>0</v>
      </c>
      <c r="L2173" s="33">
        <v>0</v>
      </c>
      <c r="M2173" s="33">
        <v>0</v>
      </c>
      <c r="N2173" s="95">
        <v>10.6</v>
      </c>
      <c r="O2173" s="33">
        <v>0</v>
      </c>
      <c r="P2173" s="33">
        <v>0</v>
      </c>
      <c r="Q2173" s="33">
        <v>0</v>
      </c>
      <c r="R2173" s="33">
        <v>0</v>
      </c>
      <c r="S2173" s="33">
        <v>10.3</v>
      </c>
      <c r="T2173" s="36">
        <v>0</v>
      </c>
      <c r="U2173" s="33">
        <v>0</v>
      </c>
      <c r="V2173" s="33">
        <v>0</v>
      </c>
      <c r="W2173" s="33">
        <v>0</v>
      </c>
      <c r="X2173" s="95">
        <v>10.4</v>
      </c>
      <c r="Y2173" s="301" t="s">
        <v>3007</v>
      </c>
    </row>
    <row r="2174" spans="1:25" x14ac:dyDescent="0.25">
      <c r="A2174" s="55" t="s">
        <v>27</v>
      </c>
      <c r="B2174" s="338" t="s">
        <v>1855</v>
      </c>
      <c r="C2174" s="339">
        <v>10</v>
      </c>
      <c r="D2174" s="338">
        <v>10</v>
      </c>
      <c r="E2174" s="156" t="s">
        <v>1929</v>
      </c>
      <c r="F2174" s="338">
        <v>10</v>
      </c>
      <c r="G2174" s="156" t="s">
        <v>3007</v>
      </c>
      <c r="H2174" s="338">
        <v>1</v>
      </c>
      <c r="I2174" s="156" t="s">
        <v>3007</v>
      </c>
      <c r="J2174" s="120">
        <v>9.2497063343304582</v>
      </c>
      <c r="K2174" s="56">
        <v>0.13300000000000001</v>
      </c>
      <c r="L2174" s="56">
        <v>0.10299999999999999</v>
      </c>
      <c r="M2174" s="56">
        <v>0.1682200939245963</v>
      </c>
      <c r="N2174" s="121">
        <v>10.5</v>
      </c>
      <c r="O2174" s="56">
        <v>18.63562368539387</v>
      </c>
      <c r="P2174" s="56">
        <v>0.248</v>
      </c>
      <c r="Q2174" s="56">
        <v>0.23100000000000001</v>
      </c>
      <c r="R2174" s="56">
        <v>0.33891739406527954</v>
      </c>
      <c r="S2174" s="56">
        <v>10.5</v>
      </c>
      <c r="T2174" s="120">
        <v>17.406873474064813</v>
      </c>
      <c r="U2174" s="56">
        <v>0.23599999999999999</v>
      </c>
      <c r="V2174" s="56">
        <v>0.21099999999999999</v>
      </c>
      <c r="W2174" s="56">
        <v>0.31657068720903392</v>
      </c>
      <c r="X2174" s="121">
        <v>10.5</v>
      </c>
      <c r="Y2174" s="340" t="s">
        <v>3007</v>
      </c>
    </row>
    <row r="2175" spans="1:25" x14ac:dyDescent="0.25">
      <c r="A2175" s="47" t="s">
        <v>27</v>
      </c>
      <c r="B2175" s="140" t="s">
        <v>1855</v>
      </c>
      <c r="C2175" s="341">
        <v>10</v>
      </c>
      <c r="D2175" s="140">
        <v>10</v>
      </c>
      <c r="E2175" s="144" t="s">
        <v>1930</v>
      </c>
      <c r="F2175" s="140">
        <v>10</v>
      </c>
      <c r="G2175" s="144" t="s">
        <v>3007</v>
      </c>
      <c r="H2175" s="140">
        <v>1</v>
      </c>
      <c r="I2175" s="144" t="s">
        <v>1931</v>
      </c>
      <c r="J2175" s="35">
        <v>-4.3173436025307188</v>
      </c>
      <c r="K2175" s="29">
        <v>-5.3999999999999999E-2</v>
      </c>
      <c r="L2175" s="29">
        <v>-5.7000000000000002E-2</v>
      </c>
      <c r="M2175" s="29">
        <v>7.8517513969814406E-2</v>
      </c>
      <c r="N2175" s="92">
        <v>10.5</v>
      </c>
      <c r="O2175" s="29">
        <v>-6.8042492614610834</v>
      </c>
      <c r="P2175" s="29">
        <v>-8.7999999999999995E-2</v>
      </c>
      <c r="Q2175" s="29">
        <v>-8.6999999999999994E-2</v>
      </c>
      <c r="R2175" s="29">
        <v>0.1237457069962429</v>
      </c>
      <c r="S2175" s="29">
        <v>10.5</v>
      </c>
      <c r="T2175" s="35">
        <v>-6.4932082663599369</v>
      </c>
      <c r="U2175" s="29">
        <v>-8.3000000000000004E-2</v>
      </c>
      <c r="V2175" s="29">
        <v>-8.4000000000000005E-2</v>
      </c>
      <c r="W2175" s="29">
        <v>0.11808894952534722</v>
      </c>
      <c r="X2175" s="92">
        <v>10.5</v>
      </c>
      <c r="Y2175" s="298" t="s">
        <v>3007</v>
      </c>
    </row>
    <row r="2176" spans="1:25" x14ac:dyDescent="0.25">
      <c r="A2176" s="47" t="s">
        <v>27</v>
      </c>
      <c r="B2176" s="140" t="s">
        <v>1855</v>
      </c>
      <c r="C2176" s="341">
        <v>10</v>
      </c>
      <c r="D2176" s="140">
        <v>10</v>
      </c>
      <c r="E2176" s="144" t="s">
        <v>1932</v>
      </c>
      <c r="F2176" s="140">
        <v>10</v>
      </c>
      <c r="G2176" s="144" t="s">
        <v>3007</v>
      </c>
      <c r="H2176" s="140">
        <v>1</v>
      </c>
      <c r="I2176" s="144" t="s">
        <v>1933</v>
      </c>
      <c r="J2176" s="35">
        <v>-5.0266109694551062</v>
      </c>
      <c r="K2176" s="29">
        <v>-7.9000000000000001E-2</v>
      </c>
      <c r="L2176" s="29">
        <v>-4.5999999999999999E-2</v>
      </c>
      <c r="M2176" s="29">
        <v>9.1416628684282603E-2</v>
      </c>
      <c r="N2176" s="92">
        <v>10.5</v>
      </c>
      <c r="O2176" s="29">
        <v>-11.374740949597312</v>
      </c>
      <c r="P2176" s="29">
        <v>-0.155</v>
      </c>
      <c r="Q2176" s="29">
        <v>-0.13700000000000001</v>
      </c>
      <c r="R2176" s="29">
        <v>0.20686710710018644</v>
      </c>
      <c r="S2176" s="29">
        <v>10.5</v>
      </c>
      <c r="T2176" s="35">
        <v>-10.97582032912362</v>
      </c>
      <c r="U2176" s="29">
        <v>-0.154</v>
      </c>
      <c r="V2176" s="29">
        <v>-0.127</v>
      </c>
      <c r="W2176" s="29">
        <v>0.1996121238802894</v>
      </c>
      <c r="X2176" s="92">
        <v>10.5</v>
      </c>
      <c r="Y2176" s="298" t="s">
        <v>3007</v>
      </c>
    </row>
    <row r="2177" spans="1:25" x14ac:dyDescent="0.25">
      <c r="A2177" s="47" t="s">
        <v>27</v>
      </c>
      <c r="B2177" s="140" t="s">
        <v>1855</v>
      </c>
      <c r="C2177" s="341">
        <v>10</v>
      </c>
      <c r="D2177" s="140">
        <v>10</v>
      </c>
      <c r="E2177" s="144" t="s">
        <v>1934</v>
      </c>
      <c r="F2177" s="140">
        <v>10</v>
      </c>
      <c r="G2177" s="144" t="s">
        <v>3007</v>
      </c>
      <c r="H2177" s="140">
        <v>1</v>
      </c>
      <c r="I2177" s="144" t="s">
        <v>3007</v>
      </c>
      <c r="J2177" s="35">
        <v>0</v>
      </c>
      <c r="K2177" s="29">
        <v>0</v>
      </c>
      <c r="L2177" s="29">
        <v>0</v>
      </c>
      <c r="M2177" s="29">
        <v>0</v>
      </c>
      <c r="N2177" s="92">
        <v>10.5</v>
      </c>
      <c r="O2177" s="29">
        <v>0</v>
      </c>
      <c r="P2177" s="29">
        <v>0</v>
      </c>
      <c r="Q2177" s="29">
        <v>0</v>
      </c>
      <c r="R2177" s="29">
        <v>0</v>
      </c>
      <c r="S2177" s="29">
        <v>10.5</v>
      </c>
      <c r="T2177" s="35">
        <v>0</v>
      </c>
      <c r="U2177" s="29">
        <v>0</v>
      </c>
      <c r="V2177" s="29">
        <v>0</v>
      </c>
      <c r="W2177" s="29">
        <v>0</v>
      </c>
      <c r="X2177" s="92">
        <v>10.5</v>
      </c>
      <c r="Y2177" s="298" t="s">
        <v>3007</v>
      </c>
    </row>
    <row r="2178" spans="1:25" x14ac:dyDescent="0.25">
      <c r="A2178" s="47" t="s">
        <v>27</v>
      </c>
      <c r="B2178" s="140" t="s">
        <v>1855</v>
      </c>
      <c r="C2178" s="341">
        <v>10</v>
      </c>
      <c r="D2178" s="140">
        <v>10</v>
      </c>
      <c r="E2178" s="144" t="s">
        <v>1935</v>
      </c>
      <c r="F2178" s="140">
        <v>10</v>
      </c>
      <c r="G2178" s="144" t="s">
        <v>3007</v>
      </c>
      <c r="H2178" s="140">
        <v>2</v>
      </c>
      <c r="I2178" s="144" t="s">
        <v>3007</v>
      </c>
      <c r="J2178" s="35">
        <v>20.981941629114992</v>
      </c>
      <c r="K2178" s="29">
        <v>0.33700000000000002</v>
      </c>
      <c r="L2178" s="29">
        <v>0.17899999999999999</v>
      </c>
      <c r="M2178" s="29">
        <v>0.38158878390225259</v>
      </c>
      <c r="N2178" s="92">
        <v>10.5</v>
      </c>
      <c r="O2178" s="29">
        <v>31.750777423064932</v>
      </c>
      <c r="P2178" s="29">
        <v>0.51200000000000001</v>
      </c>
      <c r="Q2178" s="29">
        <v>0.26700000000000002</v>
      </c>
      <c r="R2178" s="29">
        <v>0.5774365766038726</v>
      </c>
      <c r="S2178" s="29">
        <v>10.5</v>
      </c>
      <c r="T2178" s="35">
        <v>28.999648132981452</v>
      </c>
      <c r="U2178" s="29">
        <v>0.47699999999999998</v>
      </c>
      <c r="V2178" s="29">
        <v>0.22500000000000001</v>
      </c>
      <c r="W2178" s="29">
        <v>0.52740307166341005</v>
      </c>
      <c r="X2178" s="92">
        <v>10.5</v>
      </c>
      <c r="Y2178" s="298" t="s">
        <v>3007</v>
      </c>
    </row>
    <row r="2179" spans="1:25" x14ac:dyDescent="0.25">
      <c r="A2179" s="47" t="s">
        <v>27</v>
      </c>
      <c r="B2179" s="140" t="s">
        <v>1855</v>
      </c>
      <c r="C2179" s="341">
        <v>10</v>
      </c>
      <c r="D2179" s="140">
        <v>10</v>
      </c>
      <c r="E2179" s="144" t="s">
        <v>1936</v>
      </c>
      <c r="F2179" s="140">
        <v>10</v>
      </c>
      <c r="G2179" s="144" t="s">
        <v>3007</v>
      </c>
      <c r="H2179" s="140">
        <v>2</v>
      </c>
      <c r="I2179" s="144" t="s">
        <v>1937</v>
      </c>
      <c r="J2179" s="35">
        <v>-6.9417182857619135</v>
      </c>
      <c r="K2179" s="29">
        <v>-0.10299999999999999</v>
      </c>
      <c r="L2179" s="29">
        <v>-7.2999999999999995E-2</v>
      </c>
      <c r="M2179" s="29">
        <v>0.12624579200908043</v>
      </c>
      <c r="N2179" s="92">
        <v>10.5</v>
      </c>
      <c r="O2179" s="29">
        <v>-10.112892619213358</v>
      </c>
      <c r="P2179" s="29">
        <v>-0.155</v>
      </c>
      <c r="Q2179" s="29">
        <v>-9.9000000000000005E-2</v>
      </c>
      <c r="R2179" s="29">
        <v>0.18391846019364125</v>
      </c>
      <c r="S2179" s="29">
        <v>10.5</v>
      </c>
      <c r="T2179" s="35">
        <v>-9.7461351527526965</v>
      </c>
      <c r="U2179" s="29">
        <v>-0.14899999999999999</v>
      </c>
      <c r="V2179" s="29">
        <v>-9.6000000000000002E-2</v>
      </c>
      <c r="W2179" s="29">
        <v>0.17724841325100771</v>
      </c>
      <c r="X2179" s="92">
        <v>10.5</v>
      </c>
      <c r="Y2179" s="298" t="s">
        <v>3007</v>
      </c>
    </row>
    <row r="2180" spans="1:25" ht="15.75" thickBot="1" x14ac:dyDescent="0.3">
      <c r="A2180" s="48" t="s">
        <v>27</v>
      </c>
      <c r="B2180" s="142" t="s">
        <v>1855</v>
      </c>
      <c r="C2180" s="342">
        <v>10</v>
      </c>
      <c r="D2180" s="142">
        <v>10</v>
      </c>
      <c r="E2180" s="148" t="s">
        <v>1938</v>
      </c>
      <c r="F2180" s="142">
        <v>10</v>
      </c>
      <c r="G2180" s="148" t="s">
        <v>3007</v>
      </c>
      <c r="H2180" s="142">
        <v>2</v>
      </c>
      <c r="I2180" s="148" t="s">
        <v>1939</v>
      </c>
      <c r="J2180" s="36">
        <v>-14.148013596887631</v>
      </c>
      <c r="K2180" s="33">
        <v>-0.23400000000000001</v>
      </c>
      <c r="L2180" s="33">
        <v>-0.107</v>
      </c>
      <c r="M2180" s="33">
        <v>0.25730332294783914</v>
      </c>
      <c r="N2180" s="95">
        <v>10.5</v>
      </c>
      <c r="O2180" s="33">
        <v>-21.768034286642866</v>
      </c>
      <c r="P2180" s="33">
        <v>-0.35799999999999998</v>
      </c>
      <c r="Q2180" s="33">
        <v>-0.16900000000000001</v>
      </c>
      <c r="R2180" s="33">
        <v>0.39588508433635133</v>
      </c>
      <c r="S2180" s="33">
        <v>10.5</v>
      </c>
      <c r="T2180" s="36">
        <v>-19.246972649230887</v>
      </c>
      <c r="U2180" s="33">
        <v>-0.32500000000000001</v>
      </c>
      <c r="V2180" s="33">
        <v>-0.13</v>
      </c>
      <c r="W2180" s="33">
        <v>0.35003571246374277</v>
      </c>
      <c r="X2180" s="95">
        <v>10.5</v>
      </c>
      <c r="Y2180" s="301" t="s">
        <v>3007</v>
      </c>
    </row>
    <row r="2181" spans="1:25" x14ac:dyDescent="0.25">
      <c r="A2181" s="44" t="s">
        <v>27</v>
      </c>
      <c r="B2181" s="321" t="s">
        <v>1940</v>
      </c>
      <c r="C2181" s="150" t="s">
        <v>1513</v>
      </c>
      <c r="D2181" s="321">
        <v>220</v>
      </c>
      <c r="E2181" s="150" t="s">
        <v>2781</v>
      </c>
      <c r="F2181" s="321">
        <v>220</v>
      </c>
      <c r="G2181" s="150" t="s">
        <v>1941</v>
      </c>
      <c r="H2181" s="321">
        <v>4</v>
      </c>
      <c r="I2181" s="150" t="s">
        <v>1942</v>
      </c>
      <c r="J2181" s="99">
        <v>-39.144739645370244</v>
      </c>
      <c r="K2181" s="38">
        <v>-12.144</v>
      </c>
      <c r="L2181" s="38">
        <v>10.625999999999999</v>
      </c>
      <c r="M2181" s="38">
        <v>16.136561343731199</v>
      </c>
      <c r="N2181" s="100">
        <v>238</v>
      </c>
      <c r="O2181" s="38">
        <v>0</v>
      </c>
      <c r="P2181" s="38">
        <v>0</v>
      </c>
      <c r="Q2181" s="38">
        <v>0</v>
      </c>
      <c r="R2181" s="38">
        <v>0</v>
      </c>
      <c r="S2181" s="38">
        <v>230</v>
      </c>
      <c r="T2181" s="99">
        <v>129.32200205007928</v>
      </c>
      <c r="U2181" s="38">
        <v>51.05</v>
      </c>
      <c r="V2181" s="38">
        <v>-6.93</v>
      </c>
      <c r="W2181" s="38">
        <v>51.518223960070671</v>
      </c>
      <c r="X2181" s="100">
        <v>230</v>
      </c>
      <c r="Y2181" s="335" t="s">
        <v>3007</v>
      </c>
    </row>
    <row r="2182" spans="1:25" x14ac:dyDescent="0.25">
      <c r="A2182" s="45" t="s">
        <v>27</v>
      </c>
      <c r="B2182" s="139" t="s">
        <v>1940</v>
      </c>
      <c r="C2182" s="146" t="s">
        <v>1513</v>
      </c>
      <c r="D2182" s="139">
        <v>220</v>
      </c>
      <c r="E2182" s="146" t="s">
        <v>2782</v>
      </c>
      <c r="F2182" s="139">
        <v>220</v>
      </c>
      <c r="G2182" s="146" t="s">
        <v>1941</v>
      </c>
      <c r="H2182" s="139">
        <v>3</v>
      </c>
      <c r="I2182" s="146" t="s">
        <v>1943</v>
      </c>
      <c r="J2182" s="90">
        <v>84.340031817488821</v>
      </c>
      <c r="K2182" s="27">
        <v>33.692</v>
      </c>
      <c r="L2182" s="27">
        <v>8.58</v>
      </c>
      <c r="M2182" s="27">
        <v>34.767330412328178</v>
      </c>
      <c r="N2182" s="91">
        <v>238</v>
      </c>
      <c r="O2182" s="27">
        <v>74.256381257976273</v>
      </c>
      <c r="P2182" s="27">
        <v>24.814</v>
      </c>
      <c r="Q2182" s="27">
        <v>16.103999999999999</v>
      </c>
      <c r="R2182" s="27">
        <v>29.58163977875466</v>
      </c>
      <c r="S2182" s="27">
        <v>230</v>
      </c>
      <c r="T2182" s="90">
        <v>-86.253325990865164</v>
      </c>
      <c r="U2182" s="27">
        <v>-26.896000000000001</v>
      </c>
      <c r="V2182" s="27">
        <v>21.384</v>
      </c>
      <c r="W2182" s="27">
        <v>34.360882875735307</v>
      </c>
      <c r="X2182" s="91">
        <v>230</v>
      </c>
      <c r="Y2182" s="295" t="s">
        <v>3007</v>
      </c>
    </row>
    <row r="2183" spans="1:25" x14ac:dyDescent="0.25">
      <c r="A2183" s="47" t="s">
        <v>27</v>
      </c>
      <c r="B2183" s="140" t="s">
        <v>1940</v>
      </c>
      <c r="C2183" s="149" t="s">
        <v>1513</v>
      </c>
      <c r="D2183" s="140">
        <v>220</v>
      </c>
      <c r="E2183" s="144" t="s">
        <v>1944</v>
      </c>
      <c r="F2183" s="140" t="s">
        <v>1945</v>
      </c>
      <c r="G2183" s="144" t="s">
        <v>34</v>
      </c>
      <c r="H2183" s="140">
        <v>1</v>
      </c>
      <c r="I2183" s="144" t="s">
        <v>3007</v>
      </c>
      <c r="J2183" s="35">
        <v>67.626561733181816</v>
      </c>
      <c r="K2183" s="29">
        <v>10.78</v>
      </c>
      <c r="L2183" s="29">
        <v>9.02</v>
      </c>
      <c r="M2183" s="29">
        <v>14.055916903567692</v>
      </c>
      <c r="N2183" s="92">
        <v>120</v>
      </c>
      <c r="O2183" s="29">
        <v>71.586881604411388</v>
      </c>
      <c r="P2183" s="29">
        <v>12.43</v>
      </c>
      <c r="Q2183" s="29">
        <v>7.48</v>
      </c>
      <c r="R2183" s="29">
        <v>14.507077583028224</v>
      </c>
      <c r="S2183" s="29">
        <v>117</v>
      </c>
      <c r="T2183" s="35">
        <v>66.609737498579207</v>
      </c>
      <c r="U2183" s="29">
        <v>12.122</v>
      </c>
      <c r="V2183" s="29">
        <v>6.6879999999999997</v>
      </c>
      <c r="W2183" s="29">
        <v>13.844573955163806</v>
      </c>
      <c r="X2183" s="92">
        <v>120</v>
      </c>
      <c r="Y2183" s="298" t="s">
        <v>3007</v>
      </c>
    </row>
    <row r="2184" spans="1:25" x14ac:dyDescent="0.25">
      <c r="A2184" s="47" t="s">
        <v>27</v>
      </c>
      <c r="B2184" s="140" t="s">
        <v>1940</v>
      </c>
      <c r="C2184" s="149" t="s">
        <v>1513</v>
      </c>
      <c r="D2184" s="140">
        <v>220</v>
      </c>
      <c r="E2184" s="144" t="s">
        <v>1946</v>
      </c>
      <c r="F2184" s="140" t="s">
        <v>1945</v>
      </c>
      <c r="G2184" s="144" t="s">
        <v>34</v>
      </c>
      <c r="H2184" s="140">
        <v>2</v>
      </c>
      <c r="I2184" s="144" t="s">
        <v>3007</v>
      </c>
      <c r="J2184" s="35">
        <v>67.166087673269558</v>
      </c>
      <c r="K2184" s="29">
        <v>10.692</v>
      </c>
      <c r="L2184" s="29">
        <v>8.9760000000000009</v>
      </c>
      <c r="M2184" s="29">
        <v>13.960209167487427</v>
      </c>
      <c r="N2184" s="92">
        <v>120</v>
      </c>
      <c r="O2184" s="29">
        <v>72.244857047960707</v>
      </c>
      <c r="P2184" s="29">
        <v>12.32</v>
      </c>
      <c r="Q2184" s="29">
        <v>7.4359999999999999</v>
      </c>
      <c r="R2184" s="29">
        <v>14.39015274415112</v>
      </c>
      <c r="S2184" s="29">
        <v>115</v>
      </c>
      <c r="T2184" s="35">
        <v>66.044121054988139</v>
      </c>
      <c r="U2184" s="29">
        <v>12.012</v>
      </c>
      <c r="V2184" s="29">
        <v>6.6440000000000001</v>
      </c>
      <c r="W2184" s="29">
        <v>13.727012785016266</v>
      </c>
      <c r="X2184" s="92">
        <v>120</v>
      </c>
      <c r="Y2184" s="298" t="s">
        <v>3007</v>
      </c>
    </row>
    <row r="2185" spans="1:25" x14ac:dyDescent="0.25">
      <c r="A2185" s="45" t="s">
        <v>27</v>
      </c>
      <c r="B2185" s="139" t="s">
        <v>1940</v>
      </c>
      <c r="C2185" s="146" t="s">
        <v>1513</v>
      </c>
      <c r="D2185" s="139">
        <v>220</v>
      </c>
      <c r="E2185" s="146" t="s">
        <v>1947</v>
      </c>
      <c r="F2185" s="139">
        <v>110</v>
      </c>
      <c r="G2185" s="146" t="s">
        <v>203</v>
      </c>
      <c r="H2185" s="139">
        <v>2</v>
      </c>
      <c r="I2185" s="146" t="s">
        <v>1948</v>
      </c>
      <c r="J2185" s="90">
        <v>-36.633735091821386</v>
      </c>
      <c r="K2185" s="27">
        <v>-5.7859999999999996</v>
      </c>
      <c r="L2185" s="27">
        <v>-4.7519999999999998</v>
      </c>
      <c r="M2185" s="27">
        <v>7.4872758731063191</v>
      </c>
      <c r="N2185" s="91">
        <v>118</v>
      </c>
      <c r="O2185" s="27">
        <v>-50.188383616445599</v>
      </c>
      <c r="P2185" s="27">
        <v>-8.0079999999999991</v>
      </c>
      <c r="Q2185" s="27">
        <v>-5.984</v>
      </c>
      <c r="R2185" s="27">
        <v>9.9968154929457409</v>
      </c>
      <c r="S2185" s="27">
        <v>115</v>
      </c>
      <c r="T2185" s="90">
        <v>-25.404324044707856</v>
      </c>
      <c r="U2185" s="27">
        <v>-4.3999999999999997E-2</v>
      </c>
      <c r="V2185" s="27">
        <v>-5.1920000000000002</v>
      </c>
      <c r="W2185" s="27">
        <v>5.1921864373306166</v>
      </c>
      <c r="X2185" s="91">
        <v>118</v>
      </c>
      <c r="Y2185" s="295" t="s">
        <v>3007</v>
      </c>
    </row>
    <row r="2186" spans="1:25" x14ac:dyDescent="0.25">
      <c r="A2186" s="45" t="s">
        <v>27</v>
      </c>
      <c r="B2186" s="139" t="s">
        <v>1940</v>
      </c>
      <c r="C2186" s="146" t="s">
        <v>1513</v>
      </c>
      <c r="D2186" s="139">
        <v>220</v>
      </c>
      <c r="E2186" s="146" t="s">
        <v>1949</v>
      </c>
      <c r="F2186" s="139">
        <v>110</v>
      </c>
      <c r="G2186" s="146" t="s">
        <v>203</v>
      </c>
      <c r="H2186" s="139">
        <v>2</v>
      </c>
      <c r="I2186" s="146" t="s">
        <v>1950</v>
      </c>
      <c r="J2186" s="90">
        <v>0</v>
      </c>
      <c r="K2186" s="27">
        <v>0</v>
      </c>
      <c r="L2186" s="27">
        <v>0</v>
      </c>
      <c r="M2186" s="27">
        <v>0</v>
      </c>
      <c r="N2186" s="91">
        <v>118</v>
      </c>
      <c r="O2186" s="27">
        <v>0</v>
      </c>
      <c r="P2186" s="27">
        <v>0</v>
      </c>
      <c r="Q2186" s="27">
        <v>0</v>
      </c>
      <c r="R2186" s="27">
        <v>0</v>
      </c>
      <c r="S2186" s="27">
        <v>115</v>
      </c>
      <c r="T2186" s="90" t="e">
        <v>#DIV/0!</v>
      </c>
      <c r="U2186" s="27">
        <v>0</v>
      </c>
      <c r="V2186" s="27">
        <v>1.8149999999999999</v>
      </c>
      <c r="W2186" s="27">
        <v>1.8149999999999999</v>
      </c>
      <c r="X2186" s="91">
        <v>118</v>
      </c>
      <c r="Y2186" s="295" t="s">
        <v>3007</v>
      </c>
    </row>
    <row r="2187" spans="1:25" x14ac:dyDescent="0.25">
      <c r="A2187" s="45" t="s">
        <v>27</v>
      </c>
      <c r="B2187" s="139" t="s">
        <v>1940</v>
      </c>
      <c r="C2187" s="146" t="s">
        <v>1513</v>
      </c>
      <c r="D2187" s="139">
        <v>220</v>
      </c>
      <c r="E2187" s="146" t="s">
        <v>1951</v>
      </c>
      <c r="F2187" s="139">
        <v>110</v>
      </c>
      <c r="G2187" s="146" t="s">
        <v>203</v>
      </c>
      <c r="H2187" s="139">
        <v>1</v>
      </c>
      <c r="I2187" s="146" t="s">
        <v>1952</v>
      </c>
      <c r="J2187" s="90">
        <v>10.187352488403073</v>
      </c>
      <c r="K2187" s="27">
        <v>2.0019999999999998</v>
      </c>
      <c r="L2187" s="27">
        <v>-0.57199999999999995</v>
      </c>
      <c r="M2187" s="27">
        <v>2.0821114283342279</v>
      </c>
      <c r="N2187" s="91">
        <v>118</v>
      </c>
      <c r="O2187" s="27">
        <v>12.316837374836046</v>
      </c>
      <c r="P2187" s="27">
        <v>1.6279999999999999</v>
      </c>
      <c r="Q2187" s="27">
        <v>1.8919999999999999</v>
      </c>
      <c r="R2187" s="27">
        <v>2.4960064102481789</v>
      </c>
      <c r="S2187" s="27">
        <v>117</v>
      </c>
      <c r="T2187" s="90">
        <v>-51.41403828115191</v>
      </c>
      <c r="U2187" s="27">
        <v>-9.4380000000000006</v>
      </c>
      <c r="V2187" s="27">
        <v>4.62</v>
      </c>
      <c r="W2187" s="27">
        <v>10.508103729979069</v>
      </c>
      <c r="X2187" s="91">
        <v>118</v>
      </c>
      <c r="Y2187" s="295" t="s">
        <v>3007</v>
      </c>
    </row>
    <row r="2188" spans="1:25" x14ac:dyDescent="0.25">
      <c r="A2188" s="45" t="s">
        <v>27</v>
      </c>
      <c r="B2188" s="139" t="s">
        <v>1940</v>
      </c>
      <c r="C2188" s="146" t="s">
        <v>1513</v>
      </c>
      <c r="D2188" s="139">
        <v>220</v>
      </c>
      <c r="E2188" s="146" t="s">
        <v>1953</v>
      </c>
      <c r="F2188" s="139">
        <v>110</v>
      </c>
      <c r="G2188" s="146" t="s">
        <v>203</v>
      </c>
      <c r="H2188" s="139">
        <v>1</v>
      </c>
      <c r="I2188" s="146" t="s">
        <v>1954</v>
      </c>
      <c r="J2188" s="90">
        <v>-1.9494718480784108</v>
      </c>
      <c r="K2188" s="27">
        <v>-0.39600000000000002</v>
      </c>
      <c r="L2188" s="27">
        <v>4.3999999999999997E-2</v>
      </c>
      <c r="M2188" s="27">
        <v>0.39843694607804636</v>
      </c>
      <c r="N2188" s="91">
        <v>118</v>
      </c>
      <c r="O2188" s="27">
        <v>-1.9728660751100695</v>
      </c>
      <c r="P2188" s="27">
        <v>-0.39600000000000002</v>
      </c>
      <c r="Q2188" s="27">
        <v>5.5E-2</v>
      </c>
      <c r="R2188" s="27">
        <v>0.39980120059849744</v>
      </c>
      <c r="S2188" s="27">
        <v>117</v>
      </c>
      <c r="T2188" s="90">
        <v>-2.2662322642809389</v>
      </c>
      <c r="U2188" s="27">
        <v>-0.46200000000000002</v>
      </c>
      <c r="V2188" s="27">
        <v>-3.3000000000000002E-2</v>
      </c>
      <c r="W2188" s="27">
        <v>0.46317707197140062</v>
      </c>
      <c r="X2188" s="91">
        <v>118</v>
      </c>
      <c r="Y2188" s="295" t="s">
        <v>3007</v>
      </c>
    </row>
    <row r="2189" spans="1:25" x14ac:dyDescent="0.25">
      <c r="A2189" s="45" t="s">
        <v>27</v>
      </c>
      <c r="B2189" s="139" t="s">
        <v>1940</v>
      </c>
      <c r="C2189" s="146" t="s">
        <v>1513</v>
      </c>
      <c r="D2189" s="139">
        <v>220</v>
      </c>
      <c r="E2189" s="146" t="s">
        <v>1955</v>
      </c>
      <c r="F2189" s="139">
        <v>110</v>
      </c>
      <c r="G2189" s="146" t="s">
        <v>203</v>
      </c>
      <c r="H2189" s="139">
        <v>2</v>
      </c>
      <c r="I2189" s="146" t="s">
        <v>1954</v>
      </c>
      <c r="J2189" s="90">
        <v>-75.840594487963088</v>
      </c>
      <c r="K2189" s="27">
        <v>-11.417999999999999</v>
      </c>
      <c r="L2189" s="27">
        <v>-10.483000000000001</v>
      </c>
      <c r="M2189" s="27">
        <v>15.500452025666865</v>
      </c>
      <c r="N2189" s="91">
        <v>118</v>
      </c>
      <c r="O2189" s="27">
        <v>-63.152701387205717</v>
      </c>
      <c r="P2189" s="27">
        <v>-9.5809999999999995</v>
      </c>
      <c r="Q2189" s="27">
        <v>-8.1509999999999998</v>
      </c>
      <c r="R2189" s="27">
        <v>12.579124055354569</v>
      </c>
      <c r="S2189" s="27">
        <v>115</v>
      </c>
      <c r="T2189" s="90">
        <v>-64.349228673484134</v>
      </c>
      <c r="U2189" s="27">
        <v>-8.9979999999999993</v>
      </c>
      <c r="V2189" s="27">
        <v>-9.5920000000000005</v>
      </c>
      <c r="W2189" s="27">
        <v>13.151823751860423</v>
      </c>
      <c r="X2189" s="91">
        <v>118</v>
      </c>
      <c r="Y2189" s="295" t="s">
        <v>3007</v>
      </c>
    </row>
    <row r="2190" spans="1:25" x14ac:dyDescent="0.25">
      <c r="A2190" s="46" t="s">
        <v>27</v>
      </c>
      <c r="B2190" s="141" t="s">
        <v>1940</v>
      </c>
      <c r="C2190" s="145" t="s">
        <v>1513</v>
      </c>
      <c r="D2190" s="141">
        <v>220</v>
      </c>
      <c r="E2190" s="145" t="s">
        <v>1956</v>
      </c>
      <c r="F2190" s="141" t="s">
        <v>21</v>
      </c>
      <c r="G2190" s="145" t="s">
        <v>31</v>
      </c>
      <c r="H2190" s="141" t="s">
        <v>1957</v>
      </c>
      <c r="I2190" s="145" t="s">
        <v>3007</v>
      </c>
      <c r="J2190" s="93">
        <v>-12.33940599635223</v>
      </c>
      <c r="K2190" s="31">
        <v>-2.31</v>
      </c>
      <c r="L2190" s="31">
        <v>-1.012</v>
      </c>
      <c r="M2190" s="31">
        <v>2.521952418266451</v>
      </c>
      <c r="N2190" s="94">
        <v>118</v>
      </c>
      <c r="O2190" s="31">
        <v>-18.234792519166756</v>
      </c>
      <c r="P2190" s="31">
        <v>-3.476</v>
      </c>
      <c r="Q2190" s="31">
        <v>-1.254</v>
      </c>
      <c r="R2190" s="31">
        <v>3.6952796917148234</v>
      </c>
      <c r="S2190" s="31">
        <v>117</v>
      </c>
      <c r="T2190" s="93">
        <v>-18.339704915980729</v>
      </c>
      <c r="U2190" s="31">
        <v>-3.4870000000000001</v>
      </c>
      <c r="V2190" s="31">
        <v>-1.375</v>
      </c>
      <c r="W2190" s="31">
        <v>3.74830548381532</v>
      </c>
      <c r="X2190" s="94">
        <v>118</v>
      </c>
      <c r="Y2190" s="299" t="s">
        <v>3007</v>
      </c>
    </row>
    <row r="2191" spans="1:25" x14ac:dyDescent="0.25">
      <c r="A2191" s="47" t="s">
        <v>27</v>
      </c>
      <c r="B2191" s="140" t="s">
        <v>1940</v>
      </c>
      <c r="C2191" s="149" t="s">
        <v>1513</v>
      </c>
      <c r="D2191" s="140">
        <v>220</v>
      </c>
      <c r="E2191" s="144" t="s">
        <v>1956</v>
      </c>
      <c r="F2191" s="140" t="s">
        <v>21</v>
      </c>
      <c r="G2191" s="144" t="s">
        <v>31</v>
      </c>
      <c r="H2191" s="140" t="s">
        <v>77</v>
      </c>
      <c r="I2191" s="144" t="s">
        <v>3007</v>
      </c>
      <c r="J2191" s="35">
        <v>11.821621805992221</v>
      </c>
      <c r="K2191" s="29">
        <v>2.2719999999999998</v>
      </c>
      <c r="L2191" s="29">
        <v>0.82199999999999995</v>
      </c>
      <c r="M2191" s="29">
        <v>2.4161266523094351</v>
      </c>
      <c r="N2191" s="92">
        <v>118</v>
      </c>
      <c r="O2191" s="29">
        <v>17.564577391492499</v>
      </c>
      <c r="P2191" s="29">
        <v>3.4319999999999999</v>
      </c>
      <c r="Q2191" s="29">
        <v>0.94399999999999995</v>
      </c>
      <c r="R2191" s="29">
        <v>3.5594606332982526</v>
      </c>
      <c r="S2191" s="29">
        <v>117</v>
      </c>
      <c r="T2191" s="35">
        <v>17.805625911098733</v>
      </c>
      <c r="U2191" s="29">
        <v>3.452</v>
      </c>
      <c r="V2191" s="29">
        <v>1.1519999999999999</v>
      </c>
      <c r="W2191" s="29">
        <v>3.639149351153371</v>
      </c>
      <c r="X2191" s="92">
        <v>118</v>
      </c>
      <c r="Y2191" s="298" t="s">
        <v>3007</v>
      </c>
    </row>
    <row r="2192" spans="1:25" x14ac:dyDescent="0.25">
      <c r="A2192" s="46" t="s">
        <v>27</v>
      </c>
      <c r="B2192" s="141" t="s">
        <v>1940</v>
      </c>
      <c r="C2192" s="145" t="s">
        <v>1513</v>
      </c>
      <c r="D2192" s="141">
        <v>220</v>
      </c>
      <c r="E2192" s="145" t="s">
        <v>1958</v>
      </c>
      <c r="F2192" s="141" t="s">
        <v>21</v>
      </c>
      <c r="G2192" s="145" t="s">
        <v>31</v>
      </c>
      <c r="H2192" s="141" t="s">
        <v>1957</v>
      </c>
      <c r="I2192" s="145" t="s">
        <v>3007</v>
      </c>
      <c r="J2192" s="93">
        <v>-17.170180994628399</v>
      </c>
      <c r="K2192" s="31">
        <v>-3.2559999999999998</v>
      </c>
      <c r="L2192" s="31">
        <v>-1.3089999999999999</v>
      </c>
      <c r="M2192" s="31">
        <v>3.5092758512262896</v>
      </c>
      <c r="N2192" s="94">
        <v>118</v>
      </c>
      <c r="O2192" s="31">
        <v>-23.611043735154745</v>
      </c>
      <c r="P2192" s="31">
        <v>-4.4550000000000001</v>
      </c>
      <c r="Q2192" s="31">
        <v>-1.5069999999999999</v>
      </c>
      <c r="R2192" s="31">
        <v>4.7029856474371678</v>
      </c>
      <c r="S2192" s="31">
        <v>115</v>
      </c>
      <c r="T2192" s="93">
        <v>-24.496027678371334</v>
      </c>
      <c r="U2192" s="31">
        <v>-4.6529999999999996</v>
      </c>
      <c r="V2192" s="31">
        <v>-1.8480000000000001</v>
      </c>
      <c r="W2192" s="31">
        <v>5.0065470136612111</v>
      </c>
      <c r="X2192" s="94">
        <v>118</v>
      </c>
      <c r="Y2192" s="299" t="s">
        <v>3007</v>
      </c>
    </row>
    <row r="2193" spans="1:25" x14ac:dyDescent="0.25">
      <c r="A2193" s="47" t="s">
        <v>27</v>
      </c>
      <c r="B2193" s="140" t="s">
        <v>1940</v>
      </c>
      <c r="C2193" s="149" t="s">
        <v>1513</v>
      </c>
      <c r="D2193" s="140">
        <v>220</v>
      </c>
      <c r="E2193" s="144" t="s">
        <v>1958</v>
      </c>
      <c r="F2193" s="140" t="s">
        <v>21</v>
      </c>
      <c r="G2193" s="144" t="s">
        <v>31</v>
      </c>
      <c r="H2193" s="140" t="s">
        <v>77</v>
      </c>
      <c r="I2193" s="144" t="s">
        <v>3007</v>
      </c>
      <c r="J2193" s="35">
        <v>16.760381693823287</v>
      </c>
      <c r="K2193" s="29">
        <v>3.2669999999999999</v>
      </c>
      <c r="L2193" s="29">
        <v>1.03</v>
      </c>
      <c r="M2193" s="29">
        <v>3.4255202524580115</v>
      </c>
      <c r="N2193" s="92">
        <v>118</v>
      </c>
      <c r="O2193" s="29">
        <v>23.020263395106671</v>
      </c>
      <c r="P2193" s="29">
        <v>4.4630000000000001</v>
      </c>
      <c r="Q2193" s="29">
        <v>1.052</v>
      </c>
      <c r="R2193" s="29">
        <v>4.58531056745342</v>
      </c>
      <c r="S2193" s="29">
        <v>115</v>
      </c>
      <c r="T2193" s="35">
        <v>23.742553023899802</v>
      </c>
      <c r="U2193" s="29">
        <v>4.6689999999999996</v>
      </c>
      <c r="V2193" s="29">
        <v>1.3220000000000001</v>
      </c>
      <c r="W2193" s="29">
        <v>4.8525503603775197</v>
      </c>
      <c r="X2193" s="92">
        <v>118</v>
      </c>
      <c r="Y2193" s="298" t="s">
        <v>3007</v>
      </c>
    </row>
    <row r="2194" spans="1:25" x14ac:dyDescent="0.25">
      <c r="A2194" s="49" t="s">
        <v>27</v>
      </c>
      <c r="B2194" s="331" t="s">
        <v>1940</v>
      </c>
      <c r="C2194" s="153" t="s">
        <v>1513</v>
      </c>
      <c r="D2194" s="331">
        <v>220</v>
      </c>
      <c r="E2194" s="153" t="s">
        <v>1959</v>
      </c>
      <c r="F2194" s="331">
        <v>35</v>
      </c>
      <c r="G2194" s="153" t="s">
        <v>34</v>
      </c>
      <c r="H2194" s="331">
        <v>2</v>
      </c>
      <c r="I2194" s="153" t="s">
        <v>3007</v>
      </c>
      <c r="J2194" s="114">
        <v>14.350445002584852</v>
      </c>
      <c r="K2194" s="50">
        <v>0.68899999999999995</v>
      </c>
      <c r="L2194" s="50">
        <v>0</v>
      </c>
      <c r="M2194" s="50">
        <v>0.68899999999999995</v>
      </c>
      <c r="N2194" s="115">
        <v>36</v>
      </c>
      <c r="O2194" s="50">
        <v>18.231143557743934</v>
      </c>
      <c r="P2194" s="50">
        <v>0.98899999999999999</v>
      </c>
      <c r="Q2194" s="50">
        <v>0</v>
      </c>
      <c r="R2194" s="50">
        <v>0.98899999999999999</v>
      </c>
      <c r="S2194" s="50">
        <v>36</v>
      </c>
      <c r="T2194" s="114">
        <v>15.700850872070466</v>
      </c>
      <c r="U2194" s="50">
        <v>0.97899999999999998</v>
      </c>
      <c r="V2194" s="50">
        <v>4.0000000000000001E-3</v>
      </c>
      <c r="W2194" s="50">
        <v>0.97900817156957376</v>
      </c>
      <c r="X2194" s="115">
        <v>36</v>
      </c>
      <c r="Y2194" s="332" t="s">
        <v>3007</v>
      </c>
    </row>
    <row r="2195" spans="1:25" x14ac:dyDescent="0.25">
      <c r="A2195" s="45" t="s">
        <v>27</v>
      </c>
      <c r="B2195" s="139" t="s">
        <v>1940</v>
      </c>
      <c r="C2195" s="146" t="s">
        <v>1513</v>
      </c>
      <c r="D2195" s="139">
        <v>220</v>
      </c>
      <c r="E2195" s="146" t="s">
        <v>1960</v>
      </c>
      <c r="F2195" s="139">
        <v>35</v>
      </c>
      <c r="G2195" s="146" t="s">
        <v>173</v>
      </c>
      <c r="H2195" s="139">
        <v>2</v>
      </c>
      <c r="I2195" s="146" t="s">
        <v>1961</v>
      </c>
      <c r="J2195" s="90">
        <v>-14.642036047630119</v>
      </c>
      <c r="K2195" s="27">
        <v>-0.70299999999999996</v>
      </c>
      <c r="L2195" s="27">
        <v>0</v>
      </c>
      <c r="M2195" s="27">
        <v>0.70299999999999996</v>
      </c>
      <c r="N2195" s="91">
        <v>36</v>
      </c>
      <c r="O2195" s="27">
        <v>-18.562954057278194</v>
      </c>
      <c r="P2195" s="27">
        <v>-1.0069999999999999</v>
      </c>
      <c r="Q2195" s="27">
        <v>0</v>
      </c>
      <c r="R2195" s="27">
        <v>1.0069999999999999</v>
      </c>
      <c r="S2195" s="27">
        <v>36</v>
      </c>
      <c r="T2195" s="90">
        <v>-15.958295055235661</v>
      </c>
      <c r="U2195" s="27">
        <v>-0.995</v>
      </c>
      <c r="V2195" s="27">
        <v>-1.0999999999999999E-2</v>
      </c>
      <c r="W2195" s="27">
        <v>0.99506080216236037</v>
      </c>
      <c r="X2195" s="91">
        <v>36</v>
      </c>
      <c r="Y2195" s="295" t="s">
        <v>3007</v>
      </c>
    </row>
    <row r="2196" spans="1:25" x14ac:dyDescent="0.25">
      <c r="A2196" s="51" t="s">
        <v>27</v>
      </c>
      <c r="B2196" s="333" t="s">
        <v>1940</v>
      </c>
      <c r="C2196" s="153" t="s">
        <v>1513</v>
      </c>
      <c r="D2196" s="333">
        <v>220</v>
      </c>
      <c r="E2196" s="154" t="s">
        <v>1962</v>
      </c>
      <c r="F2196" s="333">
        <v>10</v>
      </c>
      <c r="G2196" s="154" t="s">
        <v>36</v>
      </c>
      <c r="H2196" s="333">
        <v>1</v>
      </c>
      <c r="I2196" s="154" t="s">
        <v>3007</v>
      </c>
      <c r="J2196" s="116">
        <v>132.85251172448397</v>
      </c>
      <c r="K2196" s="52">
        <v>2.2719999999999998</v>
      </c>
      <c r="L2196" s="52">
        <v>0.82199999999999995</v>
      </c>
      <c r="M2196" s="52">
        <v>2.4161266523094351</v>
      </c>
      <c r="N2196" s="117">
        <v>10.5</v>
      </c>
      <c r="O2196" s="52">
        <v>197.60149565429057</v>
      </c>
      <c r="P2196" s="52">
        <v>3.4319999999999999</v>
      </c>
      <c r="Q2196" s="52">
        <v>0.94399999999999995</v>
      </c>
      <c r="R2196" s="52">
        <v>3.5594606332982526</v>
      </c>
      <c r="S2196" s="52">
        <v>10.4</v>
      </c>
      <c r="T2196" s="116">
        <v>202.0253709143895</v>
      </c>
      <c r="U2196" s="52">
        <v>3.452</v>
      </c>
      <c r="V2196" s="52">
        <v>1.1519999999999999</v>
      </c>
      <c r="W2196" s="52">
        <v>3.639149351153371</v>
      </c>
      <c r="X2196" s="117">
        <v>10.4</v>
      </c>
      <c r="Y2196" s="334" t="s">
        <v>3007</v>
      </c>
    </row>
    <row r="2197" spans="1:25" x14ac:dyDescent="0.25">
      <c r="A2197" s="47" t="s">
        <v>27</v>
      </c>
      <c r="B2197" s="140" t="s">
        <v>1940</v>
      </c>
      <c r="C2197" s="149" t="s">
        <v>1513</v>
      </c>
      <c r="D2197" s="140">
        <v>220</v>
      </c>
      <c r="E2197" s="144" t="s">
        <v>1963</v>
      </c>
      <c r="F2197" s="140">
        <v>10</v>
      </c>
      <c r="G2197" s="144" t="s">
        <v>3007</v>
      </c>
      <c r="H2197" s="140">
        <v>1</v>
      </c>
      <c r="I2197" s="144" t="s">
        <v>1474</v>
      </c>
      <c r="J2197" s="35">
        <v>-11.720349443633358</v>
      </c>
      <c r="K2197" s="29">
        <v>-0.20300000000000001</v>
      </c>
      <c r="L2197" s="29">
        <v>-6.5000000000000002E-2</v>
      </c>
      <c r="M2197" s="29">
        <v>0.21315252754776332</v>
      </c>
      <c r="N2197" s="92">
        <v>10.5</v>
      </c>
      <c r="O2197" s="29">
        <v>-16.604389316561353</v>
      </c>
      <c r="P2197" s="29">
        <v>-0.29399999999999998</v>
      </c>
      <c r="Q2197" s="29">
        <v>-5.5E-2</v>
      </c>
      <c r="R2197" s="29">
        <v>0.29910031761935657</v>
      </c>
      <c r="S2197" s="29">
        <v>10.4</v>
      </c>
      <c r="T2197" s="35">
        <v>-14.13908441472732</v>
      </c>
      <c r="U2197" s="29">
        <v>-0.248</v>
      </c>
      <c r="V2197" s="29">
        <v>-5.8000000000000003E-2</v>
      </c>
      <c r="W2197" s="29">
        <v>0.254691970819655</v>
      </c>
      <c r="X2197" s="92">
        <v>10.4</v>
      </c>
      <c r="Y2197" s="298" t="s">
        <v>3007</v>
      </c>
    </row>
    <row r="2198" spans="1:25" x14ac:dyDescent="0.25">
      <c r="A2198" s="47" t="s">
        <v>27</v>
      </c>
      <c r="B2198" s="140" t="s">
        <v>1940</v>
      </c>
      <c r="C2198" s="149" t="s">
        <v>1513</v>
      </c>
      <c r="D2198" s="140">
        <v>220</v>
      </c>
      <c r="E2198" s="144" t="s">
        <v>1964</v>
      </c>
      <c r="F2198" s="140">
        <v>10</v>
      </c>
      <c r="G2198" s="144" t="s">
        <v>3007</v>
      </c>
      <c r="H2198" s="140">
        <v>1</v>
      </c>
      <c r="I2198" s="144" t="s">
        <v>1474</v>
      </c>
      <c r="J2198" s="35">
        <v>-44.581331147955403</v>
      </c>
      <c r="K2198" s="29">
        <v>-0.75</v>
      </c>
      <c r="L2198" s="29">
        <v>-0.308</v>
      </c>
      <c r="M2198" s="29">
        <v>0.81077987148177277</v>
      </c>
      <c r="N2198" s="92">
        <v>10.5</v>
      </c>
      <c r="O2198" s="29">
        <v>-86.946917113049579</v>
      </c>
      <c r="P2198" s="29">
        <v>-1.508</v>
      </c>
      <c r="Q2198" s="29">
        <v>-0.42299999999999999</v>
      </c>
      <c r="R2198" s="29">
        <v>1.5662033712133301</v>
      </c>
      <c r="S2198" s="29">
        <v>10.4</v>
      </c>
      <c r="T2198" s="35">
        <v>-91.027260503831215</v>
      </c>
      <c r="U2198" s="29">
        <v>-1.57</v>
      </c>
      <c r="V2198" s="29">
        <v>-0.47299999999999998</v>
      </c>
      <c r="W2198" s="29">
        <v>1.6397039366910113</v>
      </c>
      <c r="X2198" s="92">
        <v>10.4</v>
      </c>
      <c r="Y2198" s="298" t="s">
        <v>3007</v>
      </c>
    </row>
    <row r="2199" spans="1:25" x14ac:dyDescent="0.25">
      <c r="A2199" s="47" t="s">
        <v>27</v>
      </c>
      <c r="B2199" s="140" t="s">
        <v>1940</v>
      </c>
      <c r="C2199" s="149" t="s">
        <v>1513</v>
      </c>
      <c r="D2199" s="140">
        <v>220</v>
      </c>
      <c r="E2199" s="144" t="s">
        <v>1965</v>
      </c>
      <c r="F2199" s="140">
        <v>10</v>
      </c>
      <c r="G2199" s="144" t="s">
        <v>3007</v>
      </c>
      <c r="H2199" s="140">
        <v>1</v>
      </c>
      <c r="I2199" s="144" t="s">
        <v>1474</v>
      </c>
      <c r="J2199" s="35">
        <v>-37.932987815697444</v>
      </c>
      <c r="K2199" s="29">
        <v>-0.67200000000000004</v>
      </c>
      <c r="L2199" s="29">
        <v>-0.156</v>
      </c>
      <c r="M2199" s="29">
        <v>0.68986955288663088</v>
      </c>
      <c r="N2199" s="92">
        <v>10.5</v>
      </c>
      <c r="O2199" s="29">
        <v>-46.128899508036014</v>
      </c>
      <c r="P2199" s="29">
        <v>-0.80700000000000005</v>
      </c>
      <c r="Q2199" s="29">
        <v>-0.19800000000000001</v>
      </c>
      <c r="R2199" s="29">
        <v>0.83093501550963667</v>
      </c>
      <c r="S2199" s="29">
        <v>10.4</v>
      </c>
      <c r="T2199" s="35">
        <v>-51.518993883510873</v>
      </c>
      <c r="U2199" s="29">
        <v>-0.89400000000000002</v>
      </c>
      <c r="V2199" s="29">
        <v>-0.249</v>
      </c>
      <c r="W2199" s="29">
        <v>0.92802855559513897</v>
      </c>
      <c r="X2199" s="92">
        <v>10.4</v>
      </c>
      <c r="Y2199" s="298" t="s">
        <v>3007</v>
      </c>
    </row>
    <row r="2200" spans="1:25" x14ac:dyDescent="0.25">
      <c r="A2200" s="47" t="s">
        <v>27</v>
      </c>
      <c r="B2200" s="140" t="s">
        <v>1940</v>
      </c>
      <c r="C2200" s="149" t="s">
        <v>1513</v>
      </c>
      <c r="D2200" s="140">
        <v>220</v>
      </c>
      <c r="E2200" s="144" t="s">
        <v>1966</v>
      </c>
      <c r="F2200" s="140">
        <v>10</v>
      </c>
      <c r="G2200" s="144" t="s">
        <v>3007</v>
      </c>
      <c r="H2200" s="140">
        <v>1</v>
      </c>
      <c r="I2200" s="144" t="s">
        <v>1967</v>
      </c>
      <c r="J2200" s="35">
        <v>-11.952159613456809</v>
      </c>
      <c r="K2200" s="29">
        <v>-0.193</v>
      </c>
      <c r="L2200" s="29">
        <v>-0.1</v>
      </c>
      <c r="M2200" s="29">
        <v>0.21736835096213986</v>
      </c>
      <c r="N2200" s="92">
        <v>10.5</v>
      </c>
      <c r="O2200" s="29">
        <v>-12.339826839546021</v>
      </c>
      <c r="P2200" s="29">
        <v>-0.2</v>
      </c>
      <c r="Q2200" s="29">
        <v>-9.7000000000000003E-2</v>
      </c>
      <c r="R2200" s="29">
        <v>0.22228135324403622</v>
      </c>
      <c r="S2200" s="29">
        <v>10.4</v>
      </c>
      <c r="T2200" s="35">
        <v>-13.208239613527722</v>
      </c>
      <c r="U2200" s="29">
        <v>-0.21199999999999999</v>
      </c>
      <c r="V2200" s="29">
        <v>-0.108</v>
      </c>
      <c r="W2200" s="29">
        <v>0.2379243577274088</v>
      </c>
      <c r="X2200" s="92">
        <v>10.4</v>
      </c>
      <c r="Y2200" s="298" t="s">
        <v>3007</v>
      </c>
    </row>
    <row r="2201" spans="1:25" x14ac:dyDescent="0.25">
      <c r="A2201" s="47" t="s">
        <v>27</v>
      </c>
      <c r="B2201" s="140" t="s">
        <v>1940</v>
      </c>
      <c r="C2201" s="149" t="s">
        <v>1513</v>
      </c>
      <c r="D2201" s="140">
        <v>220</v>
      </c>
      <c r="E2201" s="144" t="s">
        <v>1968</v>
      </c>
      <c r="F2201" s="140">
        <v>10</v>
      </c>
      <c r="G2201" s="144" t="s">
        <v>3007</v>
      </c>
      <c r="H2201" s="140">
        <v>1</v>
      </c>
      <c r="I2201" s="144" t="s">
        <v>1969</v>
      </c>
      <c r="J2201" s="35">
        <v>-14.53590440966102</v>
      </c>
      <c r="K2201" s="29">
        <v>-0.23400000000000001</v>
      </c>
      <c r="L2201" s="29">
        <v>-0.123</v>
      </c>
      <c r="M2201" s="29">
        <v>0.26435771220072246</v>
      </c>
      <c r="N2201" s="92">
        <v>10.5</v>
      </c>
      <c r="O2201" s="29">
        <v>-23.538715538264224</v>
      </c>
      <c r="P2201" s="29">
        <v>-0.38800000000000001</v>
      </c>
      <c r="Q2201" s="29">
        <v>-0.17100000000000001</v>
      </c>
      <c r="R2201" s="29">
        <v>0.42401061307472016</v>
      </c>
      <c r="S2201" s="29">
        <v>10.4</v>
      </c>
      <c r="T2201" s="35">
        <v>-17.977512388440417</v>
      </c>
      <c r="U2201" s="29">
        <v>-0.28699999999999998</v>
      </c>
      <c r="V2201" s="29">
        <v>-0.15</v>
      </c>
      <c r="W2201" s="29">
        <v>0.32383483444496824</v>
      </c>
      <c r="X2201" s="92">
        <v>10.4</v>
      </c>
      <c r="Y2201" s="298" t="s">
        <v>3007</v>
      </c>
    </row>
    <row r="2202" spans="1:25" x14ac:dyDescent="0.25">
      <c r="A2202" s="47" t="s">
        <v>27</v>
      </c>
      <c r="B2202" s="140" t="s">
        <v>1940</v>
      </c>
      <c r="C2202" s="149" t="s">
        <v>1513</v>
      </c>
      <c r="D2202" s="140">
        <v>220</v>
      </c>
      <c r="E2202" s="144" t="s">
        <v>1970</v>
      </c>
      <c r="F2202" s="140">
        <v>10</v>
      </c>
      <c r="G2202" s="144" t="s">
        <v>3007</v>
      </c>
      <c r="H2202" s="140">
        <v>1</v>
      </c>
      <c r="I2202" s="144" t="s">
        <v>1474</v>
      </c>
      <c r="J2202" s="35">
        <v>-3.3572835724196279</v>
      </c>
      <c r="K2202" s="29">
        <v>-5.1999999999999998E-2</v>
      </c>
      <c r="L2202" s="29">
        <v>-3.2000000000000001E-2</v>
      </c>
      <c r="M2202" s="29">
        <v>6.1057350089894991E-2</v>
      </c>
      <c r="N2202" s="92">
        <v>10.5</v>
      </c>
      <c r="O2202" s="29">
        <v>-4.1103191926999685</v>
      </c>
      <c r="P2202" s="29">
        <v>-7.0999999999999994E-2</v>
      </c>
      <c r="Q2202" s="29">
        <v>-2.1000000000000001E-2</v>
      </c>
      <c r="R2202" s="29">
        <v>7.4040529441651071E-2</v>
      </c>
      <c r="S2202" s="29">
        <v>10.4</v>
      </c>
      <c r="T2202" s="35">
        <v>-4.6183884455857038</v>
      </c>
      <c r="U2202" s="29">
        <v>-7.4999999999999997E-2</v>
      </c>
      <c r="V2202" s="29">
        <v>-3.5999999999999997E-2</v>
      </c>
      <c r="W2202" s="29">
        <v>8.3192547743172279E-2</v>
      </c>
      <c r="X2202" s="92">
        <v>10.4</v>
      </c>
      <c r="Y2202" s="298" t="s">
        <v>3007</v>
      </c>
    </row>
    <row r="2203" spans="1:25" x14ac:dyDescent="0.25">
      <c r="A2203" s="47" t="s">
        <v>27</v>
      </c>
      <c r="B2203" s="140" t="s">
        <v>1940</v>
      </c>
      <c r="C2203" s="149" t="s">
        <v>1513</v>
      </c>
      <c r="D2203" s="140">
        <v>220</v>
      </c>
      <c r="E2203" s="144" t="s">
        <v>1971</v>
      </c>
      <c r="F2203" s="140">
        <v>10</v>
      </c>
      <c r="G2203" s="144" t="s">
        <v>3007</v>
      </c>
      <c r="H2203" s="140">
        <v>1</v>
      </c>
      <c r="I2203" s="144" t="s">
        <v>1972</v>
      </c>
      <c r="J2203" s="35">
        <v>-9.2305647592525109</v>
      </c>
      <c r="K2203" s="29">
        <v>-0.16600000000000001</v>
      </c>
      <c r="L2203" s="29">
        <v>-2.5000000000000001E-2</v>
      </c>
      <c r="M2203" s="29">
        <v>0.16787197502859136</v>
      </c>
      <c r="N2203" s="92">
        <v>10.5</v>
      </c>
      <c r="O2203" s="29">
        <v>-10.151253796892048</v>
      </c>
      <c r="P2203" s="29">
        <v>-0.18099999999999999</v>
      </c>
      <c r="Q2203" s="29">
        <v>-2.5999999999999999E-2</v>
      </c>
      <c r="R2203" s="29">
        <v>0.18285786830213241</v>
      </c>
      <c r="S2203" s="29">
        <v>10.4</v>
      </c>
      <c r="T2203" s="35">
        <v>-9.8216655111151479</v>
      </c>
      <c r="U2203" s="29">
        <v>-0.17499999999999999</v>
      </c>
      <c r="V2203" s="29">
        <v>-2.5999999999999999E-2</v>
      </c>
      <c r="W2203" s="29">
        <v>0.17692088627406319</v>
      </c>
      <c r="X2203" s="92">
        <v>10.4</v>
      </c>
      <c r="Y2203" s="298" t="s">
        <v>3007</v>
      </c>
    </row>
    <row r="2204" spans="1:25" x14ac:dyDescent="0.25">
      <c r="A2204" s="47" t="s">
        <v>27</v>
      </c>
      <c r="B2204" s="140" t="s">
        <v>1940</v>
      </c>
      <c r="C2204" s="149" t="s">
        <v>1513</v>
      </c>
      <c r="D2204" s="140">
        <v>220</v>
      </c>
      <c r="E2204" s="144" t="s">
        <v>1973</v>
      </c>
      <c r="F2204" s="140">
        <v>10</v>
      </c>
      <c r="G2204" s="144" t="s">
        <v>57</v>
      </c>
      <c r="H2204" s="140">
        <v>2</v>
      </c>
      <c r="I2204" s="144" t="s">
        <v>3007</v>
      </c>
      <c r="J2204" s="35">
        <v>-2.2916589362887545</v>
      </c>
      <c r="K2204" s="29">
        <v>-3.5999999999999997E-2</v>
      </c>
      <c r="L2204" s="29">
        <v>-2.1000000000000001E-2</v>
      </c>
      <c r="M2204" s="29">
        <v>4.1677331968349413E-2</v>
      </c>
      <c r="N2204" s="92">
        <v>10.5</v>
      </c>
      <c r="O2204" s="29">
        <v>-2.13950354863419</v>
      </c>
      <c r="P2204" s="29">
        <v>-3.5000000000000003E-2</v>
      </c>
      <c r="Q2204" s="29">
        <v>-1.7000000000000001E-2</v>
      </c>
      <c r="R2204" s="29">
        <v>3.8910152916687438E-2</v>
      </c>
      <c r="S2204" s="29">
        <v>10.5</v>
      </c>
      <c r="T2204" s="35">
        <v>-2.3393185304051478</v>
      </c>
      <c r="U2204" s="29">
        <v>-3.6999999999999998E-2</v>
      </c>
      <c r="V2204" s="29">
        <v>-2.1000000000000001E-2</v>
      </c>
      <c r="W2204" s="29">
        <v>4.2544094772365294E-2</v>
      </c>
      <c r="X2204" s="92">
        <v>10.5</v>
      </c>
      <c r="Y2204" s="298" t="s">
        <v>3007</v>
      </c>
    </row>
    <row r="2205" spans="1:25" x14ac:dyDescent="0.25">
      <c r="A2205" s="51" t="s">
        <v>27</v>
      </c>
      <c r="B2205" s="333" t="s">
        <v>1940</v>
      </c>
      <c r="C2205" s="153" t="s">
        <v>1513</v>
      </c>
      <c r="D2205" s="333">
        <v>220</v>
      </c>
      <c r="E2205" s="154" t="s">
        <v>1974</v>
      </c>
      <c r="F2205" s="333">
        <v>10</v>
      </c>
      <c r="G2205" s="154" t="s">
        <v>36</v>
      </c>
      <c r="H2205" s="333">
        <v>2</v>
      </c>
      <c r="I2205" s="154" t="s">
        <v>3007</v>
      </c>
      <c r="J2205" s="116">
        <v>152.64841606345536</v>
      </c>
      <c r="K2205" s="52">
        <v>2.5779999999999998</v>
      </c>
      <c r="L2205" s="52">
        <v>1.03</v>
      </c>
      <c r="M2205" s="52">
        <v>2.7761455293265875</v>
      </c>
      <c r="N2205" s="117">
        <v>10.5</v>
      </c>
      <c r="O2205" s="52">
        <v>199.58672342189683</v>
      </c>
      <c r="P2205" s="52">
        <v>3.4740000000000002</v>
      </c>
      <c r="Q2205" s="52">
        <v>1.052</v>
      </c>
      <c r="R2205" s="52">
        <v>3.6297906275706873</v>
      </c>
      <c r="S2205" s="52">
        <v>10.5</v>
      </c>
      <c r="T2205" s="116">
        <v>215.45167097185711</v>
      </c>
      <c r="U2205" s="52">
        <v>3.69</v>
      </c>
      <c r="V2205" s="52">
        <v>1.3180000000000001</v>
      </c>
      <c r="W2205" s="52">
        <v>3.9183190273381263</v>
      </c>
      <c r="X2205" s="117">
        <v>10.5</v>
      </c>
      <c r="Y2205" s="334" t="s">
        <v>3007</v>
      </c>
    </row>
    <row r="2206" spans="1:25" x14ac:dyDescent="0.25">
      <c r="A2206" s="47" t="s">
        <v>27</v>
      </c>
      <c r="B2206" s="140" t="s">
        <v>1940</v>
      </c>
      <c r="C2206" s="149" t="s">
        <v>1513</v>
      </c>
      <c r="D2206" s="140">
        <v>220</v>
      </c>
      <c r="E2206" s="144" t="s">
        <v>1975</v>
      </c>
      <c r="F2206" s="140">
        <v>10</v>
      </c>
      <c r="G2206" s="144" t="s">
        <v>3007</v>
      </c>
      <c r="H2206" s="140">
        <v>2</v>
      </c>
      <c r="I2206" s="144" t="s">
        <v>1474</v>
      </c>
      <c r="J2206" s="35">
        <v>-38.612402301450246</v>
      </c>
      <c r="K2206" s="29">
        <v>-0.64</v>
      </c>
      <c r="L2206" s="29">
        <v>-0.28899999999999998</v>
      </c>
      <c r="M2206" s="29">
        <v>0.7022257471782134</v>
      </c>
      <c r="N2206" s="92">
        <v>10.5</v>
      </c>
      <c r="O2206" s="29">
        <v>-46.516798548923362</v>
      </c>
      <c r="P2206" s="29">
        <v>-0.79100000000000004</v>
      </c>
      <c r="Q2206" s="29">
        <v>-0.3</v>
      </c>
      <c r="R2206" s="29">
        <v>0.84597931416790562</v>
      </c>
      <c r="S2206" s="29">
        <v>10.5</v>
      </c>
      <c r="T2206" s="35">
        <v>-47.08234050686022</v>
      </c>
      <c r="U2206" s="29">
        <v>-0.78500000000000003</v>
      </c>
      <c r="V2206" s="29">
        <v>-0.34200000000000003</v>
      </c>
      <c r="W2206" s="29">
        <v>0.85626456191997113</v>
      </c>
      <c r="X2206" s="92">
        <v>10.5</v>
      </c>
      <c r="Y2206" s="298" t="s">
        <v>3007</v>
      </c>
    </row>
    <row r="2207" spans="1:25" x14ac:dyDescent="0.25">
      <c r="A2207" s="47" t="s">
        <v>27</v>
      </c>
      <c r="B2207" s="140" t="s">
        <v>1940</v>
      </c>
      <c r="C2207" s="149" t="s">
        <v>1513</v>
      </c>
      <c r="D2207" s="140">
        <v>220</v>
      </c>
      <c r="E2207" s="144" t="s">
        <v>1976</v>
      </c>
      <c r="F2207" s="140">
        <v>10</v>
      </c>
      <c r="G2207" s="144" t="s">
        <v>3007</v>
      </c>
      <c r="H2207" s="140">
        <v>2</v>
      </c>
      <c r="I2207" s="144" t="s">
        <v>1474</v>
      </c>
      <c r="J2207" s="35">
        <v>-17.899526421314384</v>
      </c>
      <c r="K2207" s="29">
        <v>-0.30299999999999999</v>
      </c>
      <c r="L2207" s="29">
        <v>-0.11899999999999999</v>
      </c>
      <c r="M2207" s="29">
        <v>0.32553033652794944</v>
      </c>
      <c r="N2207" s="92">
        <v>10.5</v>
      </c>
      <c r="O2207" s="29">
        <v>-32.887034941924348</v>
      </c>
      <c r="P2207" s="29">
        <v>-0.58099999999999996</v>
      </c>
      <c r="Q2207" s="29">
        <v>-0.14199999999999999</v>
      </c>
      <c r="R2207" s="29">
        <v>0.59810116201191244</v>
      </c>
      <c r="S2207" s="29">
        <v>10.5</v>
      </c>
      <c r="T2207" s="35">
        <v>-27.376714647909747</v>
      </c>
      <c r="U2207" s="29">
        <v>-0.47599999999999998</v>
      </c>
      <c r="V2207" s="29">
        <v>-0.14599999999999999</v>
      </c>
      <c r="W2207" s="29">
        <v>0.49788753750219533</v>
      </c>
      <c r="X2207" s="92">
        <v>10.5</v>
      </c>
      <c r="Y2207" s="298" t="s">
        <v>3007</v>
      </c>
    </row>
    <row r="2208" spans="1:25" x14ac:dyDescent="0.25">
      <c r="A2208" s="47" t="s">
        <v>27</v>
      </c>
      <c r="B2208" s="140" t="s">
        <v>1940</v>
      </c>
      <c r="C2208" s="149" t="s">
        <v>1513</v>
      </c>
      <c r="D2208" s="140">
        <v>220</v>
      </c>
      <c r="E2208" s="144" t="s">
        <v>1977</v>
      </c>
      <c r="F2208" s="140">
        <v>10</v>
      </c>
      <c r="G2208" s="144" t="s">
        <v>3007</v>
      </c>
      <c r="H2208" s="140">
        <v>2</v>
      </c>
      <c r="I2208" s="144" t="s">
        <v>1474</v>
      </c>
      <c r="J2208" s="35">
        <v>-90.990102706983251</v>
      </c>
      <c r="K2208" s="29">
        <v>-1.5309999999999999</v>
      </c>
      <c r="L2208" s="29">
        <v>-0.628</v>
      </c>
      <c r="M2208" s="29">
        <v>1.654794549181257</v>
      </c>
      <c r="N2208" s="92">
        <v>10.5</v>
      </c>
      <c r="O2208" s="29">
        <v>-112.66073593321165</v>
      </c>
      <c r="P2208" s="29">
        <v>-1.9490000000000001</v>
      </c>
      <c r="Q2208" s="29">
        <v>-0.63200000000000001</v>
      </c>
      <c r="R2208" s="29">
        <v>2.0489082458714445</v>
      </c>
      <c r="S2208" s="29">
        <v>10.5</v>
      </c>
      <c r="T2208" s="35">
        <v>-133.05950339486685</v>
      </c>
      <c r="U2208" s="29">
        <v>-2.2719999999999998</v>
      </c>
      <c r="V2208" s="29">
        <v>-0.83299999999999996</v>
      </c>
      <c r="W2208" s="29">
        <v>2.4198911132528256</v>
      </c>
      <c r="X2208" s="92">
        <v>10.5</v>
      </c>
      <c r="Y2208" s="298" t="s">
        <v>3007</v>
      </c>
    </row>
    <row r="2209" spans="1:25" x14ac:dyDescent="0.25">
      <c r="A2209" s="47" t="s">
        <v>27</v>
      </c>
      <c r="B2209" s="140" t="s">
        <v>1940</v>
      </c>
      <c r="C2209" s="149" t="s">
        <v>1513</v>
      </c>
      <c r="D2209" s="140">
        <v>220</v>
      </c>
      <c r="E2209" s="144" t="s">
        <v>1978</v>
      </c>
      <c r="F2209" s="140">
        <v>10</v>
      </c>
      <c r="G2209" s="144" t="s">
        <v>3007</v>
      </c>
      <c r="H2209" s="140">
        <v>2</v>
      </c>
      <c r="I2209" s="144" t="s">
        <v>1474</v>
      </c>
      <c r="J2209" s="35">
        <v>-3.5554138293749094</v>
      </c>
      <c r="K2209" s="29">
        <v>-0.05</v>
      </c>
      <c r="L2209" s="29">
        <v>-4.1000000000000002E-2</v>
      </c>
      <c r="M2209" s="29">
        <v>6.4660652641308852E-2</v>
      </c>
      <c r="N2209" s="92">
        <v>10.5</v>
      </c>
      <c r="O2209" s="29">
        <v>-4.259886903704218</v>
      </c>
      <c r="P2209" s="29">
        <v>-7.0999999999999994E-2</v>
      </c>
      <c r="Q2209" s="29">
        <v>-3.1E-2</v>
      </c>
      <c r="R2209" s="29">
        <v>7.7472575792986248E-2</v>
      </c>
      <c r="S2209" s="29">
        <v>10.5</v>
      </c>
      <c r="T2209" s="35">
        <v>-4.502455868027738</v>
      </c>
      <c r="U2209" s="29">
        <v>-7.1999999999999995E-2</v>
      </c>
      <c r="V2209" s="29">
        <v>-3.9E-2</v>
      </c>
      <c r="W2209" s="29">
        <v>8.1884064383737076E-2</v>
      </c>
      <c r="X2209" s="92">
        <v>10.5</v>
      </c>
      <c r="Y2209" s="298" t="s">
        <v>3007</v>
      </c>
    </row>
    <row r="2210" spans="1:25" x14ac:dyDescent="0.25">
      <c r="A2210" s="47" t="s">
        <v>27</v>
      </c>
      <c r="B2210" s="140" t="s">
        <v>1940</v>
      </c>
      <c r="C2210" s="149" t="s">
        <v>1513</v>
      </c>
      <c r="D2210" s="140">
        <v>220</v>
      </c>
      <c r="E2210" s="144" t="s">
        <v>1979</v>
      </c>
      <c r="F2210" s="140">
        <v>10</v>
      </c>
      <c r="G2210" s="144" t="s">
        <v>3007</v>
      </c>
      <c r="H2210" s="140">
        <v>2</v>
      </c>
      <c r="I2210" s="144" t="s">
        <v>1980</v>
      </c>
      <c r="J2210" s="35">
        <v>-1.1065666703449761</v>
      </c>
      <c r="K2210" s="29">
        <v>-1.7999999999999999E-2</v>
      </c>
      <c r="L2210" s="29">
        <v>-8.9999999999999993E-3</v>
      </c>
      <c r="M2210" s="29">
        <v>2.0124611797498106E-2</v>
      </c>
      <c r="N2210" s="92">
        <v>10.5</v>
      </c>
      <c r="O2210" s="29">
        <v>-2.7875112912400244</v>
      </c>
      <c r="P2210" s="29">
        <v>-4.9000000000000002E-2</v>
      </c>
      <c r="Q2210" s="29">
        <v>-1.2999999999999999E-2</v>
      </c>
      <c r="R2210" s="29">
        <v>5.0695167422546303E-2</v>
      </c>
      <c r="S2210" s="29">
        <v>10.5</v>
      </c>
      <c r="T2210" s="35">
        <v>-1.8483716353028112</v>
      </c>
      <c r="U2210" s="29">
        <v>-3.1E-2</v>
      </c>
      <c r="V2210" s="29">
        <v>-1.2999999999999999E-2</v>
      </c>
      <c r="W2210" s="29">
        <v>3.3615472627943219E-2</v>
      </c>
      <c r="X2210" s="92">
        <v>10.5</v>
      </c>
      <c r="Y2210" s="298" t="s">
        <v>3007</v>
      </c>
    </row>
    <row r="2211" spans="1:25" x14ac:dyDescent="0.25">
      <c r="A2211" s="47" t="s">
        <v>27</v>
      </c>
      <c r="B2211" s="140" t="s">
        <v>1940</v>
      </c>
      <c r="C2211" s="149" t="s">
        <v>1513</v>
      </c>
      <c r="D2211" s="140">
        <v>220</v>
      </c>
      <c r="E2211" s="144" t="s">
        <v>1981</v>
      </c>
      <c r="F2211" s="140">
        <v>10</v>
      </c>
      <c r="G2211" s="144" t="s">
        <v>57</v>
      </c>
      <c r="H2211" s="140">
        <v>1</v>
      </c>
      <c r="I2211" s="144" t="s">
        <v>3007</v>
      </c>
      <c r="J2211" s="35">
        <v>-3.8509650703153766</v>
      </c>
      <c r="K2211" s="29">
        <v>-6.9000000000000006E-2</v>
      </c>
      <c r="L2211" s="29">
        <v>-1.2E-2</v>
      </c>
      <c r="M2211" s="29">
        <v>7.0035705179572513E-2</v>
      </c>
      <c r="N2211" s="92">
        <v>10.5</v>
      </c>
      <c r="O2211" s="29">
        <v>-3.8155836383161876</v>
      </c>
      <c r="P2211" s="29">
        <v>-6.8000000000000005E-2</v>
      </c>
      <c r="Q2211" s="29">
        <v>-0.01</v>
      </c>
      <c r="R2211" s="29">
        <v>6.8731361109758332E-2</v>
      </c>
      <c r="S2211" s="29">
        <v>10.4</v>
      </c>
      <c r="T2211" s="35">
        <v>-4.0521745203279762</v>
      </c>
      <c r="U2211" s="29">
        <v>-7.1999999999999995E-2</v>
      </c>
      <c r="V2211" s="29">
        <v>-1.2E-2</v>
      </c>
      <c r="W2211" s="29">
        <v>7.2993150363578632E-2</v>
      </c>
      <c r="X2211" s="92">
        <v>10.4</v>
      </c>
      <c r="Y2211" s="298" t="s">
        <v>3007</v>
      </c>
    </row>
    <row r="2212" spans="1:25" x14ac:dyDescent="0.25">
      <c r="A2212" s="47" t="s">
        <v>27</v>
      </c>
      <c r="B2212" s="140" t="s">
        <v>1940</v>
      </c>
      <c r="C2212" s="149" t="s">
        <v>1513</v>
      </c>
      <c r="D2212" s="140">
        <v>220</v>
      </c>
      <c r="E2212" s="144" t="s">
        <v>241</v>
      </c>
      <c r="F2212" s="140">
        <v>10</v>
      </c>
      <c r="G2212" s="144" t="s">
        <v>57</v>
      </c>
      <c r="H2212" s="140">
        <v>3</v>
      </c>
      <c r="I2212" s="144" t="s">
        <v>3007</v>
      </c>
      <c r="J2212" s="35">
        <v>-0.62693389390893639</v>
      </c>
      <c r="K2212" s="29">
        <v>-7.0000000000000001E-3</v>
      </c>
      <c r="L2212" s="29">
        <v>-8.9999999999999993E-3</v>
      </c>
      <c r="M2212" s="29">
        <v>1.1401754250991379E-2</v>
      </c>
      <c r="N2212" s="92">
        <v>10.5</v>
      </c>
      <c r="O2212" s="29">
        <v>-0.37921199946773448</v>
      </c>
      <c r="P2212" s="29">
        <v>-6.0000000000000001E-3</v>
      </c>
      <c r="Q2212" s="29">
        <v>0</v>
      </c>
      <c r="R2212" s="29">
        <v>6.0000000000000001E-3</v>
      </c>
      <c r="S2212" s="29">
        <v>10.5</v>
      </c>
      <c r="T2212" s="35">
        <v>-0.40233468236210856</v>
      </c>
      <c r="U2212" s="29">
        <v>-6.0000000000000001E-3</v>
      </c>
      <c r="V2212" s="29">
        <v>0</v>
      </c>
      <c r="W2212" s="29">
        <v>6.0000000000000001E-3</v>
      </c>
      <c r="X2212" s="92">
        <v>10.5</v>
      </c>
      <c r="Y2212" s="298" t="s">
        <v>3007</v>
      </c>
    </row>
    <row r="2213" spans="1:25" ht="15.75" thickBot="1" x14ac:dyDescent="0.3">
      <c r="A2213" s="48" t="s">
        <v>27</v>
      </c>
      <c r="B2213" s="142" t="s">
        <v>1940</v>
      </c>
      <c r="C2213" s="320" t="s">
        <v>1513</v>
      </c>
      <c r="D2213" s="142">
        <v>220</v>
      </c>
      <c r="E2213" s="148" t="s">
        <v>567</v>
      </c>
      <c r="F2213" s="142">
        <v>10</v>
      </c>
      <c r="G2213" s="148" t="s">
        <v>57</v>
      </c>
      <c r="H2213" s="142">
        <v>4</v>
      </c>
      <c r="I2213" s="148" t="s">
        <v>3007</v>
      </c>
      <c r="J2213" s="36">
        <v>-1.3567909851085822</v>
      </c>
      <c r="K2213" s="33">
        <v>-1.9E-2</v>
      </c>
      <c r="L2213" s="33">
        <v>0</v>
      </c>
      <c r="M2213" s="33">
        <v>1.9E-2</v>
      </c>
      <c r="N2213" s="95">
        <v>10.5</v>
      </c>
      <c r="O2213" s="33">
        <v>-1.1376359984032034</v>
      </c>
      <c r="P2213" s="33">
        <v>-1.7999999999999999E-2</v>
      </c>
      <c r="Q2213" s="33">
        <v>0</v>
      </c>
      <c r="R2213" s="33">
        <v>1.7999999999999999E-2</v>
      </c>
      <c r="S2213" s="33">
        <v>10.5</v>
      </c>
      <c r="T2213" s="36">
        <v>-1.4081713882673801</v>
      </c>
      <c r="U2213" s="33">
        <v>-2.1000000000000001E-2</v>
      </c>
      <c r="V2213" s="33">
        <v>0</v>
      </c>
      <c r="W2213" s="33">
        <v>2.1000000000000001E-2</v>
      </c>
      <c r="X2213" s="95">
        <v>10.5</v>
      </c>
      <c r="Y2213" s="301" t="s">
        <v>3007</v>
      </c>
    </row>
    <row r="2214" spans="1:25" x14ac:dyDescent="0.25">
      <c r="A2214" s="41" t="s">
        <v>27</v>
      </c>
      <c r="B2214" s="138" t="s">
        <v>1982</v>
      </c>
      <c r="C2214" s="143" t="s">
        <v>20</v>
      </c>
      <c r="D2214" s="138">
        <v>110</v>
      </c>
      <c r="E2214" s="143" t="s">
        <v>704</v>
      </c>
      <c r="F2214" s="138">
        <v>10</v>
      </c>
      <c r="G2214" s="143" t="s">
        <v>36</v>
      </c>
      <c r="H2214" s="138">
        <v>1</v>
      </c>
      <c r="I2214" s="143" t="s">
        <v>3007</v>
      </c>
      <c r="J2214" s="88">
        <v>79.228488142418414</v>
      </c>
      <c r="K2214" s="25">
        <v>1.089</v>
      </c>
      <c r="L2214" s="25">
        <v>0.83499999999999996</v>
      </c>
      <c r="M2214" s="25">
        <v>1.3722776686953702</v>
      </c>
      <c r="N2214" s="89">
        <v>10</v>
      </c>
      <c r="O2214" s="25">
        <v>129.91259882449174</v>
      </c>
      <c r="P2214" s="25">
        <v>1.756</v>
      </c>
      <c r="Q2214" s="25">
        <v>1.407</v>
      </c>
      <c r="R2214" s="25">
        <v>2.250152217073325</v>
      </c>
      <c r="S2214" s="25">
        <v>10</v>
      </c>
      <c r="T2214" s="88">
        <v>103.79601790691846</v>
      </c>
      <c r="U2214" s="25">
        <v>1.4219999999999999</v>
      </c>
      <c r="V2214" s="25">
        <v>1.1000000000000001</v>
      </c>
      <c r="W2214" s="25">
        <v>1.7977997663811174</v>
      </c>
      <c r="X2214" s="89">
        <v>10</v>
      </c>
      <c r="Y2214" s="294" t="s">
        <v>3007</v>
      </c>
    </row>
    <row r="2215" spans="1:25" x14ac:dyDescent="0.25">
      <c r="A2215" s="47" t="s">
        <v>27</v>
      </c>
      <c r="B2215" s="140" t="s">
        <v>1982</v>
      </c>
      <c r="C2215" s="149" t="s">
        <v>20</v>
      </c>
      <c r="D2215" s="140">
        <v>110</v>
      </c>
      <c r="E2215" s="144" t="s">
        <v>1983</v>
      </c>
      <c r="F2215" s="140">
        <v>10</v>
      </c>
      <c r="G2215" s="144" t="s">
        <v>3007</v>
      </c>
      <c r="H2215" s="140">
        <v>1</v>
      </c>
      <c r="I2215" s="144" t="s">
        <v>1474</v>
      </c>
      <c r="J2215" s="35">
        <v>-34.797796865127353</v>
      </c>
      <c r="K2215" s="29">
        <v>-0.505</v>
      </c>
      <c r="L2215" s="29">
        <v>-0.32900000000000001</v>
      </c>
      <c r="M2215" s="29">
        <v>0.60271552161861564</v>
      </c>
      <c r="N2215" s="92">
        <v>10</v>
      </c>
      <c r="O2215" s="29">
        <v>-80.618380865242727</v>
      </c>
      <c r="P2215" s="29">
        <v>-1.089</v>
      </c>
      <c r="Q2215" s="29">
        <v>-0.874</v>
      </c>
      <c r="R2215" s="29">
        <v>1.3963513168253898</v>
      </c>
      <c r="S2215" s="29">
        <v>10</v>
      </c>
      <c r="T2215" s="35">
        <v>-57.625515182078857</v>
      </c>
      <c r="U2215" s="29">
        <v>-0.81299999999999994</v>
      </c>
      <c r="V2215" s="29">
        <v>-0.57899999999999996</v>
      </c>
      <c r="W2215" s="29">
        <v>0.99810320107692263</v>
      </c>
      <c r="X2215" s="92">
        <v>10</v>
      </c>
      <c r="Y2215" s="298" t="s">
        <v>3007</v>
      </c>
    </row>
    <row r="2216" spans="1:25" x14ac:dyDescent="0.25">
      <c r="A2216" s="47" t="s">
        <v>27</v>
      </c>
      <c r="B2216" s="140" t="s">
        <v>1982</v>
      </c>
      <c r="C2216" s="149" t="s">
        <v>20</v>
      </c>
      <c r="D2216" s="140">
        <v>110</v>
      </c>
      <c r="E2216" s="144" t="s">
        <v>1761</v>
      </c>
      <c r="F2216" s="140">
        <v>10</v>
      </c>
      <c r="G2216" s="144" t="s">
        <v>3007</v>
      </c>
      <c r="H2216" s="140">
        <v>1</v>
      </c>
      <c r="I2216" s="144" t="s">
        <v>1474</v>
      </c>
      <c r="J2216" s="35">
        <v>-0.72341781380702364</v>
      </c>
      <c r="K2216" s="29">
        <v>-6.0000000000000001E-3</v>
      </c>
      <c r="L2216" s="29">
        <v>-1.0999999999999999E-2</v>
      </c>
      <c r="M2216" s="29">
        <v>1.2529964086141668E-2</v>
      </c>
      <c r="N2216" s="92">
        <v>10</v>
      </c>
      <c r="O2216" s="29">
        <v>-0.41633319989322654</v>
      </c>
      <c r="P2216" s="29">
        <v>-4.0000000000000001E-3</v>
      </c>
      <c r="Q2216" s="29">
        <v>-6.0000000000000001E-3</v>
      </c>
      <c r="R2216" s="29">
        <v>7.2111025509279791E-3</v>
      </c>
      <c r="S2216" s="29">
        <v>10</v>
      </c>
      <c r="T2216" s="35">
        <v>-0.7047458170621993</v>
      </c>
      <c r="U2216" s="29">
        <v>-7.0000000000000001E-3</v>
      </c>
      <c r="V2216" s="29">
        <v>-0.01</v>
      </c>
      <c r="W2216" s="29">
        <v>1.2206555615733704E-2</v>
      </c>
      <c r="X2216" s="92">
        <v>10</v>
      </c>
      <c r="Y2216" s="298" t="s">
        <v>3007</v>
      </c>
    </row>
    <row r="2217" spans="1:25" x14ac:dyDescent="0.25">
      <c r="A2217" s="47" t="s">
        <v>27</v>
      </c>
      <c r="B2217" s="140" t="s">
        <v>1982</v>
      </c>
      <c r="C2217" s="149" t="s">
        <v>20</v>
      </c>
      <c r="D2217" s="140">
        <v>110</v>
      </c>
      <c r="E2217" s="144" t="s">
        <v>1984</v>
      </c>
      <c r="F2217" s="140">
        <v>10</v>
      </c>
      <c r="G2217" s="144" t="s">
        <v>3007</v>
      </c>
      <c r="H2217" s="140">
        <v>1</v>
      </c>
      <c r="I2217" s="144" t="s">
        <v>1985</v>
      </c>
      <c r="J2217" s="35">
        <v>0</v>
      </c>
      <c r="K2217" s="29">
        <v>0</v>
      </c>
      <c r="L2217" s="29">
        <v>0</v>
      </c>
      <c r="M2217" s="29">
        <v>0</v>
      </c>
      <c r="N2217" s="92">
        <v>10</v>
      </c>
      <c r="O2217" s="29">
        <v>0</v>
      </c>
      <c r="P2217" s="29">
        <v>0</v>
      </c>
      <c r="Q2217" s="29">
        <v>0</v>
      </c>
      <c r="R2217" s="29">
        <v>0</v>
      </c>
      <c r="S2217" s="29">
        <v>10</v>
      </c>
      <c r="T2217" s="35">
        <v>0</v>
      </c>
      <c r="U2217" s="29">
        <v>0</v>
      </c>
      <c r="V2217" s="29">
        <v>0</v>
      </c>
      <c r="W2217" s="29">
        <v>0</v>
      </c>
      <c r="X2217" s="92">
        <v>10</v>
      </c>
      <c r="Y2217" s="298" t="s">
        <v>3007</v>
      </c>
    </row>
    <row r="2218" spans="1:25" x14ac:dyDescent="0.25">
      <c r="A2218" s="47" t="s">
        <v>27</v>
      </c>
      <c r="B2218" s="140" t="s">
        <v>1982</v>
      </c>
      <c r="C2218" s="149" t="s">
        <v>20</v>
      </c>
      <c r="D2218" s="140">
        <v>110</v>
      </c>
      <c r="E2218" s="144" t="s">
        <v>1986</v>
      </c>
      <c r="F2218" s="140">
        <v>10</v>
      </c>
      <c r="G2218" s="144" t="s">
        <v>3007</v>
      </c>
      <c r="H2218" s="140">
        <v>1</v>
      </c>
      <c r="I2218" s="144" t="s">
        <v>1987</v>
      </c>
      <c r="J2218" s="35">
        <v>-12.418937152590798</v>
      </c>
      <c r="K2218" s="29">
        <v>-0.16500000000000001</v>
      </c>
      <c r="L2218" s="29">
        <v>-0.13800000000000001</v>
      </c>
      <c r="M2218" s="29">
        <v>0.21510230124292024</v>
      </c>
      <c r="N2218" s="92">
        <v>10</v>
      </c>
      <c r="O2218" s="29">
        <v>-17.578869891624624</v>
      </c>
      <c r="P2218" s="29">
        <v>-0.23300000000000001</v>
      </c>
      <c r="Q2218" s="29">
        <v>-0.19600000000000001</v>
      </c>
      <c r="R2218" s="29">
        <v>0.30447495791936652</v>
      </c>
      <c r="S2218" s="29">
        <v>10</v>
      </c>
      <c r="T2218" s="35">
        <v>-13.328290713115969</v>
      </c>
      <c r="U2218" s="29">
        <v>-0.17799999999999999</v>
      </c>
      <c r="V2218" s="29">
        <v>-0.14699999999999999</v>
      </c>
      <c r="W2218" s="29">
        <v>0.23085276693165277</v>
      </c>
      <c r="X2218" s="92">
        <v>10</v>
      </c>
      <c r="Y2218" s="298" t="s">
        <v>3007</v>
      </c>
    </row>
    <row r="2219" spans="1:25" x14ac:dyDescent="0.25">
      <c r="A2219" s="47" t="s">
        <v>27</v>
      </c>
      <c r="B2219" s="140" t="s">
        <v>1982</v>
      </c>
      <c r="C2219" s="149" t="s">
        <v>20</v>
      </c>
      <c r="D2219" s="140">
        <v>110</v>
      </c>
      <c r="E2219" s="144" t="s">
        <v>1988</v>
      </c>
      <c r="F2219" s="140">
        <v>10</v>
      </c>
      <c r="G2219" s="144" t="s">
        <v>3007</v>
      </c>
      <c r="H2219" s="140">
        <v>1</v>
      </c>
      <c r="I2219" s="144" t="s">
        <v>1989</v>
      </c>
      <c r="J2219" s="35">
        <v>0</v>
      </c>
      <c r="K2219" s="29">
        <v>0</v>
      </c>
      <c r="L2219" s="29">
        <v>0</v>
      </c>
      <c r="M2219" s="29">
        <v>0</v>
      </c>
      <c r="N2219" s="92">
        <v>10</v>
      </c>
      <c r="O2219" s="29">
        <v>0</v>
      </c>
      <c r="P2219" s="29">
        <v>0</v>
      </c>
      <c r="Q2219" s="29">
        <v>0</v>
      </c>
      <c r="R2219" s="29">
        <v>0</v>
      </c>
      <c r="S2219" s="29">
        <v>10</v>
      </c>
      <c r="T2219" s="35">
        <v>0</v>
      </c>
      <c r="U2219" s="29">
        <v>0</v>
      </c>
      <c r="V2219" s="29">
        <v>0</v>
      </c>
      <c r="W2219" s="29">
        <v>0</v>
      </c>
      <c r="X2219" s="92">
        <v>10</v>
      </c>
      <c r="Y2219" s="298" t="s">
        <v>3007</v>
      </c>
    </row>
    <row r="2220" spans="1:25" x14ac:dyDescent="0.25">
      <c r="A2220" s="47" t="s">
        <v>27</v>
      </c>
      <c r="B2220" s="140" t="s">
        <v>1982</v>
      </c>
      <c r="C2220" s="149" t="s">
        <v>20</v>
      </c>
      <c r="D2220" s="140">
        <v>110</v>
      </c>
      <c r="E2220" s="144" t="s">
        <v>1990</v>
      </c>
      <c r="F2220" s="140">
        <v>10</v>
      </c>
      <c r="G2220" s="144" t="s">
        <v>3007</v>
      </c>
      <c r="H2220" s="140">
        <v>1</v>
      </c>
      <c r="I2220" s="144" t="s">
        <v>1991</v>
      </c>
      <c r="J2220" s="35">
        <v>-13.915219485632749</v>
      </c>
      <c r="K2220" s="29">
        <v>-0.191</v>
      </c>
      <c r="L2220" s="29">
        <v>-0.14699999999999999</v>
      </c>
      <c r="M2220" s="29">
        <v>0.24101867147588379</v>
      </c>
      <c r="N2220" s="92">
        <v>10</v>
      </c>
      <c r="O2220" s="29">
        <v>-13.675403711286432</v>
      </c>
      <c r="P2220" s="29">
        <v>-0.19600000000000001</v>
      </c>
      <c r="Q2220" s="29">
        <v>-0.13300000000000001</v>
      </c>
      <c r="R2220" s="29">
        <v>0.23686494041964085</v>
      </c>
      <c r="S2220" s="29">
        <v>10</v>
      </c>
      <c r="T2220" s="35">
        <v>-14.538340116166404</v>
      </c>
      <c r="U2220" s="29">
        <v>-0.2</v>
      </c>
      <c r="V2220" s="29">
        <v>-0.153</v>
      </c>
      <c r="W2220" s="29">
        <v>0.25181143738917022</v>
      </c>
      <c r="X2220" s="92">
        <v>10</v>
      </c>
      <c r="Y2220" s="298" t="s">
        <v>3007</v>
      </c>
    </row>
    <row r="2221" spans="1:25" x14ac:dyDescent="0.25">
      <c r="A2221" s="47" t="s">
        <v>27</v>
      </c>
      <c r="B2221" s="140" t="s">
        <v>1982</v>
      </c>
      <c r="C2221" s="149" t="s">
        <v>20</v>
      </c>
      <c r="D2221" s="140">
        <v>110</v>
      </c>
      <c r="E2221" s="144" t="s">
        <v>1992</v>
      </c>
      <c r="F2221" s="140">
        <v>10</v>
      </c>
      <c r="G2221" s="144" t="s">
        <v>3007</v>
      </c>
      <c r="H2221" s="140">
        <v>1</v>
      </c>
      <c r="I2221" s="144" t="s">
        <v>1993</v>
      </c>
      <c r="J2221" s="35">
        <v>-16.9831288832967</v>
      </c>
      <c r="K2221" s="29">
        <v>-0.20799999999999999</v>
      </c>
      <c r="L2221" s="29">
        <v>-0.20799999999999999</v>
      </c>
      <c r="M2221" s="29">
        <v>0.29415642097360378</v>
      </c>
      <c r="N2221" s="92">
        <v>10</v>
      </c>
      <c r="O2221" s="29">
        <v>-16.407823337257952</v>
      </c>
      <c r="P2221" s="29">
        <v>-0.214</v>
      </c>
      <c r="Q2221" s="29">
        <v>-0.187</v>
      </c>
      <c r="R2221" s="29">
        <v>0.28419183661745107</v>
      </c>
      <c r="S2221" s="29">
        <v>10</v>
      </c>
      <c r="T2221" s="35">
        <v>-16.942353240719939</v>
      </c>
      <c r="U2221" s="29">
        <v>-0.20799999999999999</v>
      </c>
      <c r="V2221" s="29">
        <v>-0.20699999999999999</v>
      </c>
      <c r="W2221" s="29">
        <v>0.29345016612706148</v>
      </c>
      <c r="X2221" s="92">
        <v>10</v>
      </c>
      <c r="Y2221" s="298" t="s">
        <v>3007</v>
      </c>
    </row>
    <row r="2222" spans="1:25" x14ac:dyDescent="0.25">
      <c r="A2222" s="47" t="s">
        <v>27</v>
      </c>
      <c r="B2222" s="140" t="s">
        <v>1982</v>
      </c>
      <c r="C2222" s="149" t="s">
        <v>20</v>
      </c>
      <c r="D2222" s="140">
        <v>110</v>
      </c>
      <c r="E2222" s="144" t="s">
        <v>135</v>
      </c>
      <c r="F2222" s="140">
        <v>10</v>
      </c>
      <c r="G2222" s="144" t="s">
        <v>57</v>
      </c>
      <c r="H2222" s="140" t="s">
        <v>3007</v>
      </c>
      <c r="I2222" s="144" t="s">
        <v>3007</v>
      </c>
      <c r="J2222" s="35">
        <v>-0.5998444355216892</v>
      </c>
      <c r="K2222" s="29">
        <v>-8.0000000000000002E-3</v>
      </c>
      <c r="L2222" s="29">
        <v>0</v>
      </c>
      <c r="M2222" s="29">
        <v>8.0000000000000002E-3</v>
      </c>
      <c r="N2222" s="92">
        <v>10</v>
      </c>
      <c r="O2222" s="29">
        <v>-0.53089679925482836</v>
      </c>
      <c r="P2222" s="29">
        <v>-8.0000000000000002E-3</v>
      </c>
      <c r="Q2222" s="29">
        <v>0</v>
      </c>
      <c r="R2222" s="29">
        <v>8.0000000000000002E-3</v>
      </c>
      <c r="S2222" s="29">
        <v>10</v>
      </c>
      <c r="T2222" s="35">
        <v>-0.63367712472032101</v>
      </c>
      <c r="U2222" s="29">
        <v>-8.9999999999999993E-3</v>
      </c>
      <c r="V2222" s="29">
        <v>0</v>
      </c>
      <c r="W2222" s="29">
        <v>8.9999999999999993E-3</v>
      </c>
      <c r="X2222" s="92">
        <v>10</v>
      </c>
      <c r="Y2222" s="298" t="s">
        <v>3007</v>
      </c>
    </row>
    <row r="2223" spans="1:25" x14ac:dyDescent="0.25">
      <c r="A2223" s="46" t="s">
        <v>27</v>
      </c>
      <c r="B2223" s="141" t="s">
        <v>1982</v>
      </c>
      <c r="C2223" s="145" t="s">
        <v>20</v>
      </c>
      <c r="D2223" s="141">
        <v>110</v>
      </c>
      <c r="E2223" s="145" t="s">
        <v>791</v>
      </c>
      <c r="F2223" s="141">
        <v>10</v>
      </c>
      <c r="G2223" s="145" t="s">
        <v>36</v>
      </c>
      <c r="H2223" s="141">
        <v>2</v>
      </c>
      <c r="I2223" s="145" t="s">
        <v>3007</v>
      </c>
      <c r="J2223" s="93">
        <v>129.70429188478437</v>
      </c>
      <c r="K2223" s="31">
        <v>1.956</v>
      </c>
      <c r="L2223" s="31">
        <v>1.105</v>
      </c>
      <c r="M2223" s="31">
        <v>2.2465442350419007</v>
      </c>
      <c r="N2223" s="94">
        <v>10</v>
      </c>
      <c r="O2223" s="31">
        <v>162.01648064317408</v>
      </c>
      <c r="P2223" s="31">
        <v>2.4209999999999998</v>
      </c>
      <c r="Q2223" s="31">
        <v>1.419</v>
      </c>
      <c r="R2223" s="31">
        <v>2.80620776137477</v>
      </c>
      <c r="S2223" s="31">
        <v>10</v>
      </c>
      <c r="T2223" s="93">
        <v>163.67614364958629</v>
      </c>
      <c r="U2223" s="31">
        <v>2.4420000000000002</v>
      </c>
      <c r="V2223" s="31">
        <v>1.44</v>
      </c>
      <c r="W2223" s="31">
        <v>2.8349539678802547</v>
      </c>
      <c r="X2223" s="94">
        <v>10</v>
      </c>
      <c r="Y2223" s="299" t="s">
        <v>3007</v>
      </c>
    </row>
    <row r="2224" spans="1:25" x14ac:dyDescent="0.25">
      <c r="A2224" s="47" t="s">
        <v>27</v>
      </c>
      <c r="B2224" s="140" t="s">
        <v>1982</v>
      </c>
      <c r="C2224" s="149" t="s">
        <v>20</v>
      </c>
      <c r="D2224" s="140">
        <v>110</v>
      </c>
      <c r="E2224" s="144" t="s">
        <v>1994</v>
      </c>
      <c r="F2224" s="140">
        <v>10</v>
      </c>
      <c r="G2224" s="144" t="s">
        <v>3007</v>
      </c>
      <c r="H2224" s="140">
        <v>2</v>
      </c>
      <c r="I2224" s="144" t="s">
        <v>1995</v>
      </c>
      <c r="J2224" s="35">
        <v>0</v>
      </c>
      <c r="K2224" s="29">
        <v>0</v>
      </c>
      <c r="L2224" s="29">
        <v>0</v>
      </c>
      <c r="M2224" s="29">
        <v>0</v>
      </c>
      <c r="N2224" s="92">
        <v>10</v>
      </c>
      <c r="O2224" s="29">
        <v>0</v>
      </c>
      <c r="P2224" s="29">
        <v>0</v>
      </c>
      <c r="Q2224" s="29">
        <v>0</v>
      </c>
      <c r="R2224" s="29">
        <v>0</v>
      </c>
      <c r="S2224" s="29">
        <v>10</v>
      </c>
      <c r="T2224" s="35">
        <v>0</v>
      </c>
      <c r="U2224" s="29">
        <v>0</v>
      </c>
      <c r="V2224" s="29">
        <v>0</v>
      </c>
      <c r="W2224" s="29">
        <v>0</v>
      </c>
      <c r="X2224" s="92">
        <v>10</v>
      </c>
      <c r="Y2224" s="298" t="s">
        <v>3007</v>
      </c>
    </row>
    <row r="2225" spans="1:25" x14ac:dyDescent="0.25">
      <c r="A2225" s="47" t="s">
        <v>27</v>
      </c>
      <c r="B2225" s="140" t="s">
        <v>1982</v>
      </c>
      <c r="C2225" s="149" t="s">
        <v>20</v>
      </c>
      <c r="D2225" s="140">
        <v>110</v>
      </c>
      <c r="E2225" s="144" t="s">
        <v>1996</v>
      </c>
      <c r="F2225" s="140">
        <v>10</v>
      </c>
      <c r="G2225" s="144" t="s">
        <v>3007</v>
      </c>
      <c r="H2225" s="140">
        <v>2</v>
      </c>
      <c r="I2225" s="144" t="s">
        <v>1989</v>
      </c>
      <c r="J2225" s="35">
        <v>0</v>
      </c>
      <c r="K2225" s="29">
        <v>0</v>
      </c>
      <c r="L2225" s="29">
        <v>0</v>
      </c>
      <c r="M2225" s="29">
        <v>0</v>
      </c>
      <c r="N2225" s="92">
        <v>10</v>
      </c>
      <c r="O2225" s="29">
        <v>0</v>
      </c>
      <c r="P2225" s="29">
        <v>0</v>
      </c>
      <c r="Q2225" s="29">
        <v>0</v>
      </c>
      <c r="R2225" s="29">
        <v>0</v>
      </c>
      <c r="S2225" s="29">
        <v>10</v>
      </c>
      <c r="T2225" s="35">
        <v>0</v>
      </c>
      <c r="U2225" s="29">
        <v>0</v>
      </c>
      <c r="V2225" s="29">
        <v>0</v>
      </c>
      <c r="W2225" s="29">
        <v>0</v>
      </c>
      <c r="X2225" s="92">
        <v>10</v>
      </c>
      <c r="Y2225" s="298" t="s">
        <v>3007</v>
      </c>
    </row>
    <row r="2226" spans="1:25" x14ac:dyDescent="0.25">
      <c r="A2226" s="47" t="s">
        <v>27</v>
      </c>
      <c r="B2226" s="140" t="s">
        <v>1982</v>
      </c>
      <c r="C2226" s="149" t="s">
        <v>20</v>
      </c>
      <c r="D2226" s="140">
        <v>110</v>
      </c>
      <c r="E2226" s="144" t="s">
        <v>1997</v>
      </c>
      <c r="F2226" s="140">
        <v>10</v>
      </c>
      <c r="G2226" s="144" t="s">
        <v>3007</v>
      </c>
      <c r="H2226" s="140">
        <v>2</v>
      </c>
      <c r="I2226" s="144" t="s">
        <v>1998</v>
      </c>
      <c r="J2226" s="35">
        <v>-4.7805160111993503</v>
      </c>
      <c r="K2226" s="29">
        <v>-6.6000000000000003E-2</v>
      </c>
      <c r="L2226" s="29">
        <v>-0.05</v>
      </c>
      <c r="M2226" s="29">
        <v>8.2800966177937807E-2</v>
      </c>
      <c r="N2226" s="92">
        <v>10</v>
      </c>
      <c r="O2226" s="29">
        <v>-5.0609617004412648</v>
      </c>
      <c r="P2226" s="29">
        <v>-7.1999999999999995E-2</v>
      </c>
      <c r="Q2226" s="29">
        <v>-0.05</v>
      </c>
      <c r="R2226" s="29">
        <v>8.7658428003244498E-2</v>
      </c>
      <c r="S2226" s="29">
        <v>10</v>
      </c>
      <c r="T2226" s="35">
        <v>-5.0691879691590325</v>
      </c>
      <c r="U2226" s="29">
        <v>-7.0000000000000007E-2</v>
      </c>
      <c r="V2226" s="29">
        <v>-5.2999999999999999E-2</v>
      </c>
      <c r="W2226" s="29">
        <v>8.7800911157003378E-2</v>
      </c>
      <c r="X2226" s="92">
        <v>10</v>
      </c>
      <c r="Y2226" s="298" t="s">
        <v>3007</v>
      </c>
    </row>
    <row r="2227" spans="1:25" x14ac:dyDescent="0.25">
      <c r="A2227" s="47" t="s">
        <v>27</v>
      </c>
      <c r="B2227" s="140" t="s">
        <v>1982</v>
      </c>
      <c r="C2227" s="149" t="s">
        <v>20</v>
      </c>
      <c r="D2227" s="140">
        <v>110</v>
      </c>
      <c r="E2227" s="144" t="s">
        <v>1999</v>
      </c>
      <c r="F2227" s="140">
        <v>10</v>
      </c>
      <c r="G2227" s="144" t="s">
        <v>3007</v>
      </c>
      <c r="H2227" s="140">
        <v>2</v>
      </c>
      <c r="I2227" s="144" t="s">
        <v>1993</v>
      </c>
      <c r="J2227" s="35">
        <v>-1.021436896402971</v>
      </c>
      <c r="K2227" s="29">
        <v>-1.2E-2</v>
      </c>
      <c r="L2227" s="29">
        <v>-1.2999999999999999E-2</v>
      </c>
      <c r="M2227" s="29">
        <v>1.7691806012954132E-2</v>
      </c>
      <c r="N2227" s="92">
        <v>10</v>
      </c>
      <c r="O2227" s="29">
        <v>-1.9295940851208404</v>
      </c>
      <c r="P2227" s="29">
        <v>-2.1000000000000001E-2</v>
      </c>
      <c r="Q2227" s="29">
        <v>-2.5999999999999999E-2</v>
      </c>
      <c r="R2227" s="29">
        <v>3.3421549934136804E-2</v>
      </c>
      <c r="S2227" s="29">
        <v>10</v>
      </c>
      <c r="T2227" s="35">
        <v>-1.1846237095944576</v>
      </c>
      <c r="U2227" s="29">
        <v>-1.4E-2</v>
      </c>
      <c r="V2227" s="29">
        <v>-1.4999999999999999E-2</v>
      </c>
      <c r="W2227" s="29">
        <v>2.0518284528683192E-2</v>
      </c>
      <c r="X2227" s="92">
        <v>10</v>
      </c>
      <c r="Y2227" s="298" t="s">
        <v>3007</v>
      </c>
    </row>
    <row r="2228" spans="1:25" x14ac:dyDescent="0.25">
      <c r="A2228" s="47" t="s">
        <v>27</v>
      </c>
      <c r="B2228" s="140" t="s">
        <v>1982</v>
      </c>
      <c r="C2228" s="149" t="s">
        <v>20</v>
      </c>
      <c r="D2228" s="140">
        <v>110</v>
      </c>
      <c r="E2228" s="144" t="s">
        <v>2000</v>
      </c>
      <c r="F2228" s="140">
        <v>10</v>
      </c>
      <c r="G2228" s="144" t="s">
        <v>3007</v>
      </c>
      <c r="H2228" s="140">
        <v>2</v>
      </c>
      <c r="I2228" s="144" t="s">
        <v>2001</v>
      </c>
      <c r="J2228" s="35">
        <v>-21.667948680020451</v>
      </c>
      <c r="K2228" s="29">
        <v>-0.29099999999999998</v>
      </c>
      <c r="L2228" s="29">
        <v>-0.23699999999999999</v>
      </c>
      <c r="M2228" s="29">
        <v>0.37529988009590409</v>
      </c>
      <c r="N2228" s="92">
        <v>10</v>
      </c>
      <c r="O2228" s="29">
        <v>-20.752670510884457</v>
      </c>
      <c r="P2228" s="29">
        <v>-0.29099999999999998</v>
      </c>
      <c r="Q2228" s="29">
        <v>-0.21099999999999999</v>
      </c>
      <c r="R2228" s="29">
        <v>0.35944679717588246</v>
      </c>
      <c r="S2228" s="29">
        <v>10</v>
      </c>
      <c r="T2228" s="35">
        <v>-21.387924942203568</v>
      </c>
      <c r="U2228" s="29">
        <v>-0.28799999999999998</v>
      </c>
      <c r="V2228" s="29">
        <v>-0.23300000000000001</v>
      </c>
      <c r="W2228" s="29">
        <v>0.37044972668366216</v>
      </c>
      <c r="X2228" s="92">
        <v>10</v>
      </c>
      <c r="Y2228" s="298" t="s">
        <v>3007</v>
      </c>
    </row>
    <row r="2229" spans="1:25" x14ac:dyDescent="0.25">
      <c r="A2229" s="47" t="s">
        <v>27</v>
      </c>
      <c r="B2229" s="140" t="s">
        <v>1982</v>
      </c>
      <c r="C2229" s="149" t="s">
        <v>20</v>
      </c>
      <c r="D2229" s="140">
        <v>110</v>
      </c>
      <c r="E2229" s="144" t="s">
        <v>2002</v>
      </c>
      <c r="F2229" s="140">
        <v>10</v>
      </c>
      <c r="G2229" s="144" t="s">
        <v>3007</v>
      </c>
      <c r="H2229" s="140">
        <v>2</v>
      </c>
      <c r="I2229" s="144" t="s">
        <v>2003</v>
      </c>
      <c r="J2229" s="35">
        <v>-37.220961836040729</v>
      </c>
      <c r="K2229" s="29">
        <v>-0.504</v>
      </c>
      <c r="L2229" s="29">
        <v>-0.40200000000000002</v>
      </c>
      <c r="M2229" s="29">
        <v>0.644685970066047</v>
      </c>
      <c r="N2229" s="92">
        <v>10</v>
      </c>
      <c r="O2229" s="29">
        <v>-47.269898808156277</v>
      </c>
      <c r="P2229" s="29">
        <v>-0.68200000000000005</v>
      </c>
      <c r="Q2229" s="29">
        <v>-0.45300000000000001</v>
      </c>
      <c r="R2229" s="29">
        <v>0.8187386640436618</v>
      </c>
      <c r="S2229" s="29">
        <v>10</v>
      </c>
      <c r="T2229" s="35">
        <v>-48.950893760992763</v>
      </c>
      <c r="U2229" s="29">
        <v>-0.68400000000000005</v>
      </c>
      <c r="V2229" s="29">
        <v>-0.501</v>
      </c>
      <c r="W2229" s="29">
        <v>0.84785435069945836</v>
      </c>
      <c r="X2229" s="92">
        <v>10</v>
      </c>
      <c r="Y2229" s="298" t="s">
        <v>3007</v>
      </c>
    </row>
    <row r="2230" spans="1:25" x14ac:dyDescent="0.25">
      <c r="A2230" s="47" t="s">
        <v>27</v>
      </c>
      <c r="B2230" s="140" t="s">
        <v>1982</v>
      </c>
      <c r="C2230" s="149" t="s">
        <v>20</v>
      </c>
      <c r="D2230" s="140">
        <v>110</v>
      </c>
      <c r="E2230" s="144" t="s">
        <v>2004</v>
      </c>
      <c r="F2230" s="140">
        <v>10</v>
      </c>
      <c r="G2230" s="144" t="s">
        <v>3007</v>
      </c>
      <c r="H2230" s="140">
        <v>2</v>
      </c>
      <c r="I2230" s="144" t="s">
        <v>1972</v>
      </c>
      <c r="J2230" s="35">
        <v>-67.543664889215691</v>
      </c>
      <c r="K2230" s="29">
        <v>-1.0880000000000001</v>
      </c>
      <c r="L2230" s="29">
        <v>-0.43</v>
      </c>
      <c r="M2230" s="29">
        <v>1.1698905931752765</v>
      </c>
      <c r="N2230" s="92">
        <v>10</v>
      </c>
      <c r="O2230" s="29">
        <v>-88.389460155986185</v>
      </c>
      <c r="P2230" s="29">
        <v>-1.36</v>
      </c>
      <c r="Q2230" s="29">
        <v>-0.70299999999999996</v>
      </c>
      <c r="R2230" s="29">
        <v>1.5309503584375295</v>
      </c>
      <c r="S2230" s="29">
        <v>10</v>
      </c>
      <c r="T2230" s="35">
        <v>-88.987939257706913</v>
      </c>
      <c r="U2230" s="29">
        <v>-1.39</v>
      </c>
      <c r="V2230" s="29">
        <v>-0.66600000000000004</v>
      </c>
      <c r="W2230" s="29">
        <v>1.5413163205520144</v>
      </c>
      <c r="X2230" s="92">
        <v>10</v>
      </c>
      <c r="Y2230" s="298" t="s">
        <v>3007</v>
      </c>
    </row>
    <row r="2231" spans="1:25" ht="15.75" thickBot="1" x14ac:dyDescent="0.3">
      <c r="A2231" s="48" t="s">
        <v>27</v>
      </c>
      <c r="B2231" s="142" t="s">
        <v>1982</v>
      </c>
      <c r="C2231" s="320" t="s">
        <v>20</v>
      </c>
      <c r="D2231" s="142">
        <v>110</v>
      </c>
      <c r="E2231" s="148" t="s">
        <v>144</v>
      </c>
      <c r="F2231" s="142">
        <v>10</v>
      </c>
      <c r="G2231" s="148" t="s">
        <v>57</v>
      </c>
      <c r="H2231" s="142" t="s">
        <v>3007</v>
      </c>
      <c r="I2231" s="148" t="s">
        <v>3007</v>
      </c>
      <c r="J2231" s="36">
        <v>0</v>
      </c>
      <c r="K2231" s="33">
        <v>0</v>
      </c>
      <c r="L2231" s="33">
        <v>0</v>
      </c>
      <c r="M2231" s="33">
        <v>0</v>
      </c>
      <c r="N2231" s="95">
        <v>10</v>
      </c>
      <c r="O2231" s="33">
        <v>0</v>
      </c>
      <c r="P2231" s="33">
        <v>0</v>
      </c>
      <c r="Q2231" s="33">
        <v>0</v>
      </c>
      <c r="R2231" s="33">
        <v>0</v>
      </c>
      <c r="S2231" s="33">
        <v>10</v>
      </c>
      <c r="T2231" s="36">
        <v>0</v>
      </c>
      <c r="U2231" s="33">
        <v>0</v>
      </c>
      <c r="V2231" s="33">
        <v>0</v>
      </c>
      <c r="W2231" s="33">
        <v>0</v>
      </c>
      <c r="X2231" s="95">
        <v>10</v>
      </c>
      <c r="Y2231" s="301" t="s">
        <v>3007</v>
      </c>
    </row>
    <row r="2232" spans="1:25" x14ac:dyDescent="0.25">
      <c r="A2232" s="41" t="s">
        <v>27</v>
      </c>
      <c r="B2232" s="138" t="s">
        <v>2005</v>
      </c>
      <c r="C2232" s="143" t="s">
        <v>21</v>
      </c>
      <c r="D2232" s="138">
        <v>110</v>
      </c>
      <c r="E2232" s="143" t="s">
        <v>704</v>
      </c>
      <c r="F2232" s="138">
        <v>10</v>
      </c>
      <c r="G2232" s="143" t="s">
        <v>36</v>
      </c>
      <c r="H2232" s="138">
        <v>1</v>
      </c>
      <c r="I2232" s="143" t="s">
        <v>3007</v>
      </c>
      <c r="J2232" s="88">
        <v>0</v>
      </c>
      <c r="K2232" s="25">
        <v>0</v>
      </c>
      <c r="L2232" s="25">
        <v>0</v>
      </c>
      <c r="M2232" s="25">
        <v>0</v>
      </c>
      <c r="N2232" s="89">
        <v>10.3</v>
      </c>
      <c r="O2232" s="25">
        <v>0</v>
      </c>
      <c r="P2232" s="25">
        <v>0</v>
      </c>
      <c r="Q2232" s="25">
        <v>0</v>
      </c>
      <c r="R2232" s="25">
        <v>0</v>
      </c>
      <c r="S2232" s="25">
        <v>10.5</v>
      </c>
      <c r="T2232" s="88">
        <v>0</v>
      </c>
      <c r="U2232" s="25">
        <v>0</v>
      </c>
      <c r="V2232" s="25">
        <v>0</v>
      </c>
      <c r="W2232" s="25">
        <v>0</v>
      </c>
      <c r="X2232" s="89">
        <v>10.4</v>
      </c>
      <c r="Y2232" s="294" t="s">
        <v>3007</v>
      </c>
    </row>
    <row r="2233" spans="1:25" x14ac:dyDescent="0.25">
      <c r="A2233" s="47" t="s">
        <v>27</v>
      </c>
      <c r="B2233" s="140" t="s">
        <v>2005</v>
      </c>
      <c r="C2233" s="149" t="s">
        <v>21</v>
      </c>
      <c r="D2233" s="140">
        <v>110</v>
      </c>
      <c r="E2233" s="144" t="s">
        <v>2006</v>
      </c>
      <c r="F2233" s="140">
        <v>10</v>
      </c>
      <c r="G2233" s="144" t="s">
        <v>3007</v>
      </c>
      <c r="H2233" s="140">
        <v>1</v>
      </c>
      <c r="I2233" s="144" t="s">
        <v>2007</v>
      </c>
      <c r="J2233" s="35">
        <v>-1.6485806636828517</v>
      </c>
      <c r="K2233" s="29">
        <v>-2.8000000000000001E-2</v>
      </c>
      <c r="L2233" s="29">
        <v>-8.9999999999999993E-3</v>
      </c>
      <c r="M2233" s="29">
        <v>2.9410882339705485E-2</v>
      </c>
      <c r="N2233" s="92">
        <v>10.3</v>
      </c>
      <c r="O2233" s="29">
        <v>-1.7361916081111513</v>
      </c>
      <c r="P2233" s="29">
        <v>-3.1E-2</v>
      </c>
      <c r="Q2233" s="29">
        <v>-6.0000000000000001E-3</v>
      </c>
      <c r="R2233" s="29">
        <v>3.1575306807693888E-2</v>
      </c>
      <c r="S2233" s="29">
        <v>10.5</v>
      </c>
      <c r="T2233" s="35">
        <v>-1.9674370837465138</v>
      </c>
      <c r="U2233" s="29">
        <v>-3.4000000000000002E-2</v>
      </c>
      <c r="V2233" s="29">
        <v>-0.01</v>
      </c>
      <c r="W2233" s="29">
        <v>3.5440090293338701E-2</v>
      </c>
      <c r="X2233" s="92">
        <v>10.4</v>
      </c>
      <c r="Y2233" s="298" t="s">
        <v>3007</v>
      </c>
    </row>
    <row r="2234" spans="1:25" x14ac:dyDescent="0.25">
      <c r="A2234" s="47" t="s">
        <v>27</v>
      </c>
      <c r="B2234" s="140" t="s">
        <v>2005</v>
      </c>
      <c r="C2234" s="149" t="s">
        <v>21</v>
      </c>
      <c r="D2234" s="140">
        <v>110</v>
      </c>
      <c r="E2234" s="144" t="s">
        <v>2008</v>
      </c>
      <c r="F2234" s="140">
        <v>10</v>
      </c>
      <c r="G2234" s="144" t="s">
        <v>3007</v>
      </c>
      <c r="H2234" s="140">
        <v>1</v>
      </c>
      <c r="I2234" s="144" t="s">
        <v>2009</v>
      </c>
      <c r="J2234" s="35">
        <v>-27.958074712359817</v>
      </c>
      <c r="K2234" s="29">
        <v>-0.47599999999999998</v>
      </c>
      <c r="L2234" s="29">
        <v>-0.14899999999999999</v>
      </c>
      <c r="M2234" s="29">
        <v>0.49877550060122239</v>
      </c>
      <c r="N2234" s="92">
        <v>10.3</v>
      </c>
      <c r="O2234" s="29">
        <v>-33.3480693051253</v>
      </c>
      <c r="P2234" s="29">
        <v>-0.58499999999999996</v>
      </c>
      <c r="Q2234" s="29">
        <v>-0.16</v>
      </c>
      <c r="R2234" s="29">
        <v>0.60648577889345434</v>
      </c>
      <c r="S2234" s="29">
        <v>10.5</v>
      </c>
      <c r="T2234" s="35">
        <v>-37.709637565030988</v>
      </c>
      <c r="U2234" s="29">
        <v>-0.64600000000000002</v>
      </c>
      <c r="V2234" s="29">
        <v>-0.21</v>
      </c>
      <c r="W2234" s="29">
        <v>0.67927608525547256</v>
      </c>
      <c r="X2234" s="92">
        <v>10.4</v>
      </c>
      <c r="Y2234" s="298" t="s">
        <v>3007</v>
      </c>
    </row>
    <row r="2235" spans="1:25" x14ac:dyDescent="0.25">
      <c r="A2235" s="47" t="s">
        <v>27</v>
      </c>
      <c r="B2235" s="140" t="s">
        <v>2005</v>
      </c>
      <c r="C2235" s="149" t="s">
        <v>21</v>
      </c>
      <c r="D2235" s="140">
        <v>110</v>
      </c>
      <c r="E2235" s="144" t="s">
        <v>2010</v>
      </c>
      <c r="F2235" s="140">
        <v>10</v>
      </c>
      <c r="G2235" s="144" t="s">
        <v>3007</v>
      </c>
      <c r="H2235" s="140">
        <v>1</v>
      </c>
      <c r="I2235" s="144" t="s">
        <v>2011</v>
      </c>
      <c r="J2235" s="35">
        <v>-6.2952262871438389</v>
      </c>
      <c r="K2235" s="29">
        <v>-0.10199999999999999</v>
      </c>
      <c r="L2235" s="29">
        <v>-4.7E-2</v>
      </c>
      <c r="M2235" s="29">
        <v>0.11230761327710602</v>
      </c>
      <c r="N2235" s="92">
        <v>10.3</v>
      </c>
      <c r="O2235" s="29">
        <v>-7.2857661581305173</v>
      </c>
      <c r="P2235" s="29">
        <v>-0.121</v>
      </c>
      <c r="Q2235" s="29">
        <v>-5.3999999999999999E-2</v>
      </c>
      <c r="R2235" s="29">
        <v>0.1325028301584536</v>
      </c>
      <c r="S2235" s="29">
        <v>10.5</v>
      </c>
      <c r="T2235" s="35">
        <v>-7.5225663137504597</v>
      </c>
      <c r="U2235" s="29">
        <v>-0.121</v>
      </c>
      <c r="V2235" s="29">
        <v>-6.0999999999999999E-2</v>
      </c>
      <c r="W2235" s="29">
        <v>0.13550645741070791</v>
      </c>
      <c r="X2235" s="92">
        <v>10.4</v>
      </c>
      <c r="Y2235" s="298" t="s">
        <v>3007</v>
      </c>
    </row>
    <row r="2236" spans="1:25" x14ac:dyDescent="0.25">
      <c r="A2236" s="47" t="s">
        <v>27</v>
      </c>
      <c r="B2236" s="140" t="s">
        <v>2005</v>
      </c>
      <c r="C2236" s="149" t="s">
        <v>21</v>
      </c>
      <c r="D2236" s="140">
        <v>110</v>
      </c>
      <c r="E2236" s="144" t="s">
        <v>2012</v>
      </c>
      <c r="F2236" s="140">
        <v>10</v>
      </c>
      <c r="G2236" s="144" t="s">
        <v>3007</v>
      </c>
      <c r="H2236" s="140">
        <v>1</v>
      </c>
      <c r="I2236" s="144" t="s">
        <v>1474</v>
      </c>
      <c r="J2236" s="35">
        <v>0</v>
      </c>
      <c r="K2236" s="29">
        <v>0</v>
      </c>
      <c r="L2236" s="29">
        <v>0</v>
      </c>
      <c r="M2236" s="29">
        <v>0</v>
      </c>
      <c r="N2236" s="92">
        <v>10.3</v>
      </c>
      <c r="O2236" s="29">
        <v>0</v>
      </c>
      <c r="P2236" s="29">
        <v>0</v>
      </c>
      <c r="Q2236" s="29">
        <v>0</v>
      </c>
      <c r="R2236" s="29">
        <v>0</v>
      </c>
      <c r="S2236" s="29">
        <v>10.5</v>
      </c>
      <c r="T2236" s="35">
        <v>0</v>
      </c>
      <c r="U2236" s="29">
        <v>0</v>
      </c>
      <c r="V2236" s="29">
        <v>0</v>
      </c>
      <c r="W2236" s="29">
        <v>0</v>
      </c>
      <c r="X2236" s="92">
        <v>10.4</v>
      </c>
      <c r="Y2236" s="298" t="s">
        <v>3007</v>
      </c>
    </row>
    <row r="2237" spans="1:25" x14ac:dyDescent="0.25">
      <c r="A2237" s="47" t="s">
        <v>27</v>
      </c>
      <c r="B2237" s="140" t="s">
        <v>2005</v>
      </c>
      <c r="C2237" s="149" t="s">
        <v>21</v>
      </c>
      <c r="D2237" s="140">
        <v>110</v>
      </c>
      <c r="E2237" s="144" t="s">
        <v>2013</v>
      </c>
      <c r="F2237" s="140">
        <v>10</v>
      </c>
      <c r="G2237" s="144" t="s">
        <v>3007</v>
      </c>
      <c r="H2237" s="140">
        <v>1</v>
      </c>
      <c r="I2237" s="144" t="s">
        <v>1474</v>
      </c>
      <c r="J2237" s="35">
        <v>-0.36398327398160751</v>
      </c>
      <c r="K2237" s="29">
        <v>-5.0000000000000001E-3</v>
      </c>
      <c r="L2237" s="29">
        <v>0</v>
      </c>
      <c r="M2237" s="29">
        <v>5.0000000000000001E-3</v>
      </c>
      <c r="N2237" s="92">
        <v>10.3</v>
      </c>
      <c r="O2237" s="29">
        <v>-0.31600999955644538</v>
      </c>
      <c r="P2237" s="29">
        <v>-5.0000000000000001E-3</v>
      </c>
      <c r="Q2237" s="29">
        <v>0</v>
      </c>
      <c r="R2237" s="29">
        <v>5.0000000000000001E-3</v>
      </c>
      <c r="S2237" s="29">
        <v>10.5</v>
      </c>
      <c r="T2237" s="35">
        <v>-0.33850273756427407</v>
      </c>
      <c r="U2237" s="29">
        <v>-5.0000000000000001E-3</v>
      </c>
      <c r="V2237" s="29">
        <v>0</v>
      </c>
      <c r="W2237" s="29">
        <v>5.0000000000000001E-3</v>
      </c>
      <c r="X2237" s="92">
        <v>10.4</v>
      </c>
      <c r="Y2237" s="298" t="s">
        <v>3007</v>
      </c>
    </row>
    <row r="2238" spans="1:25" x14ac:dyDescent="0.25">
      <c r="A2238" s="47" t="s">
        <v>27</v>
      </c>
      <c r="B2238" s="140" t="s">
        <v>2005</v>
      </c>
      <c r="C2238" s="149" t="s">
        <v>21</v>
      </c>
      <c r="D2238" s="140">
        <v>110</v>
      </c>
      <c r="E2238" s="144" t="s">
        <v>135</v>
      </c>
      <c r="F2238" s="140">
        <v>10</v>
      </c>
      <c r="G2238" s="144" t="s">
        <v>57</v>
      </c>
      <c r="H2238" s="140" t="s">
        <v>3007</v>
      </c>
      <c r="I2238" s="144" t="s">
        <v>3007</v>
      </c>
      <c r="J2238" s="35">
        <v>0</v>
      </c>
      <c r="K2238" s="29">
        <v>0</v>
      </c>
      <c r="L2238" s="29">
        <v>0</v>
      </c>
      <c r="M2238" s="29">
        <v>0</v>
      </c>
      <c r="N2238" s="92">
        <v>10.3</v>
      </c>
      <c r="O2238" s="29">
        <v>0</v>
      </c>
      <c r="P2238" s="29">
        <v>0</v>
      </c>
      <c r="Q2238" s="29">
        <v>0</v>
      </c>
      <c r="R2238" s="29">
        <v>0</v>
      </c>
      <c r="S2238" s="29">
        <v>10.5</v>
      </c>
      <c r="T2238" s="35">
        <v>0</v>
      </c>
      <c r="U2238" s="29">
        <v>0</v>
      </c>
      <c r="V2238" s="29">
        <v>0</v>
      </c>
      <c r="W2238" s="29">
        <v>0</v>
      </c>
      <c r="X2238" s="92">
        <v>10.4</v>
      </c>
      <c r="Y2238" s="298" t="s">
        <v>3007</v>
      </c>
    </row>
    <row r="2239" spans="1:25" x14ac:dyDescent="0.25">
      <c r="A2239" s="46" t="s">
        <v>27</v>
      </c>
      <c r="B2239" s="141" t="s">
        <v>2005</v>
      </c>
      <c r="C2239" s="145" t="s">
        <v>21</v>
      </c>
      <c r="D2239" s="141">
        <v>110</v>
      </c>
      <c r="E2239" s="145" t="s">
        <v>791</v>
      </c>
      <c r="F2239" s="141">
        <v>10</v>
      </c>
      <c r="G2239" s="145" t="s">
        <v>36</v>
      </c>
      <c r="H2239" s="141">
        <v>2</v>
      </c>
      <c r="I2239" s="145" t="s">
        <v>3007</v>
      </c>
      <c r="J2239" s="93">
        <v>44.129818174412435</v>
      </c>
      <c r="K2239" s="31">
        <v>0.77400000000000002</v>
      </c>
      <c r="L2239" s="31">
        <v>0.14399999999999999</v>
      </c>
      <c r="M2239" s="31">
        <v>0.78728139823064536</v>
      </c>
      <c r="N2239" s="94">
        <v>10.3</v>
      </c>
      <c r="O2239" s="31">
        <v>53.951631427007626</v>
      </c>
      <c r="P2239" s="31">
        <v>0.97199999999999998</v>
      </c>
      <c r="Q2239" s="31">
        <v>0.13400000000000001</v>
      </c>
      <c r="R2239" s="31">
        <v>0.98119315121947315</v>
      </c>
      <c r="S2239" s="31">
        <v>10.5</v>
      </c>
      <c r="T2239" s="93">
        <v>58.765263030580023</v>
      </c>
      <c r="U2239" s="31">
        <v>1.0409999999999999</v>
      </c>
      <c r="V2239" s="31">
        <v>0.192</v>
      </c>
      <c r="W2239" s="31">
        <v>1.0585579814067814</v>
      </c>
      <c r="X2239" s="94">
        <v>10.4</v>
      </c>
      <c r="Y2239" s="299" t="s">
        <v>3007</v>
      </c>
    </row>
    <row r="2240" spans="1:25" x14ac:dyDescent="0.25">
      <c r="A2240" s="47" t="s">
        <v>27</v>
      </c>
      <c r="B2240" s="140" t="s">
        <v>2005</v>
      </c>
      <c r="C2240" s="149" t="s">
        <v>21</v>
      </c>
      <c r="D2240" s="140">
        <v>110</v>
      </c>
      <c r="E2240" s="144" t="s">
        <v>2014</v>
      </c>
      <c r="F2240" s="140">
        <v>10</v>
      </c>
      <c r="G2240" s="144" t="s">
        <v>3007</v>
      </c>
      <c r="H2240" s="140">
        <v>2</v>
      </c>
      <c r="I2240" s="144" t="s">
        <v>2015</v>
      </c>
      <c r="J2240" s="35">
        <v>-5.9156947284129293</v>
      </c>
      <c r="K2240" s="29">
        <v>-0.10299999999999999</v>
      </c>
      <c r="L2240" s="29">
        <v>-2.3E-2</v>
      </c>
      <c r="M2240" s="29">
        <v>0.1055367234662892</v>
      </c>
      <c r="N2240" s="92">
        <v>10.3</v>
      </c>
      <c r="O2240" s="29">
        <v>-8.4228749470352344</v>
      </c>
      <c r="P2240" s="29">
        <v>-0.152</v>
      </c>
      <c r="Q2240" s="29">
        <v>-1.9E-2</v>
      </c>
      <c r="R2240" s="29">
        <v>0.15318289721767245</v>
      </c>
      <c r="S2240" s="29">
        <v>10.5</v>
      </c>
      <c r="T2240" s="35">
        <v>-9.5078927557494239</v>
      </c>
      <c r="U2240" s="29">
        <v>-0.16700000000000001</v>
      </c>
      <c r="V2240" s="29">
        <v>-3.7999999999999999E-2</v>
      </c>
      <c r="W2240" s="29">
        <v>0.17126879458909031</v>
      </c>
      <c r="X2240" s="92">
        <v>10.4</v>
      </c>
      <c r="Y2240" s="298" t="s">
        <v>3007</v>
      </c>
    </row>
    <row r="2241" spans="1:25" x14ac:dyDescent="0.25">
      <c r="A2241" s="47" t="s">
        <v>27</v>
      </c>
      <c r="B2241" s="140" t="s">
        <v>2005</v>
      </c>
      <c r="C2241" s="149" t="s">
        <v>21</v>
      </c>
      <c r="D2241" s="140">
        <v>110</v>
      </c>
      <c r="E2241" s="144" t="s">
        <v>2016</v>
      </c>
      <c r="F2241" s="140">
        <v>10</v>
      </c>
      <c r="G2241" s="144" t="s">
        <v>3007</v>
      </c>
      <c r="H2241" s="140">
        <v>2</v>
      </c>
      <c r="I2241" s="144" t="s">
        <v>1474</v>
      </c>
      <c r="J2241" s="35">
        <v>-1.8927130247043589</v>
      </c>
      <c r="K2241" s="29">
        <v>-2.5999999999999999E-2</v>
      </c>
      <c r="L2241" s="29">
        <v>0</v>
      </c>
      <c r="M2241" s="29">
        <v>2.5999999999999999E-2</v>
      </c>
      <c r="N2241" s="92">
        <v>10.3</v>
      </c>
      <c r="O2241" s="29">
        <v>-2.338473996717696</v>
      </c>
      <c r="P2241" s="29">
        <v>-3.6999999999999998E-2</v>
      </c>
      <c r="Q2241" s="29">
        <v>0</v>
      </c>
      <c r="R2241" s="29">
        <v>3.6999999999999998E-2</v>
      </c>
      <c r="S2241" s="29">
        <v>10.5</v>
      </c>
      <c r="T2241" s="35">
        <v>-2.5726208054884827</v>
      </c>
      <c r="U2241" s="29">
        <v>-3.7999999999999999E-2</v>
      </c>
      <c r="V2241" s="29">
        <v>0</v>
      </c>
      <c r="W2241" s="29">
        <v>3.7999999999999999E-2</v>
      </c>
      <c r="X2241" s="92">
        <v>10.4</v>
      </c>
      <c r="Y2241" s="298" t="s">
        <v>3007</v>
      </c>
    </row>
    <row r="2242" spans="1:25" x14ac:dyDescent="0.25">
      <c r="A2242" s="47" t="s">
        <v>27</v>
      </c>
      <c r="B2242" s="140" t="s">
        <v>2005</v>
      </c>
      <c r="C2242" s="149" t="s">
        <v>21</v>
      </c>
      <c r="D2242" s="140">
        <v>110</v>
      </c>
      <c r="E2242" s="144" t="s">
        <v>2017</v>
      </c>
      <c r="F2242" s="140">
        <v>10</v>
      </c>
      <c r="G2242" s="144" t="s">
        <v>3007</v>
      </c>
      <c r="H2242" s="140">
        <v>2</v>
      </c>
      <c r="I2242" s="144" t="s">
        <v>2018</v>
      </c>
      <c r="J2242" s="35">
        <v>-4.6981330553262053</v>
      </c>
      <c r="K2242" s="29">
        <v>-6.8000000000000005E-2</v>
      </c>
      <c r="L2242" s="29">
        <v>-4.9000000000000002E-2</v>
      </c>
      <c r="M2242" s="29">
        <v>8.3815273071201055E-2</v>
      </c>
      <c r="N2242" s="92">
        <v>10.3</v>
      </c>
      <c r="O2242" s="29">
        <v>-5.2883591266532326</v>
      </c>
      <c r="P2242" s="29">
        <v>-8.6999999999999994E-2</v>
      </c>
      <c r="Q2242" s="29">
        <v>-4.1000000000000002E-2</v>
      </c>
      <c r="R2242" s="29">
        <v>9.6176920308356728E-2</v>
      </c>
      <c r="S2242" s="29">
        <v>10.5</v>
      </c>
      <c r="T2242" s="35">
        <v>-5.4168563159031695</v>
      </c>
      <c r="U2242" s="29">
        <v>-8.8999999999999996E-2</v>
      </c>
      <c r="V2242" s="29">
        <v>-0.04</v>
      </c>
      <c r="W2242" s="29">
        <v>9.7575611707024418E-2</v>
      </c>
      <c r="X2242" s="92">
        <v>10.4</v>
      </c>
      <c r="Y2242" s="298" t="s">
        <v>3007</v>
      </c>
    </row>
    <row r="2243" spans="1:25" ht="15.75" thickBot="1" x14ac:dyDescent="0.3">
      <c r="A2243" s="48" t="s">
        <v>27</v>
      </c>
      <c r="B2243" s="142" t="s">
        <v>2005</v>
      </c>
      <c r="C2243" s="320" t="s">
        <v>21</v>
      </c>
      <c r="D2243" s="142">
        <v>110</v>
      </c>
      <c r="E2243" s="148" t="s">
        <v>144</v>
      </c>
      <c r="F2243" s="142">
        <v>10</v>
      </c>
      <c r="G2243" s="148" t="s">
        <v>57</v>
      </c>
      <c r="H2243" s="142" t="s">
        <v>3007</v>
      </c>
      <c r="I2243" s="148" t="s">
        <v>3007</v>
      </c>
      <c r="J2243" s="36">
        <v>-0.34095966837711128</v>
      </c>
      <c r="K2243" s="33">
        <v>-6.0000000000000001E-3</v>
      </c>
      <c r="L2243" s="33">
        <v>-1E-3</v>
      </c>
      <c r="M2243" s="33">
        <v>6.0827625302982196E-3</v>
      </c>
      <c r="N2243" s="95">
        <v>10.3</v>
      </c>
      <c r="O2243" s="33">
        <v>-0.33446519850326151</v>
      </c>
      <c r="P2243" s="33">
        <v>-6.0000000000000001E-3</v>
      </c>
      <c r="Q2243" s="33">
        <v>-1E-3</v>
      </c>
      <c r="R2243" s="33">
        <v>6.0827625302982196E-3</v>
      </c>
      <c r="S2243" s="33">
        <v>10.5</v>
      </c>
      <c r="T2243" s="36">
        <v>-0.33768121002733142</v>
      </c>
      <c r="U2243" s="33">
        <v>-6.0000000000000001E-3</v>
      </c>
      <c r="V2243" s="33">
        <v>-1E-3</v>
      </c>
      <c r="W2243" s="33">
        <v>6.0827625302982196E-3</v>
      </c>
      <c r="X2243" s="95">
        <v>10.4</v>
      </c>
      <c r="Y2243" s="301" t="s">
        <v>3007</v>
      </c>
    </row>
    <row r="2244" spans="1:25" x14ac:dyDescent="0.25">
      <c r="A2244" s="41" t="s">
        <v>27</v>
      </c>
      <c r="B2244" s="138" t="s">
        <v>2019</v>
      </c>
      <c r="C2244" s="345">
        <v>10</v>
      </c>
      <c r="D2244" s="138">
        <v>10</v>
      </c>
      <c r="E2244" s="143" t="s">
        <v>704</v>
      </c>
      <c r="F2244" s="138">
        <v>10</v>
      </c>
      <c r="G2244" s="143" t="s">
        <v>36</v>
      </c>
      <c r="H2244" s="138">
        <v>1</v>
      </c>
      <c r="I2244" s="143" t="s">
        <v>3007</v>
      </c>
      <c r="J2244" s="88">
        <v>4.4806268953573989</v>
      </c>
      <c r="K2244" s="25">
        <v>6.8000000000000005E-2</v>
      </c>
      <c r="L2244" s="25">
        <v>4.9000000000000002E-2</v>
      </c>
      <c r="M2244" s="25">
        <v>8.3815273071201055E-2</v>
      </c>
      <c r="N2244" s="89">
        <v>10.8</v>
      </c>
      <c r="O2244" s="25">
        <v>5.3392087336402829</v>
      </c>
      <c r="P2244" s="25">
        <v>8.6999999999999994E-2</v>
      </c>
      <c r="Q2244" s="25">
        <v>4.1000000000000002E-2</v>
      </c>
      <c r="R2244" s="25">
        <v>9.6176920308356728E-2</v>
      </c>
      <c r="S2244" s="25">
        <v>10.4</v>
      </c>
      <c r="T2244" s="88">
        <v>5.3652672081326616</v>
      </c>
      <c r="U2244" s="25">
        <v>8.8999999999999996E-2</v>
      </c>
      <c r="V2244" s="25">
        <v>0.04</v>
      </c>
      <c r="W2244" s="25">
        <v>9.7575611707024418E-2</v>
      </c>
      <c r="X2244" s="89">
        <v>10.5</v>
      </c>
      <c r="Y2244" s="294" t="s">
        <v>3007</v>
      </c>
    </row>
    <row r="2245" spans="1:25" x14ac:dyDescent="0.25">
      <c r="A2245" s="47" t="s">
        <v>27</v>
      </c>
      <c r="B2245" s="140" t="s">
        <v>2019</v>
      </c>
      <c r="C2245" s="341">
        <v>10</v>
      </c>
      <c r="D2245" s="140">
        <v>10</v>
      </c>
      <c r="E2245" s="144" t="s">
        <v>2020</v>
      </c>
      <c r="F2245" s="140">
        <v>10</v>
      </c>
      <c r="G2245" s="144" t="s">
        <v>3007</v>
      </c>
      <c r="H2245" s="140">
        <v>1</v>
      </c>
      <c r="I2245" s="144" t="s">
        <v>2021</v>
      </c>
      <c r="J2245" s="35">
        <v>-3.4713219648245897</v>
      </c>
      <c r="K2245" s="29">
        <v>-0.05</v>
      </c>
      <c r="L2245" s="29">
        <v>0</v>
      </c>
      <c r="M2245" s="29">
        <v>0.05</v>
      </c>
      <c r="N2245" s="92">
        <v>10.8</v>
      </c>
      <c r="O2245" s="29">
        <v>-4.4666798014228357</v>
      </c>
      <c r="P2245" s="29">
        <v>-7.0000000000000007E-2</v>
      </c>
      <c r="Q2245" s="29">
        <v>0</v>
      </c>
      <c r="R2245" s="29">
        <v>7.0000000000000007E-2</v>
      </c>
      <c r="S2245" s="29">
        <v>10.4</v>
      </c>
      <c r="T2245" s="35">
        <v>-4.8280161883453019</v>
      </c>
      <c r="U2245" s="29">
        <v>-7.1999999999999995E-2</v>
      </c>
      <c r="V2245" s="29">
        <v>0</v>
      </c>
      <c r="W2245" s="29">
        <v>7.1999999999999995E-2</v>
      </c>
      <c r="X2245" s="92">
        <v>10.5</v>
      </c>
      <c r="Y2245" s="298" t="s">
        <v>3007</v>
      </c>
    </row>
    <row r="2246" spans="1:25" x14ac:dyDescent="0.25">
      <c r="A2246" s="47" t="s">
        <v>27</v>
      </c>
      <c r="B2246" s="140" t="s">
        <v>2019</v>
      </c>
      <c r="C2246" s="341">
        <v>10</v>
      </c>
      <c r="D2246" s="140">
        <v>10</v>
      </c>
      <c r="E2246" s="144" t="s">
        <v>2022</v>
      </c>
      <c r="F2246" s="140">
        <v>10</v>
      </c>
      <c r="G2246" s="144" t="s">
        <v>3007</v>
      </c>
      <c r="H2246" s="140">
        <v>1</v>
      </c>
      <c r="I2246" s="144" t="s">
        <v>2023</v>
      </c>
      <c r="J2246" s="35">
        <v>-0.8331172715579015</v>
      </c>
      <c r="K2246" s="29">
        <v>-1.2E-2</v>
      </c>
      <c r="L2246" s="29">
        <v>0</v>
      </c>
      <c r="M2246" s="29">
        <v>1.2E-2</v>
      </c>
      <c r="N2246" s="92">
        <v>10.8</v>
      </c>
      <c r="O2246" s="29">
        <v>-0.63809711448897644</v>
      </c>
      <c r="P2246" s="29">
        <v>-0.01</v>
      </c>
      <c r="Q2246" s="29">
        <v>0</v>
      </c>
      <c r="R2246" s="29">
        <v>0.01</v>
      </c>
      <c r="S2246" s="29">
        <v>10.4</v>
      </c>
      <c r="T2246" s="35">
        <v>-0.6705578039368475</v>
      </c>
      <c r="U2246" s="29">
        <v>-0.01</v>
      </c>
      <c r="V2246" s="29">
        <v>0</v>
      </c>
      <c r="W2246" s="29">
        <v>0.01</v>
      </c>
      <c r="X2246" s="92">
        <v>10.5</v>
      </c>
      <c r="Y2246" s="298" t="s">
        <v>3007</v>
      </c>
    </row>
    <row r="2247" spans="1:25" ht="15.75" thickBot="1" x14ac:dyDescent="0.3">
      <c r="A2247" s="48" t="s">
        <v>27</v>
      </c>
      <c r="B2247" s="142" t="s">
        <v>2019</v>
      </c>
      <c r="C2247" s="342">
        <v>10</v>
      </c>
      <c r="D2247" s="142">
        <v>10</v>
      </c>
      <c r="E2247" s="148" t="s">
        <v>135</v>
      </c>
      <c r="F2247" s="142">
        <v>10</v>
      </c>
      <c r="G2247" s="148" t="s">
        <v>57</v>
      </c>
      <c r="H2247" s="142" t="s">
        <v>3007</v>
      </c>
      <c r="I2247" s="148" t="s">
        <v>3007</v>
      </c>
      <c r="J2247" s="36">
        <v>-6.9426439296491782E-2</v>
      </c>
      <c r="K2247" s="33">
        <v>-1E-3</v>
      </c>
      <c r="L2247" s="33">
        <v>0</v>
      </c>
      <c r="M2247" s="33">
        <v>1E-3</v>
      </c>
      <c r="N2247" s="95">
        <v>10.8</v>
      </c>
      <c r="O2247" s="33">
        <v>-7.6571653738677165E-2</v>
      </c>
      <c r="P2247" s="33">
        <v>-1.1999999999999999E-3</v>
      </c>
      <c r="Q2247" s="33">
        <v>0</v>
      </c>
      <c r="R2247" s="33">
        <v>1.1999999999999999E-3</v>
      </c>
      <c r="S2247" s="33">
        <v>10.4</v>
      </c>
      <c r="T2247" s="36">
        <v>-6.7055780393684761E-2</v>
      </c>
      <c r="U2247" s="33">
        <v>-1E-3</v>
      </c>
      <c r="V2247" s="33">
        <v>0</v>
      </c>
      <c r="W2247" s="33">
        <v>1E-3</v>
      </c>
      <c r="X2247" s="95">
        <v>10.5</v>
      </c>
      <c r="Y2247" s="301" t="s">
        <v>3007</v>
      </c>
    </row>
    <row r="2248" spans="1:25" x14ac:dyDescent="0.25">
      <c r="A2248" s="44" t="s">
        <v>27</v>
      </c>
      <c r="B2248" s="321" t="s">
        <v>2024</v>
      </c>
      <c r="C2248" s="150" t="s">
        <v>22</v>
      </c>
      <c r="D2248" s="321">
        <v>35</v>
      </c>
      <c r="E2248" s="150" t="s">
        <v>2025</v>
      </c>
      <c r="F2248" s="321">
        <v>35</v>
      </c>
      <c r="G2248" s="150" t="s">
        <v>173</v>
      </c>
      <c r="H2248" s="321" t="s">
        <v>3007</v>
      </c>
      <c r="I2248" s="150" t="s">
        <v>2026</v>
      </c>
      <c r="J2248" s="99">
        <v>-5.1236712200810945</v>
      </c>
      <c r="K2248" s="38">
        <v>-0.246</v>
      </c>
      <c r="L2248" s="38">
        <v>0</v>
      </c>
      <c r="M2248" s="38">
        <v>0.246</v>
      </c>
      <c r="N2248" s="100">
        <v>36</v>
      </c>
      <c r="O2248" s="38">
        <v>-6.1384942413839534</v>
      </c>
      <c r="P2248" s="38">
        <v>-0.33300000000000002</v>
      </c>
      <c r="Q2248" s="38">
        <v>0</v>
      </c>
      <c r="R2248" s="38">
        <v>0.33300000000000002</v>
      </c>
      <c r="S2248" s="38">
        <v>36</v>
      </c>
      <c r="T2248" s="99">
        <v>-6.6496982223737398</v>
      </c>
      <c r="U2248" s="38">
        <v>-0.34</v>
      </c>
      <c r="V2248" s="38">
        <v>0</v>
      </c>
      <c r="W2248" s="38">
        <v>0.34</v>
      </c>
      <c r="X2248" s="100">
        <v>36</v>
      </c>
      <c r="Y2248" s="335" t="s">
        <v>3007</v>
      </c>
    </row>
    <row r="2249" spans="1:25" x14ac:dyDescent="0.25">
      <c r="A2249" s="46" t="s">
        <v>27</v>
      </c>
      <c r="B2249" s="141" t="s">
        <v>2024</v>
      </c>
      <c r="C2249" s="145" t="s">
        <v>22</v>
      </c>
      <c r="D2249" s="141">
        <v>35</v>
      </c>
      <c r="E2249" s="145" t="s">
        <v>704</v>
      </c>
      <c r="F2249" s="141">
        <v>10</v>
      </c>
      <c r="G2249" s="145" t="s">
        <v>36</v>
      </c>
      <c r="H2249" s="141">
        <v>1</v>
      </c>
      <c r="I2249" s="145" t="s">
        <v>3007</v>
      </c>
      <c r="J2249" s="93">
        <v>16.454063497912863</v>
      </c>
      <c r="K2249" s="31">
        <v>0.26500000000000001</v>
      </c>
      <c r="L2249" s="31">
        <v>0.13900000000000001</v>
      </c>
      <c r="M2249" s="31">
        <v>0.29924237667817039</v>
      </c>
      <c r="N2249" s="94">
        <v>10.5</v>
      </c>
      <c r="O2249" s="31">
        <v>22.636567984756347</v>
      </c>
      <c r="P2249" s="31">
        <v>0.39500000000000002</v>
      </c>
      <c r="Q2249" s="31">
        <v>0.11600000000000001</v>
      </c>
      <c r="R2249" s="31">
        <v>0.41168070151514269</v>
      </c>
      <c r="S2249" s="31">
        <v>10.5</v>
      </c>
      <c r="T2249" s="93">
        <v>22.408830998674055</v>
      </c>
      <c r="U2249" s="31">
        <v>0.38200000000000001</v>
      </c>
      <c r="V2249" s="31">
        <v>0.14199999999999999</v>
      </c>
      <c r="W2249" s="31">
        <v>0.40753895519324285</v>
      </c>
      <c r="X2249" s="94">
        <v>10.5</v>
      </c>
      <c r="Y2249" s="299" t="s">
        <v>3007</v>
      </c>
    </row>
    <row r="2250" spans="1:25" x14ac:dyDescent="0.25">
      <c r="A2250" s="47" t="s">
        <v>27</v>
      </c>
      <c r="B2250" s="140" t="s">
        <v>2024</v>
      </c>
      <c r="C2250" s="149" t="s">
        <v>22</v>
      </c>
      <c r="D2250" s="140">
        <v>35</v>
      </c>
      <c r="E2250" s="144" t="s">
        <v>2027</v>
      </c>
      <c r="F2250" s="140">
        <v>10</v>
      </c>
      <c r="G2250" s="144" t="s">
        <v>3007</v>
      </c>
      <c r="H2250" s="140">
        <v>1</v>
      </c>
      <c r="I2250" s="144" t="s">
        <v>2028</v>
      </c>
      <c r="J2250" s="35">
        <v>-3.2343582544634994</v>
      </c>
      <c r="K2250" s="29">
        <v>-4.8000000000000001E-2</v>
      </c>
      <c r="L2250" s="29">
        <v>-3.4000000000000002E-2</v>
      </c>
      <c r="M2250" s="29">
        <v>5.8821764679410971E-2</v>
      </c>
      <c r="N2250" s="92">
        <v>10.5</v>
      </c>
      <c r="O2250" s="29">
        <v>-5.1139694265355589</v>
      </c>
      <c r="P2250" s="29">
        <v>-8.8999999999999996E-2</v>
      </c>
      <c r="Q2250" s="29">
        <v>-2.7E-2</v>
      </c>
      <c r="R2250" s="29">
        <v>9.3005376188691369E-2</v>
      </c>
      <c r="S2250" s="29">
        <v>10.5</v>
      </c>
      <c r="T2250" s="35">
        <v>-4.7008788036741542</v>
      </c>
      <c r="U2250" s="29">
        <v>-7.8E-2</v>
      </c>
      <c r="V2250" s="29">
        <v>-3.5000000000000003E-2</v>
      </c>
      <c r="W2250" s="29">
        <v>8.5492689745966008E-2</v>
      </c>
      <c r="X2250" s="92">
        <v>10.5</v>
      </c>
      <c r="Y2250" s="298" t="s">
        <v>3007</v>
      </c>
    </row>
    <row r="2251" spans="1:25" x14ac:dyDescent="0.25">
      <c r="A2251" s="47" t="s">
        <v>27</v>
      </c>
      <c r="B2251" s="140" t="s">
        <v>2024</v>
      </c>
      <c r="C2251" s="149" t="s">
        <v>22</v>
      </c>
      <c r="D2251" s="140">
        <v>35</v>
      </c>
      <c r="E2251" s="144" t="s">
        <v>2029</v>
      </c>
      <c r="F2251" s="140">
        <v>10</v>
      </c>
      <c r="G2251" s="144" t="s">
        <v>3007</v>
      </c>
      <c r="H2251" s="140">
        <v>1</v>
      </c>
      <c r="I2251" s="144" t="s">
        <v>2030</v>
      </c>
      <c r="J2251" s="35">
        <v>-11.194696941273305</v>
      </c>
      <c r="K2251" s="29">
        <v>-0.17899999999999999</v>
      </c>
      <c r="L2251" s="29">
        <v>-9.7000000000000003E-2</v>
      </c>
      <c r="M2251" s="29">
        <v>0.20359273071502332</v>
      </c>
      <c r="N2251" s="92">
        <v>10.5</v>
      </c>
      <c r="O2251" s="29">
        <v>-14.725094915041861</v>
      </c>
      <c r="P2251" s="29">
        <v>-0.25</v>
      </c>
      <c r="Q2251" s="29">
        <v>-9.6000000000000002E-2</v>
      </c>
      <c r="R2251" s="29">
        <v>0.26779843166082956</v>
      </c>
      <c r="S2251" s="29">
        <v>10.5</v>
      </c>
      <c r="T2251" s="35">
        <v>-14.411090043815033</v>
      </c>
      <c r="U2251" s="29">
        <v>-0.24099999999999999</v>
      </c>
      <c r="V2251" s="29">
        <v>-0.10299999999999999</v>
      </c>
      <c r="W2251" s="29">
        <v>0.2620877715575452</v>
      </c>
      <c r="X2251" s="92">
        <v>10.5</v>
      </c>
      <c r="Y2251" s="298" t="s">
        <v>3007</v>
      </c>
    </row>
    <row r="2252" spans="1:25" x14ac:dyDescent="0.25">
      <c r="A2252" s="47" t="s">
        <v>27</v>
      </c>
      <c r="B2252" s="140" t="s">
        <v>2024</v>
      </c>
      <c r="C2252" s="149" t="s">
        <v>22</v>
      </c>
      <c r="D2252" s="140">
        <v>35</v>
      </c>
      <c r="E2252" s="144" t="s">
        <v>2031</v>
      </c>
      <c r="F2252" s="140">
        <v>10</v>
      </c>
      <c r="G2252" s="144" t="s">
        <v>3007</v>
      </c>
      <c r="H2252" s="140">
        <v>1</v>
      </c>
      <c r="I2252" s="144" t="s">
        <v>2032</v>
      </c>
      <c r="J2252" s="35">
        <v>-2.7349533388495035</v>
      </c>
      <c r="K2252" s="29">
        <v>-2.5000000000000001E-2</v>
      </c>
      <c r="L2252" s="29">
        <v>-4.2999999999999997E-2</v>
      </c>
      <c r="M2252" s="29">
        <v>4.9739320461783545E-2</v>
      </c>
      <c r="N2252" s="92">
        <v>10.5</v>
      </c>
      <c r="O2252" s="29">
        <v>-2.9033303784568063</v>
      </c>
      <c r="P2252" s="29">
        <v>-4.2000000000000003E-2</v>
      </c>
      <c r="Q2252" s="29">
        <v>-3.2000000000000001E-2</v>
      </c>
      <c r="R2252" s="29">
        <v>5.2801515129776343E-2</v>
      </c>
      <c r="S2252" s="29">
        <v>10.5</v>
      </c>
      <c r="T2252" s="35">
        <v>-3.478038212992423</v>
      </c>
      <c r="U2252" s="29">
        <v>-4.9000000000000002E-2</v>
      </c>
      <c r="V2252" s="29">
        <v>-0.04</v>
      </c>
      <c r="W2252" s="29">
        <v>6.3253458403473878E-2</v>
      </c>
      <c r="X2252" s="92">
        <v>10.5</v>
      </c>
      <c r="Y2252" s="298" t="s">
        <v>3007</v>
      </c>
    </row>
    <row r="2253" spans="1:25" x14ac:dyDescent="0.25">
      <c r="A2253" s="47" t="s">
        <v>27</v>
      </c>
      <c r="B2253" s="140" t="s">
        <v>2024</v>
      </c>
      <c r="C2253" s="149" t="s">
        <v>22</v>
      </c>
      <c r="D2253" s="140">
        <v>35</v>
      </c>
      <c r="E2253" s="144" t="s">
        <v>2033</v>
      </c>
      <c r="F2253" s="140">
        <v>10</v>
      </c>
      <c r="G2253" s="144" t="s">
        <v>3007</v>
      </c>
      <c r="H2253" s="140">
        <v>1</v>
      </c>
      <c r="I2253" s="144" t="s">
        <v>1474</v>
      </c>
      <c r="J2253" s="35">
        <v>-1.0711507777173019</v>
      </c>
      <c r="K2253" s="29">
        <v>-1.4999999999999999E-2</v>
      </c>
      <c r="L2253" s="29">
        <v>0</v>
      </c>
      <c r="M2253" s="29">
        <v>1.4999999999999999E-2</v>
      </c>
      <c r="N2253" s="92">
        <v>10.5</v>
      </c>
      <c r="O2253" s="29">
        <v>-0.82162599884675802</v>
      </c>
      <c r="P2253" s="29">
        <v>-1.2999999999999999E-2</v>
      </c>
      <c r="Q2253" s="29">
        <v>0</v>
      </c>
      <c r="R2253" s="29">
        <v>1.2999999999999999E-2</v>
      </c>
      <c r="S2253" s="29">
        <v>10.5</v>
      </c>
      <c r="T2253" s="35">
        <v>-0.87172514511790178</v>
      </c>
      <c r="U2253" s="29">
        <v>-1.2999999999999999E-2</v>
      </c>
      <c r="V2253" s="29">
        <v>0</v>
      </c>
      <c r="W2253" s="29">
        <v>1.2999999999999999E-2</v>
      </c>
      <c r="X2253" s="92">
        <v>10.5</v>
      </c>
      <c r="Y2253" s="298" t="s">
        <v>3007</v>
      </c>
    </row>
    <row r="2254" spans="1:25" x14ac:dyDescent="0.25">
      <c r="A2254" s="47" t="s">
        <v>27</v>
      </c>
      <c r="B2254" s="140" t="s">
        <v>2024</v>
      </c>
      <c r="C2254" s="149" t="s">
        <v>22</v>
      </c>
      <c r="D2254" s="140">
        <v>35</v>
      </c>
      <c r="E2254" s="144" t="s">
        <v>951</v>
      </c>
      <c r="F2254" s="140">
        <v>10</v>
      </c>
      <c r="G2254" s="144" t="s">
        <v>57</v>
      </c>
      <c r="H2254" s="140" t="s">
        <v>3007</v>
      </c>
      <c r="I2254" s="144" t="s">
        <v>3007</v>
      </c>
      <c r="J2254" s="35">
        <v>-0.36885555678165877</v>
      </c>
      <c r="K2254" s="29">
        <v>-6.0000000000000001E-3</v>
      </c>
      <c r="L2254" s="29">
        <v>-3.0000000000000001E-3</v>
      </c>
      <c r="M2254" s="29">
        <v>6.7082039324993696E-3</v>
      </c>
      <c r="N2254" s="92">
        <v>10.5</v>
      </c>
      <c r="O2254" s="29">
        <v>-0.32061920439244695</v>
      </c>
      <c r="P2254" s="29">
        <v>-5.0000000000000001E-3</v>
      </c>
      <c r="Q2254" s="29">
        <v>-3.0000000000000001E-3</v>
      </c>
      <c r="R2254" s="29">
        <v>5.8309518948453003E-3</v>
      </c>
      <c r="S2254" s="29">
        <v>10.5</v>
      </c>
      <c r="T2254" s="35">
        <v>-0.32061920439244695</v>
      </c>
      <c r="U2254" s="29">
        <v>-5.0000000000000001E-3</v>
      </c>
      <c r="V2254" s="29">
        <v>-3.0000000000000001E-3</v>
      </c>
      <c r="W2254" s="29">
        <v>5.8309518948453003E-3</v>
      </c>
      <c r="X2254" s="92">
        <v>10.5</v>
      </c>
      <c r="Y2254" s="298" t="s">
        <v>3007</v>
      </c>
    </row>
    <row r="2255" spans="1:25" x14ac:dyDescent="0.25">
      <c r="A2255" s="46" t="s">
        <v>27</v>
      </c>
      <c r="B2255" s="141" t="s">
        <v>2024</v>
      </c>
      <c r="C2255" s="145" t="s">
        <v>22</v>
      </c>
      <c r="D2255" s="141">
        <v>35</v>
      </c>
      <c r="E2255" s="145" t="s">
        <v>791</v>
      </c>
      <c r="F2255" s="141">
        <v>10</v>
      </c>
      <c r="G2255" s="145" t="s">
        <v>36</v>
      </c>
      <c r="H2255" s="141">
        <v>2</v>
      </c>
      <c r="I2255" s="145" t="s">
        <v>3007</v>
      </c>
      <c r="J2255" s="93">
        <v>7.9685701575159165</v>
      </c>
      <c r="K2255" s="31">
        <v>0.13900000000000001</v>
      </c>
      <c r="L2255" s="31">
        <v>4.1000000000000002E-2</v>
      </c>
      <c r="M2255" s="31">
        <v>0.14492066795319433</v>
      </c>
      <c r="N2255" s="94">
        <v>10.5</v>
      </c>
      <c r="O2255" s="31">
        <v>12.147859878357995</v>
      </c>
      <c r="P2255" s="31">
        <v>0.20499999999999999</v>
      </c>
      <c r="Q2255" s="31">
        <v>5.6000000000000001E-2</v>
      </c>
      <c r="R2255" s="31">
        <v>0.21251117617668958</v>
      </c>
      <c r="S2255" s="31">
        <v>10.1</v>
      </c>
      <c r="T2255" s="93">
        <v>11.61009719995878</v>
      </c>
      <c r="U2255" s="31">
        <v>0.20100000000000001</v>
      </c>
      <c r="V2255" s="31">
        <v>0.05</v>
      </c>
      <c r="W2255" s="31">
        <v>0.20712556578076016</v>
      </c>
      <c r="X2255" s="94">
        <v>10.3</v>
      </c>
      <c r="Y2255" s="299" t="s">
        <v>3007</v>
      </c>
    </row>
    <row r="2256" spans="1:25" x14ac:dyDescent="0.25">
      <c r="A2256" s="47" t="s">
        <v>27</v>
      </c>
      <c r="B2256" s="140" t="s">
        <v>2024</v>
      </c>
      <c r="C2256" s="149" t="s">
        <v>22</v>
      </c>
      <c r="D2256" s="140">
        <v>35</v>
      </c>
      <c r="E2256" s="144" t="s">
        <v>2034</v>
      </c>
      <c r="F2256" s="140">
        <v>10</v>
      </c>
      <c r="G2256" s="144" t="s">
        <v>3007</v>
      </c>
      <c r="H2256" s="140">
        <v>2</v>
      </c>
      <c r="I2256" s="144" t="s">
        <v>2035</v>
      </c>
      <c r="J2256" s="35">
        <v>-2.3611878072110541</v>
      </c>
      <c r="K2256" s="29">
        <v>-3.7999999999999999E-2</v>
      </c>
      <c r="L2256" s="29">
        <v>-0.02</v>
      </c>
      <c r="M2256" s="29">
        <v>4.2941821107167773E-2</v>
      </c>
      <c r="N2256" s="92">
        <v>10.5</v>
      </c>
      <c r="O2256" s="29">
        <v>-4.3312352432245529</v>
      </c>
      <c r="P2256" s="29">
        <v>-7.0000000000000007E-2</v>
      </c>
      <c r="Q2256" s="29">
        <v>-2.9000000000000001E-2</v>
      </c>
      <c r="R2256" s="29">
        <v>7.576938695805846E-2</v>
      </c>
      <c r="S2256" s="29">
        <v>10.1</v>
      </c>
      <c r="T2256" s="35">
        <v>-2.8344415908928817</v>
      </c>
      <c r="U2256" s="29">
        <v>-4.5999999999999999E-2</v>
      </c>
      <c r="V2256" s="29">
        <v>-2.1000000000000001E-2</v>
      </c>
      <c r="W2256" s="29">
        <v>5.0566787519082126E-2</v>
      </c>
      <c r="X2256" s="92">
        <v>10.3</v>
      </c>
      <c r="Y2256" s="298" t="s">
        <v>3007</v>
      </c>
    </row>
    <row r="2257" spans="1:25" x14ac:dyDescent="0.25">
      <c r="A2257" s="47" t="s">
        <v>27</v>
      </c>
      <c r="B2257" s="140" t="s">
        <v>2024</v>
      </c>
      <c r="C2257" s="149" t="s">
        <v>22</v>
      </c>
      <c r="D2257" s="140">
        <v>35</v>
      </c>
      <c r="E2257" s="144" t="s">
        <v>2036</v>
      </c>
      <c r="F2257" s="140">
        <v>10</v>
      </c>
      <c r="G2257" s="144" t="s">
        <v>3007</v>
      </c>
      <c r="H2257" s="140">
        <v>2</v>
      </c>
      <c r="I2257" s="144" t="s">
        <v>2037</v>
      </c>
      <c r="J2257" s="35">
        <v>-5.792324266489512</v>
      </c>
      <c r="K2257" s="29">
        <v>-9.9000000000000005E-2</v>
      </c>
      <c r="L2257" s="29">
        <v>-3.5999999999999997E-2</v>
      </c>
      <c r="M2257" s="29">
        <v>0.10534229919647663</v>
      </c>
      <c r="N2257" s="92">
        <v>10.5</v>
      </c>
      <c r="O2257" s="29">
        <v>-7.9902073843158004</v>
      </c>
      <c r="P2257" s="29">
        <v>-0.13300000000000001</v>
      </c>
      <c r="Q2257" s="29">
        <v>-4.2999999999999997E-2</v>
      </c>
      <c r="R2257" s="29">
        <v>0.13977839604173459</v>
      </c>
      <c r="S2257" s="29">
        <v>10.1</v>
      </c>
      <c r="T2257" s="35">
        <v>-8.9554007132826605</v>
      </c>
      <c r="U2257" s="29">
        <v>-0.153</v>
      </c>
      <c r="V2257" s="29">
        <v>-4.5999999999999999E-2</v>
      </c>
      <c r="W2257" s="29">
        <v>0.15976545308670456</v>
      </c>
      <c r="X2257" s="92">
        <v>10.3</v>
      </c>
      <c r="Y2257" s="298" t="s">
        <v>3007</v>
      </c>
    </row>
    <row r="2258" spans="1:25" x14ac:dyDescent="0.25">
      <c r="A2258" s="47" t="s">
        <v>27</v>
      </c>
      <c r="B2258" s="140" t="s">
        <v>2024</v>
      </c>
      <c r="C2258" s="149" t="s">
        <v>22</v>
      </c>
      <c r="D2258" s="140">
        <v>35</v>
      </c>
      <c r="E2258" s="144" t="s">
        <v>2038</v>
      </c>
      <c r="F2258" s="140">
        <v>10</v>
      </c>
      <c r="G2258" s="144" t="s">
        <v>3007</v>
      </c>
      <c r="H2258" s="140">
        <v>2</v>
      </c>
      <c r="I2258" s="144" t="s">
        <v>1474</v>
      </c>
      <c r="J2258" s="35">
        <v>-0.21423015554346037</v>
      </c>
      <c r="K2258" s="29">
        <v>-3.0000000000000001E-3</v>
      </c>
      <c r="L2258" s="29">
        <v>0</v>
      </c>
      <c r="M2258" s="29">
        <v>3.0000000000000001E-3</v>
      </c>
      <c r="N2258" s="92">
        <v>10.5</v>
      </c>
      <c r="O2258" s="29">
        <v>-0.1314100988254526</v>
      </c>
      <c r="P2258" s="29">
        <v>-2E-3</v>
      </c>
      <c r="Q2258" s="29">
        <v>0</v>
      </c>
      <c r="R2258" s="29">
        <v>2E-3</v>
      </c>
      <c r="S2258" s="29">
        <v>10.1</v>
      </c>
      <c r="T2258" s="35">
        <v>-0.20507350314573497</v>
      </c>
      <c r="U2258" s="29">
        <v>-3.0000000000000001E-3</v>
      </c>
      <c r="V2258" s="29">
        <v>0</v>
      </c>
      <c r="W2258" s="29">
        <v>3.0000000000000001E-3</v>
      </c>
      <c r="X2258" s="92">
        <v>10.3</v>
      </c>
      <c r="Y2258" s="298" t="s">
        <v>3007</v>
      </c>
    </row>
    <row r="2259" spans="1:25" ht="15.75" thickBot="1" x14ac:dyDescent="0.3">
      <c r="A2259" s="48" t="s">
        <v>27</v>
      </c>
      <c r="B2259" s="142" t="s">
        <v>2024</v>
      </c>
      <c r="C2259" s="320" t="s">
        <v>22</v>
      </c>
      <c r="D2259" s="142">
        <v>35</v>
      </c>
      <c r="E2259" s="148" t="s">
        <v>968</v>
      </c>
      <c r="F2259" s="142">
        <v>10</v>
      </c>
      <c r="G2259" s="148" t="s">
        <v>57</v>
      </c>
      <c r="H2259" s="142" t="s">
        <v>3007</v>
      </c>
      <c r="I2259" s="148" t="s">
        <v>3007</v>
      </c>
      <c r="J2259" s="36">
        <v>-0.32061920439244695</v>
      </c>
      <c r="K2259" s="33">
        <v>-5.0000000000000001E-3</v>
      </c>
      <c r="L2259" s="33">
        <v>-3.0000000000000001E-3</v>
      </c>
      <c r="M2259" s="33">
        <v>5.8309518948453003E-3</v>
      </c>
      <c r="N2259" s="95">
        <v>10.5</v>
      </c>
      <c r="O2259" s="33">
        <v>-0.28581696494535935</v>
      </c>
      <c r="P2259" s="33">
        <v>-4.0000000000000001E-3</v>
      </c>
      <c r="Q2259" s="33">
        <v>-3.0000000000000001E-3</v>
      </c>
      <c r="R2259" s="33">
        <v>5.0000000000000001E-3</v>
      </c>
      <c r="S2259" s="33">
        <v>10.1</v>
      </c>
      <c r="T2259" s="36">
        <v>-0.32684482001171772</v>
      </c>
      <c r="U2259" s="33">
        <v>-5.0000000000000001E-3</v>
      </c>
      <c r="V2259" s="33">
        <v>-3.0000000000000001E-3</v>
      </c>
      <c r="W2259" s="33">
        <v>5.8309518948453003E-3</v>
      </c>
      <c r="X2259" s="95">
        <v>10.3</v>
      </c>
      <c r="Y2259" s="301" t="s">
        <v>3007</v>
      </c>
    </row>
    <row r="2260" spans="1:25" x14ac:dyDescent="0.25">
      <c r="A2260" s="41" t="s">
        <v>27</v>
      </c>
      <c r="B2260" s="138" t="s">
        <v>2039</v>
      </c>
      <c r="C2260" s="143" t="s">
        <v>22</v>
      </c>
      <c r="D2260" s="138">
        <v>35</v>
      </c>
      <c r="E2260" s="143" t="s">
        <v>704</v>
      </c>
      <c r="F2260" s="138">
        <v>10</v>
      </c>
      <c r="G2260" s="143" t="s">
        <v>36</v>
      </c>
      <c r="H2260" s="138">
        <v>1</v>
      </c>
      <c r="I2260" s="143" t="s">
        <v>3007</v>
      </c>
      <c r="J2260" s="88">
        <v>9.1016394375880978</v>
      </c>
      <c r="K2260" s="25">
        <v>0.16200000000000001</v>
      </c>
      <c r="L2260" s="25">
        <v>4.7E-2</v>
      </c>
      <c r="M2260" s="25">
        <v>0.16868017073740468</v>
      </c>
      <c r="N2260" s="89">
        <v>10.7</v>
      </c>
      <c r="O2260" s="25">
        <v>17.227492341450272</v>
      </c>
      <c r="P2260" s="25">
        <v>0.28299999999999997</v>
      </c>
      <c r="Q2260" s="25">
        <v>0.112</v>
      </c>
      <c r="R2260" s="25">
        <v>0.30435669862843495</v>
      </c>
      <c r="S2260" s="25">
        <v>10.199999999999999</v>
      </c>
      <c r="T2260" s="88">
        <v>14.188665059665022</v>
      </c>
      <c r="U2260" s="25">
        <v>0.245</v>
      </c>
      <c r="V2260" s="25">
        <v>8.1000000000000003E-2</v>
      </c>
      <c r="W2260" s="25">
        <v>0.2580426321366297</v>
      </c>
      <c r="X2260" s="89">
        <v>10.5</v>
      </c>
      <c r="Y2260" s="294" t="s">
        <v>3007</v>
      </c>
    </row>
    <row r="2261" spans="1:25" x14ac:dyDescent="0.25">
      <c r="A2261" s="47" t="s">
        <v>27</v>
      </c>
      <c r="B2261" s="140" t="s">
        <v>2039</v>
      </c>
      <c r="C2261" s="149" t="s">
        <v>22</v>
      </c>
      <c r="D2261" s="140">
        <v>35</v>
      </c>
      <c r="E2261" s="144" t="s">
        <v>2040</v>
      </c>
      <c r="F2261" s="140">
        <v>10</v>
      </c>
      <c r="G2261" s="144" t="s">
        <v>3007</v>
      </c>
      <c r="H2261" s="140">
        <v>1</v>
      </c>
      <c r="I2261" s="144" t="s">
        <v>2041</v>
      </c>
      <c r="J2261" s="35">
        <v>-7.2689215249357417</v>
      </c>
      <c r="K2261" s="29">
        <v>-0.128</v>
      </c>
      <c r="L2261" s="29">
        <v>-4.2000000000000003E-2</v>
      </c>
      <c r="M2261" s="29">
        <v>0.13471451295239129</v>
      </c>
      <c r="N2261" s="92">
        <v>10.7</v>
      </c>
      <c r="O2261" s="29">
        <v>-10.562180482379361</v>
      </c>
      <c r="P2261" s="29">
        <v>-0.17599999999999999</v>
      </c>
      <c r="Q2261" s="29">
        <v>-6.2E-2</v>
      </c>
      <c r="R2261" s="29">
        <v>0.18660117898877274</v>
      </c>
      <c r="S2261" s="29">
        <v>10.199999999999999</v>
      </c>
      <c r="T2261" s="35">
        <v>-10.224686679164053</v>
      </c>
      <c r="U2261" s="29">
        <v>-0.17699999999999999</v>
      </c>
      <c r="V2261" s="29">
        <v>-5.7000000000000002E-2</v>
      </c>
      <c r="W2261" s="29">
        <v>0.18595160660774082</v>
      </c>
      <c r="X2261" s="92">
        <v>10.5</v>
      </c>
      <c r="Y2261" s="298" t="s">
        <v>3007</v>
      </c>
    </row>
    <row r="2262" spans="1:25" x14ac:dyDescent="0.25">
      <c r="A2262" s="47" t="s">
        <v>27</v>
      </c>
      <c r="B2262" s="140" t="s">
        <v>2039</v>
      </c>
      <c r="C2262" s="149" t="s">
        <v>22</v>
      </c>
      <c r="D2262" s="140">
        <v>35</v>
      </c>
      <c r="E2262" s="144" t="s">
        <v>2042</v>
      </c>
      <c r="F2262" s="140">
        <v>10</v>
      </c>
      <c r="G2262" s="144" t="s">
        <v>3007</v>
      </c>
      <c r="H2262" s="140">
        <v>1</v>
      </c>
      <c r="I2262" s="144" t="s">
        <v>2043</v>
      </c>
      <c r="J2262" s="35">
        <v>-1.348949227078565</v>
      </c>
      <c r="K2262" s="29">
        <v>-2.4E-2</v>
      </c>
      <c r="L2262" s="29">
        <v>-7.0000000000000001E-3</v>
      </c>
      <c r="M2262" s="29">
        <v>2.5000000000000001E-2</v>
      </c>
      <c r="N2262" s="92">
        <v>10.7</v>
      </c>
      <c r="O2262" s="29">
        <v>-6.0588975607296858</v>
      </c>
      <c r="P2262" s="29">
        <v>-9.2999999999999999E-2</v>
      </c>
      <c r="Q2262" s="29">
        <v>-5.2999999999999999E-2</v>
      </c>
      <c r="R2262" s="29">
        <v>0.1070420478129973</v>
      </c>
      <c r="S2262" s="29">
        <v>10.199999999999999</v>
      </c>
      <c r="T2262" s="35">
        <v>-3.1991117436878729</v>
      </c>
      <c r="U2262" s="29">
        <v>-5.0999999999999997E-2</v>
      </c>
      <c r="V2262" s="29">
        <v>-2.8000000000000001E-2</v>
      </c>
      <c r="W2262" s="29">
        <v>5.8180752831155425E-2</v>
      </c>
      <c r="X2262" s="92">
        <v>10.5</v>
      </c>
      <c r="Y2262" s="298" t="s">
        <v>3007</v>
      </c>
    </row>
    <row r="2263" spans="1:25" x14ac:dyDescent="0.25">
      <c r="A2263" s="47" t="s">
        <v>27</v>
      </c>
      <c r="B2263" s="140" t="s">
        <v>2039</v>
      </c>
      <c r="C2263" s="149" t="s">
        <v>22</v>
      </c>
      <c r="D2263" s="140">
        <v>35</v>
      </c>
      <c r="E2263" s="144" t="s">
        <v>135</v>
      </c>
      <c r="F2263" s="140">
        <v>10</v>
      </c>
      <c r="G2263" s="144" t="s">
        <v>57</v>
      </c>
      <c r="H2263" s="140" t="s">
        <v>3007</v>
      </c>
      <c r="I2263" s="144" t="s">
        <v>3007</v>
      </c>
      <c r="J2263" s="35">
        <v>-0.3503764226178091</v>
      </c>
      <c r="K2263" s="29">
        <v>-5.0000000000000001E-3</v>
      </c>
      <c r="L2263" s="29">
        <v>0</v>
      </c>
      <c r="M2263" s="29">
        <v>5.0000000000000001E-3</v>
      </c>
      <c r="N2263" s="92">
        <v>10.7</v>
      </c>
      <c r="O2263" s="29">
        <v>-0.26024352904648451</v>
      </c>
      <c r="P2263" s="29">
        <v>-4.0000000000000001E-3</v>
      </c>
      <c r="Q2263" s="29">
        <v>0</v>
      </c>
      <c r="R2263" s="29">
        <v>4.0000000000000001E-3</v>
      </c>
      <c r="S2263" s="29">
        <v>10.199999999999999</v>
      </c>
      <c r="T2263" s="35">
        <v>-0.33527890196842375</v>
      </c>
      <c r="U2263" s="29">
        <v>-5.0000000000000001E-3</v>
      </c>
      <c r="V2263" s="29">
        <v>0</v>
      </c>
      <c r="W2263" s="29">
        <v>5.0000000000000001E-3</v>
      </c>
      <c r="X2263" s="92">
        <v>10.5</v>
      </c>
      <c r="Y2263" s="298" t="s">
        <v>3007</v>
      </c>
    </row>
    <row r="2264" spans="1:25" x14ac:dyDescent="0.25">
      <c r="A2264" s="46" t="s">
        <v>27</v>
      </c>
      <c r="B2264" s="141" t="s">
        <v>2039</v>
      </c>
      <c r="C2264" s="145" t="s">
        <v>22</v>
      </c>
      <c r="D2264" s="141">
        <v>35</v>
      </c>
      <c r="E2264" s="145" t="s">
        <v>791</v>
      </c>
      <c r="F2264" s="141">
        <v>10</v>
      </c>
      <c r="G2264" s="145" t="s">
        <v>36</v>
      </c>
      <c r="H2264" s="141">
        <v>2</v>
      </c>
      <c r="I2264" s="145" t="s">
        <v>3007</v>
      </c>
      <c r="J2264" s="93">
        <v>0</v>
      </c>
      <c r="K2264" s="31">
        <v>0</v>
      </c>
      <c r="L2264" s="31">
        <v>0</v>
      </c>
      <c r="M2264" s="31">
        <v>0</v>
      </c>
      <c r="N2264" s="94">
        <v>10.7</v>
      </c>
      <c r="O2264" s="31">
        <v>0</v>
      </c>
      <c r="P2264" s="31">
        <v>0</v>
      </c>
      <c r="Q2264" s="31">
        <v>0</v>
      </c>
      <c r="R2264" s="31">
        <v>0</v>
      </c>
      <c r="S2264" s="31">
        <v>10.199999999999999</v>
      </c>
      <c r="T2264" s="93">
        <v>0</v>
      </c>
      <c r="U2264" s="31">
        <v>0</v>
      </c>
      <c r="V2264" s="31">
        <v>0</v>
      </c>
      <c r="W2264" s="31">
        <v>0</v>
      </c>
      <c r="X2264" s="94">
        <v>10.5</v>
      </c>
      <c r="Y2264" s="299" t="s">
        <v>3007</v>
      </c>
    </row>
    <row r="2265" spans="1:25" x14ac:dyDescent="0.25">
      <c r="A2265" s="47" t="s">
        <v>27</v>
      </c>
      <c r="B2265" s="140" t="s">
        <v>2039</v>
      </c>
      <c r="C2265" s="149" t="s">
        <v>22</v>
      </c>
      <c r="D2265" s="140">
        <v>35</v>
      </c>
      <c r="E2265" s="144" t="s">
        <v>2044</v>
      </c>
      <c r="F2265" s="140">
        <v>10</v>
      </c>
      <c r="G2265" s="144" t="s">
        <v>3007</v>
      </c>
      <c r="H2265" s="140">
        <v>2</v>
      </c>
      <c r="I2265" s="144" t="s">
        <v>2045</v>
      </c>
      <c r="J2265" s="35">
        <v>-0.7708281297591798</v>
      </c>
      <c r="K2265" s="29">
        <v>-1.0999999999999999E-2</v>
      </c>
      <c r="L2265" s="29">
        <v>0</v>
      </c>
      <c r="M2265" s="29">
        <v>1.0999999999999999E-2</v>
      </c>
      <c r="N2265" s="92">
        <v>10.7</v>
      </c>
      <c r="O2265" s="29">
        <v>-0.71566970487783232</v>
      </c>
      <c r="P2265" s="29">
        <v>-1.0999999999999999E-2</v>
      </c>
      <c r="Q2265" s="29">
        <v>0</v>
      </c>
      <c r="R2265" s="29">
        <v>1.0999999999999999E-2</v>
      </c>
      <c r="S2265" s="29">
        <v>10.199999999999999</v>
      </c>
      <c r="T2265" s="35">
        <v>-1.139948266692641</v>
      </c>
      <c r="U2265" s="29">
        <v>-1.7000000000000001E-2</v>
      </c>
      <c r="V2265" s="29">
        <v>0</v>
      </c>
      <c r="W2265" s="29">
        <v>1.7000000000000001E-2</v>
      </c>
      <c r="X2265" s="92">
        <v>10.5</v>
      </c>
      <c r="Y2265" s="298" t="s">
        <v>3007</v>
      </c>
    </row>
    <row r="2266" spans="1:25" ht="15.75" thickBot="1" x14ac:dyDescent="0.3">
      <c r="A2266" s="48" t="s">
        <v>27</v>
      </c>
      <c r="B2266" s="142" t="s">
        <v>2039</v>
      </c>
      <c r="C2266" s="320" t="s">
        <v>22</v>
      </c>
      <c r="D2266" s="142">
        <v>35</v>
      </c>
      <c r="E2266" s="148" t="s">
        <v>144</v>
      </c>
      <c r="F2266" s="142">
        <v>10</v>
      </c>
      <c r="G2266" s="148" t="s">
        <v>57</v>
      </c>
      <c r="H2266" s="142" t="s">
        <v>3007</v>
      </c>
      <c r="I2266" s="148" t="s">
        <v>3007</v>
      </c>
      <c r="J2266" s="36">
        <v>0</v>
      </c>
      <c r="K2266" s="33">
        <v>0</v>
      </c>
      <c r="L2266" s="33">
        <v>0</v>
      </c>
      <c r="M2266" s="33">
        <v>0</v>
      </c>
      <c r="N2266" s="95">
        <v>10.7</v>
      </c>
      <c r="O2266" s="33">
        <v>0</v>
      </c>
      <c r="P2266" s="33">
        <v>0</v>
      </c>
      <c r="Q2266" s="33">
        <v>0</v>
      </c>
      <c r="R2266" s="33">
        <v>0</v>
      </c>
      <c r="S2266" s="33">
        <v>10.199999999999999</v>
      </c>
      <c r="T2266" s="36">
        <v>0</v>
      </c>
      <c r="U2266" s="33">
        <v>0</v>
      </c>
      <c r="V2266" s="33">
        <v>0</v>
      </c>
      <c r="W2266" s="33">
        <v>0</v>
      </c>
      <c r="X2266" s="95">
        <v>10.5</v>
      </c>
      <c r="Y2266" s="301" t="s">
        <v>3007</v>
      </c>
    </row>
    <row r="2267" spans="1:25" x14ac:dyDescent="0.25">
      <c r="A2267" s="41" t="s">
        <v>27</v>
      </c>
      <c r="B2267" s="138" t="s">
        <v>2046</v>
      </c>
      <c r="C2267" s="143" t="s">
        <v>22</v>
      </c>
      <c r="D2267" s="138">
        <v>35</v>
      </c>
      <c r="E2267" s="143" t="s">
        <v>704</v>
      </c>
      <c r="F2267" s="138">
        <v>10</v>
      </c>
      <c r="G2267" s="143" t="s">
        <v>36</v>
      </c>
      <c r="H2267" s="138">
        <v>1</v>
      </c>
      <c r="I2267" s="143" t="s">
        <v>3007</v>
      </c>
      <c r="J2267" s="88">
        <v>21.52014753592459</v>
      </c>
      <c r="K2267" s="25">
        <v>0.35799999999999998</v>
      </c>
      <c r="L2267" s="25">
        <v>0.128</v>
      </c>
      <c r="M2267" s="25">
        <v>0.38019468696971559</v>
      </c>
      <c r="N2267" s="89">
        <v>10.199999999999999</v>
      </c>
      <c r="O2267" s="25">
        <v>28.784674986186467</v>
      </c>
      <c r="P2267" s="25">
        <v>0.496</v>
      </c>
      <c r="Q2267" s="25">
        <v>0.13300000000000001</v>
      </c>
      <c r="R2267" s="25">
        <v>0.51352215142094892</v>
      </c>
      <c r="S2267" s="25">
        <v>10.3</v>
      </c>
      <c r="T2267" s="88">
        <v>31.820384108355469</v>
      </c>
      <c r="U2267" s="25">
        <v>0.52800000000000002</v>
      </c>
      <c r="V2267" s="25">
        <v>0.193</v>
      </c>
      <c r="W2267" s="25">
        <v>0.56216812431869523</v>
      </c>
      <c r="X2267" s="89">
        <v>10.199999999999999</v>
      </c>
      <c r="Y2267" s="294" t="s">
        <v>3007</v>
      </c>
    </row>
    <row r="2268" spans="1:25" x14ac:dyDescent="0.25">
      <c r="A2268" s="47" t="s">
        <v>27</v>
      </c>
      <c r="B2268" s="140" t="s">
        <v>2046</v>
      </c>
      <c r="C2268" s="149" t="s">
        <v>22</v>
      </c>
      <c r="D2268" s="140">
        <v>35</v>
      </c>
      <c r="E2268" s="144" t="s">
        <v>2047</v>
      </c>
      <c r="F2268" s="140">
        <v>10</v>
      </c>
      <c r="G2268" s="144" t="s">
        <v>3007</v>
      </c>
      <c r="H2268" s="140">
        <v>1</v>
      </c>
      <c r="I2268" s="144" t="s">
        <v>2048</v>
      </c>
      <c r="J2268" s="35">
        <v>-6.6669069545316093</v>
      </c>
      <c r="K2268" s="29">
        <v>-0.108</v>
      </c>
      <c r="L2268" s="29">
        <v>-4.7E-2</v>
      </c>
      <c r="M2268" s="29">
        <v>0.11778370006074694</v>
      </c>
      <c r="N2268" s="92">
        <v>10.199999999999999</v>
      </c>
      <c r="O2268" s="29">
        <v>-6.8249503912502085</v>
      </c>
      <c r="P2268" s="29">
        <v>-0.11600000000000001</v>
      </c>
      <c r="Q2268" s="29">
        <v>-3.6999999999999998E-2</v>
      </c>
      <c r="R2268" s="29">
        <v>0.12175795661885921</v>
      </c>
      <c r="S2268" s="29">
        <v>10.3</v>
      </c>
      <c r="T2268" s="35">
        <v>-7.2425260985442321</v>
      </c>
      <c r="U2268" s="29">
        <v>-0.11600000000000001</v>
      </c>
      <c r="V2268" s="29">
        <v>-5.3999999999999999E-2</v>
      </c>
      <c r="W2268" s="29">
        <v>0.12795311641378651</v>
      </c>
      <c r="X2268" s="92">
        <v>10.199999999999999</v>
      </c>
      <c r="Y2268" s="298" t="s">
        <v>3007</v>
      </c>
    </row>
    <row r="2269" spans="1:25" x14ac:dyDescent="0.25">
      <c r="A2269" s="47" t="s">
        <v>27</v>
      </c>
      <c r="B2269" s="140" t="s">
        <v>2046</v>
      </c>
      <c r="C2269" s="149" t="s">
        <v>22</v>
      </c>
      <c r="D2269" s="140">
        <v>35</v>
      </c>
      <c r="E2269" s="144" t="s">
        <v>2049</v>
      </c>
      <c r="F2269" s="140">
        <v>10</v>
      </c>
      <c r="G2269" s="144" t="s">
        <v>3007</v>
      </c>
      <c r="H2269" s="140">
        <v>1</v>
      </c>
      <c r="I2269" s="144" t="s">
        <v>2050</v>
      </c>
      <c r="J2269" s="35">
        <v>-2.8956166300690938</v>
      </c>
      <c r="K2269" s="29">
        <v>-5.0999999999999997E-2</v>
      </c>
      <c r="L2269" s="29">
        <v>-4.0000000000000001E-3</v>
      </c>
      <c r="M2269" s="29">
        <v>5.1156622249714644E-2</v>
      </c>
      <c r="N2269" s="92">
        <v>10.199999999999999</v>
      </c>
      <c r="O2269" s="29">
        <v>-3.1994673889872005</v>
      </c>
      <c r="P2269" s="29">
        <v>-5.7000000000000002E-2</v>
      </c>
      <c r="Q2269" s="29">
        <v>-3.0000000000000001E-3</v>
      </c>
      <c r="R2269" s="29">
        <v>5.7078892771321346E-2</v>
      </c>
      <c r="S2269" s="29">
        <v>10.3</v>
      </c>
      <c r="T2269" s="35">
        <v>-3.5772000746694408</v>
      </c>
      <c r="U2269" s="29">
        <v>-6.3E-2</v>
      </c>
      <c r="V2269" s="29">
        <v>-5.0000000000000001E-3</v>
      </c>
      <c r="W2269" s="29">
        <v>6.3198101237299839E-2</v>
      </c>
      <c r="X2269" s="92">
        <v>10.199999999999999</v>
      </c>
      <c r="Y2269" s="298" t="s">
        <v>3007</v>
      </c>
    </row>
    <row r="2270" spans="1:25" x14ac:dyDescent="0.25">
      <c r="A2270" s="47" t="s">
        <v>27</v>
      </c>
      <c r="B2270" s="140" t="s">
        <v>2046</v>
      </c>
      <c r="C2270" s="149" t="s">
        <v>22</v>
      </c>
      <c r="D2270" s="140">
        <v>35</v>
      </c>
      <c r="E2270" s="144" t="s">
        <v>2051</v>
      </c>
      <c r="F2270" s="140">
        <v>10</v>
      </c>
      <c r="G2270" s="144" t="s">
        <v>3007</v>
      </c>
      <c r="H2270" s="140">
        <v>1</v>
      </c>
      <c r="I2270" s="144" t="s">
        <v>1474</v>
      </c>
      <c r="J2270" s="35">
        <v>-2.1057521168087598</v>
      </c>
      <c r="K2270" s="29">
        <v>-0.03</v>
      </c>
      <c r="L2270" s="29">
        <v>-2.1999999999999999E-2</v>
      </c>
      <c r="M2270" s="29">
        <v>3.7202150475476543E-2</v>
      </c>
      <c r="N2270" s="92">
        <v>10.199999999999999</v>
      </c>
      <c r="O2270" s="29">
        <v>-2.256106803615971</v>
      </c>
      <c r="P2270" s="29">
        <v>-3.5999999999999997E-2</v>
      </c>
      <c r="Q2270" s="29">
        <v>-1.7999999999999999E-2</v>
      </c>
      <c r="R2270" s="29">
        <v>4.0249223594996213E-2</v>
      </c>
      <c r="S2270" s="29">
        <v>10.3</v>
      </c>
      <c r="T2270" s="35">
        <v>-2.6890877878654527</v>
      </c>
      <c r="U2270" s="29">
        <v>-4.1000000000000002E-2</v>
      </c>
      <c r="V2270" s="29">
        <v>-2.4E-2</v>
      </c>
      <c r="W2270" s="29">
        <v>4.7507894080878812E-2</v>
      </c>
      <c r="X2270" s="92">
        <v>10.199999999999999</v>
      </c>
      <c r="Y2270" s="298" t="s">
        <v>3007</v>
      </c>
    </row>
    <row r="2271" spans="1:25" x14ac:dyDescent="0.25">
      <c r="A2271" s="47" t="s">
        <v>27</v>
      </c>
      <c r="B2271" s="140" t="s">
        <v>2046</v>
      </c>
      <c r="C2271" s="149" t="s">
        <v>22</v>
      </c>
      <c r="D2271" s="140">
        <v>35</v>
      </c>
      <c r="E2271" s="144" t="s">
        <v>2052</v>
      </c>
      <c r="F2271" s="140">
        <v>10</v>
      </c>
      <c r="G2271" s="144" t="s">
        <v>3007</v>
      </c>
      <c r="H2271" s="140">
        <v>1</v>
      </c>
      <c r="I2271" s="144" t="s">
        <v>2053</v>
      </c>
      <c r="J2271" s="35">
        <v>-10.891328807290563</v>
      </c>
      <c r="K2271" s="29">
        <v>-0.18</v>
      </c>
      <c r="L2271" s="29">
        <v>-6.8000000000000005E-2</v>
      </c>
      <c r="M2271" s="29">
        <v>0.19241621553289109</v>
      </c>
      <c r="N2271" s="92">
        <v>10.199999999999999</v>
      </c>
      <c r="O2271" s="29">
        <v>-17.547228775258741</v>
      </c>
      <c r="P2271" s="29">
        <v>-0.30099999999999999</v>
      </c>
      <c r="Q2271" s="29">
        <v>-8.5999999999999993E-2</v>
      </c>
      <c r="R2271" s="29">
        <v>0.31304472523906224</v>
      </c>
      <c r="S2271" s="29">
        <v>10.3</v>
      </c>
      <c r="T2271" s="35">
        <v>-19.478083715452996</v>
      </c>
      <c r="U2271" s="29">
        <v>-0.32100000000000001</v>
      </c>
      <c r="V2271" s="29">
        <v>-0.124</v>
      </c>
      <c r="W2271" s="29">
        <v>0.34411771241829447</v>
      </c>
      <c r="X2271" s="92">
        <v>10.199999999999999</v>
      </c>
      <c r="Y2271" s="298" t="s">
        <v>3007</v>
      </c>
    </row>
    <row r="2272" spans="1:25" x14ac:dyDescent="0.25">
      <c r="A2272" s="47" t="s">
        <v>27</v>
      </c>
      <c r="B2272" s="140" t="s">
        <v>2046</v>
      </c>
      <c r="C2272" s="149" t="s">
        <v>22</v>
      </c>
      <c r="D2272" s="140">
        <v>35</v>
      </c>
      <c r="E2272" s="144" t="s">
        <v>135</v>
      </c>
      <c r="F2272" s="140">
        <v>10</v>
      </c>
      <c r="G2272" s="144" t="s">
        <v>57</v>
      </c>
      <c r="H2272" s="140" t="s">
        <v>3007</v>
      </c>
      <c r="I2272" s="144" t="s">
        <v>3007</v>
      </c>
      <c r="J2272" s="35">
        <v>0</v>
      </c>
      <c r="K2272" s="29">
        <v>0</v>
      </c>
      <c r="L2272" s="29">
        <v>0</v>
      </c>
      <c r="M2272" s="29">
        <v>0</v>
      </c>
      <c r="N2272" s="92">
        <v>10.199999999999999</v>
      </c>
      <c r="O2272" s="29">
        <v>0</v>
      </c>
      <c r="P2272" s="29">
        <v>0</v>
      </c>
      <c r="Q2272" s="29">
        <v>0</v>
      </c>
      <c r="R2272" s="29">
        <v>0</v>
      </c>
      <c r="S2272" s="29">
        <v>10.3</v>
      </c>
      <c r="T2272" s="35">
        <v>0</v>
      </c>
      <c r="U2272" s="29">
        <v>0</v>
      </c>
      <c r="V2272" s="29">
        <v>0</v>
      </c>
      <c r="W2272" s="29">
        <v>0</v>
      </c>
      <c r="X2272" s="92">
        <v>10.199999999999999</v>
      </c>
      <c r="Y2272" s="298" t="s">
        <v>3007</v>
      </c>
    </row>
    <row r="2273" spans="1:25" x14ac:dyDescent="0.25">
      <c r="A2273" s="46" t="s">
        <v>27</v>
      </c>
      <c r="B2273" s="141" t="s">
        <v>2046</v>
      </c>
      <c r="C2273" s="145" t="s">
        <v>22</v>
      </c>
      <c r="D2273" s="141">
        <v>35</v>
      </c>
      <c r="E2273" s="145" t="s">
        <v>791</v>
      </c>
      <c r="F2273" s="141">
        <v>10</v>
      </c>
      <c r="G2273" s="145" t="s">
        <v>36</v>
      </c>
      <c r="H2273" s="141">
        <v>2</v>
      </c>
      <c r="I2273" s="145" t="s">
        <v>3007</v>
      </c>
      <c r="J2273" s="93">
        <v>14.296703998691276</v>
      </c>
      <c r="K2273" s="31">
        <v>0.23599999999999999</v>
      </c>
      <c r="L2273" s="31">
        <v>0.09</v>
      </c>
      <c r="M2273" s="31">
        <v>0.25257870060636545</v>
      </c>
      <c r="N2273" s="94">
        <v>10.199999999999999</v>
      </c>
      <c r="O2273" s="31">
        <v>24.488356629350498</v>
      </c>
      <c r="P2273" s="31">
        <v>0.376</v>
      </c>
      <c r="Q2273" s="31">
        <v>0.214</v>
      </c>
      <c r="R2273" s="31">
        <v>0.43263379433419208</v>
      </c>
      <c r="S2273" s="31">
        <v>10.199999999999999</v>
      </c>
      <c r="T2273" s="93">
        <v>21.424952246195609</v>
      </c>
      <c r="U2273" s="31">
        <v>0.35399999999999998</v>
      </c>
      <c r="V2273" s="31">
        <v>0.13400000000000001</v>
      </c>
      <c r="W2273" s="31">
        <v>0.37851287956950685</v>
      </c>
      <c r="X2273" s="94">
        <v>10.199999999999999</v>
      </c>
      <c r="Y2273" s="299" t="s">
        <v>3007</v>
      </c>
    </row>
    <row r="2274" spans="1:25" x14ac:dyDescent="0.25">
      <c r="A2274" s="47" t="s">
        <v>27</v>
      </c>
      <c r="B2274" s="140" t="s">
        <v>2046</v>
      </c>
      <c r="C2274" s="149" t="s">
        <v>22</v>
      </c>
      <c r="D2274" s="140">
        <v>35</v>
      </c>
      <c r="E2274" s="144" t="s">
        <v>2054</v>
      </c>
      <c r="F2274" s="140">
        <v>10</v>
      </c>
      <c r="G2274" s="144" t="s">
        <v>3007</v>
      </c>
      <c r="H2274" s="140">
        <v>2</v>
      </c>
      <c r="I2274" s="144" t="s">
        <v>2055</v>
      </c>
      <c r="J2274" s="35">
        <v>-1.9517766956390998</v>
      </c>
      <c r="K2274" s="29">
        <v>-3.3000000000000002E-2</v>
      </c>
      <c r="L2274" s="29">
        <v>-0.01</v>
      </c>
      <c r="M2274" s="29">
        <v>3.4481879299133336E-2</v>
      </c>
      <c r="N2274" s="92">
        <v>10.199999999999999</v>
      </c>
      <c r="O2274" s="29">
        <v>-8.4431442371005332</v>
      </c>
      <c r="P2274" s="29">
        <v>-0.115</v>
      </c>
      <c r="Q2274" s="29">
        <v>-9.5000000000000001E-2</v>
      </c>
      <c r="R2274" s="29">
        <v>0.14916433890176298</v>
      </c>
      <c r="S2274" s="29">
        <v>10.199999999999999</v>
      </c>
      <c r="T2274" s="35">
        <v>-3.9203429457121981</v>
      </c>
      <c r="U2274" s="29">
        <v>-6.6000000000000003E-2</v>
      </c>
      <c r="V2274" s="29">
        <v>-2.1000000000000001E-2</v>
      </c>
      <c r="W2274" s="29">
        <v>6.9260378283691179E-2</v>
      </c>
      <c r="X2274" s="92">
        <v>10.199999999999999</v>
      </c>
      <c r="Y2274" s="298" t="s">
        <v>3007</v>
      </c>
    </row>
    <row r="2275" spans="1:25" x14ac:dyDescent="0.25">
      <c r="A2275" s="47" t="s">
        <v>27</v>
      </c>
      <c r="B2275" s="140" t="s">
        <v>2046</v>
      </c>
      <c r="C2275" s="149" t="s">
        <v>22</v>
      </c>
      <c r="D2275" s="140">
        <v>35</v>
      </c>
      <c r="E2275" s="144" t="s">
        <v>2056</v>
      </c>
      <c r="F2275" s="140">
        <v>10</v>
      </c>
      <c r="G2275" s="144" t="s">
        <v>3007</v>
      </c>
      <c r="H2275" s="140">
        <v>2</v>
      </c>
      <c r="I2275" s="144" t="s">
        <v>2057</v>
      </c>
      <c r="J2275" s="35">
        <v>-12.371342244577262</v>
      </c>
      <c r="K2275" s="29">
        <v>-0.20300000000000001</v>
      </c>
      <c r="L2275" s="29">
        <v>-8.1000000000000003E-2</v>
      </c>
      <c r="M2275" s="29">
        <v>0.21856349191939628</v>
      </c>
      <c r="N2275" s="92">
        <v>10.199999999999999</v>
      </c>
      <c r="O2275" s="29">
        <v>-16.161510214255507</v>
      </c>
      <c r="P2275" s="29">
        <v>-0.26</v>
      </c>
      <c r="Q2275" s="29">
        <v>-0.11799999999999999</v>
      </c>
      <c r="R2275" s="29">
        <v>0.28552407954496589</v>
      </c>
      <c r="S2275" s="29">
        <v>10.199999999999999</v>
      </c>
      <c r="T2275" s="35">
        <v>-17.511553096801677</v>
      </c>
      <c r="U2275" s="29">
        <v>-0.28799999999999998</v>
      </c>
      <c r="V2275" s="29">
        <v>-0.113</v>
      </c>
      <c r="W2275" s="29">
        <v>0.30937517676762627</v>
      </c>
      <c r="X2275" s="92">
        <v>10.199999999999999</v>
      </c>
      <c r="Y2275" s="298" t="s">
        <v>3007</v>
      </c>
    </row>
    <row r="2276" spans="1:25" x14ac:dyDescent="0.25">
      <c r="A2276" s="47" t="s">
        <v>27</v>
      </c>
      <c r="B2276" s="140" t="s">
        <v>2046</v>
      </c>
      <c r="C2276" s="149" t="s">
        <v>22</v>
      </c>
      <c r="D2276" s="140">
        <v>35</v>
      </c>
      <c r="E2276" s="144" t="s">
        <v>144</v>
      </c>
      <c r="F2276" s="140">
        <v>10</v>
      </c>
      <c r="G2276" s="144" t="s">
        <v>57</v>
      </c>
      <c r="H2276" s="140" t="s">
        <v>3007</v>
      </c>
      <c r="I2276" s="144" t="s">
        <v>3007</v>
      </c>
      <c r="J2276" s="35">
        <v>-0.66159312741362775</v>
      </c>
      <c r="K2276" s="29">
        <v>-8.9999999999999993E-3</v>
      </c>
      <c r="L2276" s="29">
        <v>0</v>
      </c>
      <c r="M2276" s="29">
        <v>8.9999999999999993E-3</v>
      </c>
      <c r="N2276" s="92">
        <v>10.199999999999999</v>
      </c>
      <c r="O2276" s="29">
        <v>-0.52048705809296902</v>
      </c>
      <c r="P2276" s="29">
        <v>-8.0000000000000002E-3</v>
      </c>
      <c r="Q2276" s="29">
        <v>0</v>
      </c>
      <c r="R2276" s="29">
        <v>8.0000000000000002E-3</v>
      </c>
      <c r="S2276" s="29">
        <v>10.199999999999999</v>
      </c>
      <c r="T2276" s="35">
        <v>-0.62125208305913837</v>
      </c>
      <c r="U2276" s="29">
        <v>-8.9999999999999993E-3</v>
      </c>
      <c r="V2276" s="29">
        <v>0</v>
      </c>
      <c r="W2276" s="29">
        <v>8.9999999999999993E-3</v>
      </c>
      <c r="X2276" s="92">
        <v>10.199999999999999</v>
      </c>
      <c r="Y2276" s="298" t="s">
        <v>3007</v>
      </c>
    </row>
    <row r="2277" spans="1:25" ht="15.75" thickBot="1" x14ac:dyDescent="0.3">
      <c r="A2277" s="60" t="s">
        <v>27</v>
      </c>
      <c r="B2277" s="346" t="s">
        <v>2046</v>
      </c>
      <c r="C2277" s="158" t="s">
        <v>22</v>
      </c>
      <c r="D2277" s="346">
        <v>35</v>
      </c>
      <c r="E2277" s="158" t="s">
        <v>2058</v>
      </c>
      <c r="F2277" s="346">
        <v>35</v>
      </c>
      <c r="G2277" s="158" t="s">
        <v>173</v>
      </c>
      <c r="H2277" s="346" t="s">
        <v>3007</v>
      </c>
      <c r="I2277" s="158" t="s">
        <v>2059</v>
      </c>
      <c r="J2277" s="124">
        <v>-2.1538692314483012</v>
      </c>
      <c r="K2277" s="61">
        <v>-0.10199999999999999</v>
      </c>
      <c r="L2277" s="61">
        <v>-9.2999999999999999E-2</v>
      </c>
      <c r="M2277" s="61">
        <v>0.1380326048439281</v>
      </c>
      <c r="N2277" s="125">
        <v>37</v>
      </c>
      <c r="O2277" s="61">
        <v>-2.6529838004155795</v>
      </c>
      <c r="P2277" s="61">
        <v>-0.13400000000000001</v>
      </c>
      <c r="Q2277" s="61">
        <v>-9.7000000000000003E-2</v>
      </c>
      <c r="R2277" s="61">
        <v>0.16542369842317031</v>
      </c>
      <c r="S2277" s="61">
        <v>36</v>
      </c>
      <c r="T2277" s="124">
        <v>-2.8472786805603811</v>
      </c>
      <c r="U2277" s="61">
        <v>-0.16400000000000001</v>
      </c>
      <c r="V2277" s="61">
        <v>-6.8000000000000005E-2</v>
      </c>
      <c r="W2277" s="61">
        <v>0.17753872816937719</v>
      </c>
      <c r="X2277" s="125">
        <v>36</v>
      </c>
      <c r="Y2277" s="347" t="s">
        <v>3007</v>
      </c>
    </row>
    <row r="2278" spans="1:25" x14ac:dyDescent="0.25">
      <c r="A2278" s="41" t="s">
        <v>27</v>
      </c>
      <c r="B2278" s="138" t="s">
        <v>2060</v>
      </c>
      <c r="C2278" s="143" t="s">
        <v>22</v>
      </c>
      <c r="D2278" s="138">
        <v>35</v>
      </c>
      <c r="E2278" s="143" t="s">
        <v>704</v>
      </c>
      <c r="F2278" s="138">
        <v>10</v>
      </c>
      <c r="G2278" s="143" t="s">
        <v>36</v>
      </c>
      <c r="H2278" s="138">
        <v>1</v>
      </c>
      <c r="I2278" s="143" t="s">
        <v>3007</v>
      </c>
      <c r="J2278" s="88">
        <v>3.057523588021462</v>
      </c>
      <c r="K2278" s="25">
        <v>4.3999999999999997E-2</v>
      </c>
      <c r="L2278" s="25">
        <v>3.4000000000000002E-2</v>
      </c>
      <c r="M2278" s="25">
        <v>5.5605755097831375E-2</v>
      </c>
      <c r="N2278" s="89">
        <v>10.5</v>
      </c>
      <c r="O2278" s="25">
        <v>7.8337361958460123</v>
      </c>
      <c r="P2278" s="25">
        <v>0.115</v>
      </c>
      <c r="Q2278" s="25">
        <v>7.6999999999999999E-2</v>
      </c>
      <c r="R2278" s="25">
        <v>0.13839797686382557</v>
      </c>
      <c r="S2278" s="25">
        <v>10.199999999999999</v>
      </c>
      <c r="T2278" s="88">
        <v>5.8739046085637296</v>
      </c>
      <c r="U2278" s="25">
        <v>8.7999999999999995E-2</v>
      </c>
      <c r="V2278" s="25">
        <v>5.5E-2</v>
      </c>
      <c r="W2278" s="25">
        <v>0.10377379245262264</v>
      </c>
      <c r="X2278" s="89">
        <v>10.199999999999999</v>
      </c>
      <c r="Y2278" s="294" t="s">
        <v>3007</v>
      </c>
    </row>
    <row r="2279" spans="1:25" x14ac:dyDescent="0.25">
      <c r="A2279" s="47" t="s">
        <v>27</v>
      </c>
      <c r="B2279" s="140" t="s">
        <v>2060</v>
      </c>
      <c r="C2279" s="149" t="s">
        <v>22</v>
      </c>
      <c r="D2279" s="140">
        <v>35</v>
      </c>
      <c r="E2279" s="144" t="s">
        <v>2061</v>
      </c>
      <c r="F2279" s="140">
        <v>10</v>
      </c>
      <c r="G2279" s="144" t="s">
        <v>3007</v>
      </c>
      <c r="H2279" s="140">
        <v>1</v>
      </c>
      <c r="I2279" s="144" t="s">
        <v>2062</v>
      </c>
      <c r="J2279" s="35">
        <v>-0.69552070794306797</v>
      </c>
      <c r="K2279" s="29">
        <v>-1.2E-2</v>
      </c>
      <c r="L2279" s="29">
        <v>-4.0000000000000001E-3</v>
      </c>
      <c r="M2279" s="29">
        <v>1.2649110640673518E-2</v>
      </c>
      <c r="N2279" s="92">
        <v>10.5</v>
      </c>
      <c r="O2279" s="29">
        <v>-1.0769449054434044</v>
      </c>
      <c r="P2279" s="29">
        <v>-1.9E-2</v>
      </c>
      <c r="Q2279" s="29">
        <v>-1E-3</v>
      </c>
      <c r="R2279" s="29">
        <v>1.9026297590440448E-2</v>
      </c>
      <c r="S2279" s="29">
        <v>10.199999999999999</v>
      </c>
      <c r="T2279" s="35">
        <v>-1.2529600988680272</v>
      </c>
      <c r="U2279" s="29">
        <v>-2.1000000000000001E-2</v>
      </c>
      <c r="V2279" s="29">
        <v>-7.0000000000000001E-3</v>
      </c>
      <c r="W2279" s="29">
        <v>2.2135943621178659E-2</v>
      </c>
      <c r="X2279" s="92">
        <v>10.199999999999999</v>
      </c>
      <c r="Y2279" s="298" t="s">
        <v>3007</v>
      </c>
    </row>
    <row r="2280" spans="1:25" x14ac:dyDescent="0.25">
      <c r="A2280" s="47" t="s">
        <v>27</v>
      </c>
      <c r="B2280" s="140" t="s">
        <v>2060</v>
      </c>
      <c r="C2280" s="149" t="s">
        <v>22</v>
      </c>
      <c r="D2280" s="140">
        <v>35</v>
      </c>
      <c r="E2280" s="144" t="s">
        <v>2063</v>
      </c>
      <c r="F2280" s="140">
        <v>10</v>
      </c>
      <c r="G2280" s="144" t="s">
        <v>3007</v>
      </c>
      <c r="H2280" s="140">
        <v>1</v>
      </c>
      <c r="I2280" s="144" t="s">
        <v>2064</v>
      </c>
      <c r="J2280" s="35">
        <v>-2.3380257320027895</v>
      </c>
      <c r="K2280" s="29">
        <v>-3.2000000000000001E-2</v>
      </c>
      <c r="L2280" s="29">
        <v>-2.8000000000000001E-2</v>
      </c>
      <c r="M2280" s="29">
        <v>4.2520583250938597E-2</v>
      </c>
      <c r="N2280" s="92">
        <v>10.5</v>
      </c>
      <c r="O2280" s="29">
        <v>-6.851063821319161</v>
      </c>
      <c r="P2280" s="29">
        <v>-9.5000000000000001E-2</v>
      </c>
      <c r="Q2280" s="29">
        <v>-7.4999999999999997E-2</v>
      </c>
      <c r="R2280" s="29">
        <v>0.12103718436910205</v>
      </c>
      <c r="S2280" s="29">
        <v>10.199999999999999</v>
      </c>
      <c r="T2280" s="35">
        <v>-4.6324610078344719</v>
      </c>
      <c r="U2280" s="29">
        <v>-6.7000000000000004E-2</v>
      </c>
      <c r="V2280" s="29">
        <v>-4.7E-2</v>
      </c>
      <c r="W2280" s="29">
        <v>8.1841309862440495E-2</v>
      </c>
      <c r="X2280" s="92">
        <v>10.199999999999999</v>
      </c>
      <c r="Y2280" s="298" t="s">
        <v>3007</v>
      </c>
    </row>
    <row r="2281" spans="1:25" x14ac:dyDescent="0.25">
      <c r="A2281" s="47" t="s">
        <v>27</v>
      </c>
      <c r="B2281" s="140" t="s">
        <v>2060</v>
      </c>
      <c r="C2281" s="149" t="s">
        <v>22</v>
      </c>
      <c r="D2281" s="140">
        <v>35</v>
      </c>
      <c r="E2281" s="144" t="s">
        <v>135</v>
      </c>
      <c r="F2281" s="140">
        <v>10</v>
      </c>
      <c r="G2281" s="144" t="s">
        <v>57</v>
      </c>
      <c r="H2281" s="140" t="s">
        <v>3007</v>
      </c>
      <c r="I2281" s="144" t="s">
        <v>3007</v>
      </c>
      <c r="J2281" s="35">
        <v>0</v>
      </c>
      <c r="K2281" s="29">
        <v>0</v>
      </c>
      <c r="L2281" s="29">
        <v>0</v>
      </c>
      <c r="M2281" s="29">
        <v>0</v>
      </c>
      <c r="N2281" s="92">
        <v>10.5</v>
      </c>
      <c r="O2281" s="29">
        <v>0</v>
      </c>
      <c r="P2281" s="29">
        <v>0</v>
      </c>
      <c r="Q2281" s="29">
        <v>0</v>
      </c>
      <c r="R2281" s="29">
        <v>0</v>
      </c>
      <c r="S2281" s="29">
        <v>10.199999999999999</v>
      </c>
      <c r="T2281" s="35">
        <v>0</v>
      </c>
      <c r="U2281" s="29">
        <v>0</v>
      </c>
      <c r="V2281" s="29">
        <v>0</v>
      </c>
      <c r="W2281" s="29">
        <v>0</v>
      </c>
      <c r="X2281" s="92">
        <v>10.199999999999999</v>
      </c>
      <c r="Y2281" s="298" t="s">
        <v>3007</v>
      </c>
    </row>
    <row r="2282" spans="1:25" x14ac:dyDescent="0.25">
      <c r="A2282" s="46" t="s">
        <v>27</v>
      </c>
      <c r="B2282" s="141" t="s">
        <v>2060</v>
      </c>
      <c r="C2282" s="145" t="s">
        <v>22</v>
      </c>
      <c r="D2282" s="141">
        <v>35</v>
      </c>
      <c r="E2282" s="145" t="s">
        <v>791</v>
      </c>
      <c r="F2282" s="141">
        <v>10</v>
      </c>
      <c r="G2282" s="145" t="s">
        <v>36</v>
      </c>
      <c r="H2282" s="141">
        <v>2</v>
      </c>
      <c r="I2282" s="145" t="s">
        <v>3007</v>
      </c>
      <c r="J2282" s="93">
        <v>12.23510286231517</v>
      </c>
      <c r="K2282" s="31">
        <v>0.19600000000000001</v>
      </c>
      <c r="L2282" s="31">
        <v>8.5999999999999993E-2</v>
      </c>
      <c r="M2282" s="31">
        <v>0.21403737991294886</v>
      </c>
      <c r="N2282" s="94">
        <v>10.1</v>
      </c>
      <c r="O2282" s="31">
        <v>15.372305891488468</v>
      </c>
      <c r="P2282" s="31">
        <v>0.249</v>
      </c>
      <c r="Q2282" s="31">
        <v>7.8E-2</v>
      </c>
      <c r="R2282" s="31">
        <v>0.26093102536877444</v>
      </c>
      <c r="S2282" s="31">
        <v>9.8000000000000007</v>
      </c>
      <c r="T2282" s="93">
        <v>18.769316488012638</v>
      </c>
      <c r="U2282" s="31">
        <v>0.29899999999999999</v>
      </c>
      <c r="V2282" s="31">
        <v>0.11</v>
      </c>
      <c r="W2282" s="31">
        <v>0.31859221584966574</v>
      </c>
      <c r="X2282" s="94">
        <v>9.8000000000000007</v>
      </c>
      <c r="Y2282" s="299" t="s">
        <v>3007</v>
      </c>
    </row>
    <row r="2283" spans="1:25" x14ac:dyDescent="0.25">
      <c r="A2283" s="47" t="s">
        <v>27</v>
      </c>
      <c r="B2283" s="140" t="s">
        <v>2060</v>
      </c>
      <c r="C2283" s="149" t="s">
        <v>22</v>
      </c>
      <c r="D2283" s="140">
        <v>35</v>
      </c>
      <c r="E2283" s="144" t="s">
        <v>2065</v>
      </c>
      <c r="F2283" s="140">
        <v>10</v>
      </c>
      <c r="G2283" s="144" t="s">
        <v>3007</v>
      </c>
      <c r="H2283" s="140">
        <v>2</v>
      </c>
      <c r="I2283" s="144" t="s">
        <v>2066</v>
      </c>
      <c r="J2283" s="35">
        <v>-1.4427388115111814</v>
      </c>
      <c r="K2283" s="29">
        <v>-1.4E-2</v>
      </c>
      <c r="L2283" s="29">
        <v>-2.1000000000000001E-2</v>
      </c>
      <c r="M2283" s="29">
        <v>2.5238858928247926E-2</v>
      </c>
      <c r="N2283" s="92">
        <v>10.1</v>
      </c>
      <c r="O2283" s="29">
        <v>-1.178265855489032</v>
      </c>
      <c r="P2283" s="29">
        <v>-1.6E-2</v>
      </c>
      <c r="Q2283" s="29">
        <v>-1.2E-2</v>
      </c>
      <c r="R2283" s="29">
        <v>0.02</v>
      </c>
      <c r="S2283" s="29">
        <v>9.8000000000000007</v>
      </c>
      <c r="T2283" s="35">
        <v>-1.9162674858507855</v>
      </c>
      <c r="U2283" s="29">
        <v>-2.3E-2</v>
      </c>
      <c r="V2283" s="29">
        <v>-2.3E-2</v>
      </c>
      <c r="W2283" s="29">
        <v>3.2526911934581182E-2</v>
      </c>
      <c r="X2283" s="92">
        <v>9.8000000000000007</v>
      </c>
      <c r="Y2283" s="298" t="s">
        <v>3007</v>
      </c>
    </row>
    <row r="2284" spans="1:25" x14ac:dyDescent="0.25">
      <c r="A2284" s="47" t="s">
        <v>27</v>
      </c>
      <c r="B2284" s="140" t="s">
        <v>2060</v>
      </c>
      <c r="C2284" s="149" t="s">
        <v>22</v>
      </c>
      <c r="D2284" s="140">
        <v>35</v>
      </c>
      <c r="E2284" s="144" t="s">
        <v>2067</v>
      </c>
      <c r="F2284" s="140">
        <v>10</v>
      </c>
      <c r="G2284" s="144" t="s">
        <v>3007</v>
      </c>
      <c r="H2284" s="140">
        <v>2</v>
      </c>
      <c r="I2284" s="144" t="s">
        <v>2068</v>
      </c>
      <c r="J2284" s="35">
        <v>-9.3838545632765271</v>
      </c>
      <c r="K2284" s="29">
        <v>-0.152</v>
      </c>
      <c r="L2284" s="29">
        <v>-6.2E-2</v>
      </c>
      <c r="M2284" s="29">
        <v>0.16415846003176321</v>
      </c>
      <c r="N2284" s="92">
        <v>10.1</v>
      </c>
      <c r="O2284" s="29">
        <v>-11.607712851370518</v>
      </c>
      <c r="P2284" s="29">
        <v>-0.186</v>
      </c>
      <c r="Q2284" s="29">
        <v>-6.5000000000000002E-2</v>
      </c>
      <c r="R2284" s="29">
        <v>0.19703045449879061</v>
      </c>
      <c r="S2284" s="29">
        <v>9.8000000000000007</v>
      </c>
      <c r="T2284" s="35">
        <v>-13.474153970165153</v>
      </c>
      <c r="U2284" s="29">
        <v>-0.215</v>
      </c>
      <c r="V2284" s="29">
        <v>-7.8E-2</v>
      </c>
      <c r="W2284" s="29">
        <v>0.22871160880025307</v>
      </c>
      <c r="X2284" s="92">
        <v>9.8000000000000007</v>
      </c>
      <c r="Y2284" s="298" t="s">
        <v>3007</v>
      </c>
    </row>
    <row r="2285" spans="1:25" x14ac:dyDescent="0.25">
      <c r="A2285" s="47" t="s">
        <v>27</v>
      </c>
      <c r="B2285" s="140" t="s">
        <v>2060</v>
      </c>
      <c r="C2285" s="149" t="s">
        <v>22</v>
      </c>
      <c r="D2285" s="140">
        <v>35</v>
      </c>
      <c r="E2285" s="144" t="s">
        <v>2069</v>
      </c>
      <c r="F2285" s="140">
        <v>10</v>
      </c>
      <c r="G2285" s="144" t="s">
        <v>3007</v>
      </c>
      <c r="H2285" s="140">
        <v>2</v>
      </c>
      <c r="I2285" s="144" t="s">
        <v>2070</v>
      </c>
      <c r="J2285" s="35">
        <v>-1.7234549688642784</v>
      </c>
      <c r="K2285" s="29">
        <v>-0.03</v>
      </c>
      <c r="L2285" s="29">
        <v>-3.0000000000000001E-3</v>
      </c>
      <c r="M2285" s="29">
        <v>3.0149626863362672E-2</v>
      </c>
      <c r="N2285" s="92">
        <v>10.1</v>
      </c>
      <c r="O2285" s="29">
        <v>-2.8302917092128874</v>
      </c>
      <c r="P2285" s="29">
        <v>-4.8000000000000001E-2</v>
      </c>
      <c r="Q2285" s="29">
        <v>-2E-3</v>
      </c>
      <c r="R2285" s="29">
        <v>4.8041648597857256E-2</v>
      </c>
      <c r="S2285" s="29">
        <v>9.8000000000000007</v>
      </c>
      <c r="T2285" s="35">
        <v>-3.6516738139871618</v>
      </c>
      <c r="U2285" s="29">
        <v>-6.0999999999999999E-2</v>
      </c>
      <c r="V2285" s="29">
        <v>-1.0999999999999999E-2</v>
      </c>
      <c r="W2285" s="29">
        <v>6.1983868869246943E-2</v>
      </c>
      <c r="X2285" s="92">
        <v>9.8000000000000007</v>
      </c>
      <c r="Y2285" s="298" t="s">
        <v>3007</v>
      </c>
    </row>
    <row r="2286" spans="1:25" ht="15.75" thickBot="1" x14ac:dyDescent="0.3">
      <c r="A2286" s="48" t="s">
        <v>27</v>
      </c>
      <c r="B2286" s="142" t="s">
        <v>2060</v>
      </c>
      <c r="C2286" s="320" t="s">
        <v>22</v>
      </c>
      <c r="D2286" s="142">
        <v>35</v>
      </c>
      <c r="E2286" s="148" t="s">
        <v>144</v>
      </c>
      <c r="F2286" s="142">
        <v>10</v>
      </c>
      <c r="G2286" s="148" t="s">
        <v>57</v>
      </c>
      <c r="H2286" s="142" t="s">
        <v>3007</v>
      </c>
      <c r="I2286" s="148" t="s">
        <v>3007</v>
      </c>
      <c r="J2286" s="36">
        <v>-0.44542903627848207</v>
      </c>
      <c r="K2286" s="33">
        <v>-6.0000000000000001E-3</v>
      </c>
      <c r="L2286" s="33">
        <v>0</v>
      </c>
      <c r="M2286" s="33">
        <v>6.0000000000000001E-3</v>
      </c>
      <c r="N2286" s="95">
        <v>10.1</v>
      </c>
      <c r="O2286" s="33">
        <v>-0.33858214238190582</v>
      </c>
      <c r="P2286" s="33">
        <v>-5.0000000000000001E-3</v>
      </c>
      <c r="Q2286" s="33">
        <v>0</v>
      </c>
      <c r="R2286" s="33">
        <v>5.0000000000000001E-3</v>
      </c>
      <c r="S2286" s="33">
        <v>9.8000000000000007</v>
      </c>
      <c r="T2286" s="36">
        <v>-0.43107287395940203</v>
      </c>
      <c r="U2286" s="33">
        <v>-6.0000000000000001E-3</v>
      </c>
      <c r="V2286" s="33">
        <v>0</v>
      </c>
      <c r="W2286" s="33">
        <v>6.0000000000000001E-3</v>
      </c>
      <c r="X2286" s="95">
        <v>9.8000000000000007</v>
      </c>
      <c r="Y2286" s="301" t="s">
        <v>3007</v>
      </c>
    </row>
    <row r="2287" spans="1:25" x14ac:dyDescent="0.25">
      <c r="A2287" s="41" t="s">
        <v>27</v>
      </c>
      <c r="B2287" s="138" t="s">
        <v>2071</v>
      </c>
      <c r="C2287" s="143" t="s">
        <v>22</v>
      </c>
      <c r="D2287" s="138">
        <v>35</v>
      </c>
      <c r="E2287" s="143" t="s">
        <v>704</v>
      </c>
      <c r="F2287" s="138">
        <v>10</v>
      </c>
      <c r="G2287" s="143" t="s">
        <v>36</v>
      </c>
      <c r="H2287" s="138">
        <v>1</v>
      </c>
      <c r="I2287" s="143" t="s">
        <v>3007</v>
      </c>
      <c r="J2287" s="88">
        <v>40.579930546866237</v>
      </c>
      <c r="K2287" s="25">
        <v>0.71199999999999997</v>
      </c>
      <c r="L2287" s="25">
        <v>0.13100000000000001</v>
      </c>
      <c r="M2287" s="25">
        <v>0.72395096519032276</v>
      </c>
      <c r="N2287" s="89">
        <v>10.3</v>
      </c>
      <c r="O2287" s="25">
        <v>29.48855503886054</v>
      </c>
      <c r="P2287" s="25">
        <v>0.504</v>
      </c>
      <c r="Q2287" s="25">
        <v>0.11</v>
      </c>
      <c r="R2287" s="25">
        <v>0.51586432324788656</v>
      </c>
      <c r="S2287" s="25">
        <v>10.1</v>
      </c>
      <c r="T2287" s="88">
        <v>32.956362757913489</v>
      </c>
      <c r="U2287" s="25">
        <v>0.57199999999999995</v>
      </c>
      <c r="V2287" s="25">
        <v>0.13600000000000001</v>
      </c>
      <c r="W2287" s="25">
        <v>0.58794557571258232</v>
      </c>
      <c r="X2287" s="89">
        <v>10.3</v>
      </c>
      <c r="Y2287" s="294" t="s">
        <v>3007</v>
      </c>
    </row>
    <row r="2288" spans="1:25" x14ac:dyDescent="0.25">
      <c r="A2288" s="47" t="s">
        <v>27</v>
      </c>
      <c r="B2288" s="140" t="s">
        <v>2071</v>
      </c>
      <c r="C2288" s="149" t="s">
        <v>22</v>
      </c>
      <c r="D2288" s="140">
        <v>35</v>
      </c>
      <c r="E2288" s="144" t="s">
        <v>2072</v>
      </c>
      <c r="F2288" s="140">
        <v>10</v>
      </c>
      <c r="G2288" s="144" t="s">
        <v>3007</v>
      </c>
      <c r="H2288" s="140">
        <v>1</v>
      </c>
      <c r="I2288" s="144" t="s">
        <v>2073</v>
      </c>
      <c r="J2288" s="35">
        <v>-0.51678703633240497</v>
      </c>
      <c r="K2288" s="29">
        <v>-2E-3</v>
      </c>
      <c r="L2288" s="29">
        <v>-8.9999999999999993E-3</v>
      </c>
      <c r="M2288" s="29">
        <v>9.2195444572928872E-3</v>
      </c>
      <c r="N2288" s="92">
        <v>10.3</v>
      </c>
      <c r="O2288" s="29">
        <v>-0.16168249127281706</v>
      </c>
      <c r="P2288" s="29">
        <v>-2E-3</v>
      </c>
      <c r="Q2288" s="29">
        <v>-2E-3</v>
      </c>
      <c r="R2288" s="29">
        <v>2.8284271247461901E-3</v>
      </c>
      <c r="S2288" s="29">
        <v>10.1</v>
      </c>
      <c r="T2288" s="35">
        <v>-0.28026712096583778</v>
      </c>
      <c r="U2288" s="29">
        <v>-3.0000000000000001E-3</v>
      </c>
      <c r="V2288" s="29">
        <v>-4.0000000000000001E-3</v>
      </c>
      <c r="W2288" s="29">
        <v>5.0000000000000001E-3</v>
      </c>
      <c r="X2288" s="92">
        <v>10.3</v>
      </c>
      <c r="Y2288" s="298" t="s">
        <v>3007</v>
      </c>
    </row>
    <row r="2289" spans="1:25" x14ac:dyDescent="0.25">
      <c r="A2289" s="47" t="s">
        <v>27</v>
      </c>
      <c r="B2289" s="140" t="s">
        <v>2071</v>
      </c>
      <c r="C2289" s="149" t="s">
        <v>22</v>
      </c>
      <c r="D2289" s="140">
        <v>35</v>
      </c>
      <c r="E2289" s="144" t="s">
        <v>2074</v>
      </c>
      <c r="F2289" s="140">
        <v>10</v>
      </c>
      <c r="G2289" s="144" t="s">
        <v>3007</v>
      </c>
      <c r="H2289" s="140">
        <v>1</v>
      </c>
      <c r="I2289" s="144" t="s">
        <v>2075</v>
      </c>
      <c r="J2289" s="35">
        <v>-2.2879137400820242</v>
      </c>
      <c r="K2289" s="29">
        <v>-3.5000000000000003E-2</v>
      </c>
      <c r="L2289" s="29">
        <v>-2.1000000000000001E-2</v>
      </c>
      <c r="M2289" s="29">
        <v>4.0816663263917106E-2</v>
      </c>
      <c r="N2289" s="92">
        <v>10.3</v>
      </c>
      <c r="O2289" s="29">
        <v>-2.1991196368260968</v>
      </c>
      <c r="P2289" s="29">
        <v>-3.4000000000000002E-2</v>
      </c>
      <c r="Q2289" s="29">
        <v>-1.7999999999999999E-2</v>
      </c>
      <c r="R2289" s="29">
        <v>3.8470768123342693E-2</v>
      </c>
      <c r="S2289" s="29">
        <v>10.1</v>
      </c>
      <c r="T2289" s="35">
        <v>-2.4129029678134231</v>
      </c>
      <c r="U2289" s="29">
        <v>-3.6999999999999998E-2</v>
      </c>
      <c r="V2289" s="29">
        <v>-2.1999999999999999E-2</v>
      </c>
      <c r="W2289" s="29">
        <v>4.3046486500061765E-2</v>
      </c>
      <c r="X2289" s="92">
        <v>10.3</v>
      </c>
      <c r="Y2289" s="298" t="s">
        <v>3007</v>
      </c>
    </row>
    <row r="2290" spans="1:25" x14ac:dyDescent="0.25">
      <c r="A2290" s="47" t="s">
        <v>27</v>
      </c>
      <c r="B2290" s="140" t="s">
        <v>2071</v>
      </c>
      <c r="C2290" s="149" t="s">
        <v>22</v>
      </c>
      <c r="D2290" s="140">
        <v>35</v>
      </c>
      <c r="E2290" s="144" t="s">
        <v>2076</v>
      </c>
      <c r="F2290" s="140">
        <v>10</v>
      </c>
      <c r="G2290" s="144" t="s">
        <v>3007</v>
      </c>
      <c r="H2290" s="140">
        <v>1</v>
      </c>
      <c r="I2290" s="144" t="s">
        <v>2077</v>
      </c>
      <c r="J2290" s="35">
        <v>-7.6897453381971115</v>
      </c>
      <c r="K2290" s="29">
        <v>-9.6000000000000002E-2</v>
      </c>
      <c r="L2290" s="29">
        <v>-9.8000000000000004E-2</v>
      </c>
      <c r="M2290" s="29">
        <v>0.13718600511714016</v>
      </c>
      <c r="N2290" s="92">
        <v>10.3</v>
      </c>
      <c r="O2290" s="29">
        <v>-8.1326855621919236</v>
      </c>
      <c r="P2290" s="29">
        <v>-0.105</v>
      </c>
      <c r="Q2290" s="29">
        <v>-9.6000000000000002E-2</v>
      </c>
      <c r="R2290" s="29">
        <v>0.14227086841655251</v>
      </c>
      <c r="S2290" s="29">
        <v>10.1</v>
      </c>
      <c r="T2290" s="35">
        <v>-8.3238863095346574</v>
      </c>
      <c r="U2290" s="29">
        <v>-0.104</v>
      </c>
      <c r="V2290" s="29">
        <v>-0.106</v>
      </c>
      <c r="W2290" s="29">
        <v>0.14849915824677257</v>
      </c>
      <c r="X2290" s="92">
        <v>10.3</v>
      </c>
      <c r="Y2290" s="298" t="s">
        <v>3007</v>
      </c>
    </row>
    <row r="2291" spans="1:25" x14ac:dyDescent="0.25">
      <c r="A2291" s="47" t="s">
        <v>27</v>
      </c>
      <c r="B2291" s="140" t="s">
        <v>2071</v>
      </c>
      <c r="C2291" s="149" t="s">
        <v>22</v>
      </c>
      <c r="D2291" s="140">
        <v>35</v>
      </c>
      <c r="E2291" s="144" t="s">
        <v>135</v>
      </c>
      <c r="F2291" s="140">
        <v>10</v>
      </c>
      <c r="G2291" s="144" t="s">
        <v>57</v>
      </c>
      <c r="H2291" s="140" t="s">
        <v>3007</v>
      </c>
      <c r="I2291" s="144" t="s">
        <v>3007</v>
      </c>
      <c r="J2291" s="35">
        <v>-0.29118661918528604</v>
      </c>
      <c r="K2291" s="29">
        <v>-4.0000000000000001E-3</v>
      </c>
      <c r="L2291" s="29">
        <v>0</v>
      </c>
      <c r="M2291" s="29">
        <v>4.0000000000000001E-3</v>
      </c>
      <c r="N2291" s="92">
        <v>10.3</v>
      </c>
      <c r="O2291" s="29">
        <v>-0.2628201976509052</v>
      </c>
      <c r="P2291" s="29">
        <v>-4.0000000000000001E-3</v>
      </c>
      <c r="Q2291" s="29">
        <v>0</v>
      </c>
      <c r="R2291" s="29">
        <v>4.0000000000000001E-3</v>
      </c>
      <c r="S2291" s="29">
        <v>10.1</v>
      </c>
      <c r="T2291" s="35">
        <v>-0.27343133752764659</v>
      </c>
      <c r="U2291" s="29">
        <v>-4.0000000000000001E-3</v>
      </c>
      <c r="V2291" s="29">
        <v>0</v>
      </c>
      <c r="W2291" s="29">
        <v>4.0000000000000001E-3</v>
      </c>
      <c r="X2291" s="92">
        <v>10.3</v>
      </c>
      <c r="Y2291" s="298" t="s">
        <v>3007</v>
      </c>
    </row>
    <row r="2292" spans="1:25" x14ac:dyDescent="0.25">
      <c r="A2292" s="46" t="s">
        <v>27</v>
      </c>
      <c r="B2292" s="141" t="s">
        <v>2071</v>
      </c>
      <c r="C2292" s="145" t="s">
        <v>22</v>
      </c>
      <c r="D2292" s="141">
        <v>35</v>
      </c>
      <c r="E2292" s="145" t="s">
        <v>791</v>
      </c>
      <c r="F2292" s="141">
        <v>10</v>
      </c>
      <c r="G2292" s="145" t="s">
        <v>36</v>
      </c>
      <c r="H2292" s="141">
        <v>2</v>
      </c>
      <c r="I2292" s="145" t="s">
        <v>3007</v>
      </c>
      <c r="J2292" s="93">
        <v>119.09784360832833</v>
      </c>
      <c r="K2292" s="31">
        <v>2.0939999999999999</v>
      </c>
      <c r="L2292" s="31">
        <v>0.36</v>
      </c>
      <c r="M2292" s="31">
        <v>2.1247202168756241</v>
      </c>
      <c r="N2292" s="94">
        <v>10.3</v>
      </c>
      <c r="O2292" s="31">
        <v>120.36447063100474</v>
      </c>
      <c r="P2292" s="31">
        <v>2.069</v>
      </c>
      <c r="Q2292" s="31">
        <v>0.39100000000000001</v>
      </c>
      <c r="R2292" s="31">
        <v>2.1056215234462248</v>
      </c>
      <c r="S2292" s="31">
        <v>10.1</v>
      </c>
      <c r="T2292" s="93">
        <v>128.56413421823027</v>
      </c>
      <c r="U2292" s="31">
        <v>2.2509999999999999</v>
      </c>
      <c r="V2292" s="31">
        <v>0.44</v>
      </c>
      <c r="W2292" s="31">
        <v>2.293600008719916</v>
      </c>
      <c r="X2292" s="94">
        <v>10.3</v>
      </c>
      <c r="Y2292" s="299" t="s">
        <v>3007</v>
      </c>
    </row>
    <row r="2293" spans="1:25" x14ac:dyDescent="0.25">
      <c r="A2293" s="47" t="s">
        <v>27</v>
      </c>
      <c r="B2293" s="140" t="s">
        <v>2071</v>
      </c>
      <c r="C2293" s="149" t="s">
        <v>22</v>
      </c>
      <c r="D2293" s="140">
        <v>35</v>
      </c>
      <c r="E2293" s="144" t="s">
        <v>3264</v>
      </c>
      <c r="F2293" s="140">
        <v>10</v>
      </c>
      <c r="G2293" s="144" t="s">
        <v>3007</v>
      </c>
      <c r="H2293" s="140">
        <v>2</v>
      </c>
      <c r="I2293" s="144" t="s">
        <v>2078</v>
      </c>
      <c r="J2293" s="35">
        <v>-103.3083008324801</v>
      </c>
      <c r="K2293" s="29">
        <v>-1.823</v>
      </c>
      <c r="L2293" s="29">
        <v>-0.27100000000000002</v>
      </c>
      <c r="M2293" s="29">
        <v>1.8430328266202964</v>
      </c>
      <c r="N2293" s="92">
        <v>10.3</v>
      </c>
      <c r="O2293" s="29">
        <v>-104.58690678010205</v>
      </c>
      <c r="P2293" s="29">
        <v>-1.806</v>
      </c>
      <c r="Q2293" s="29">
        <v>-0.29299999999999998</v>
      </c>
      <c r="R2293" s="29">
        <v>1.8296133471310272</v>
      </c>
      <c r="S2293" s="29">
        <v>10.1</v>
      </c>
      <c r="T2293" s="35">
        <v>-113.01589469162626</v>
      </c>
      <c r="U2293" s="29">
        <v>-1.9870000000000001</v>
      </c>
      <c r="V2293" s="29">
        <v>-0.34200000000000003</v>
      </c>
      <c r="W2293" s="29">
        <v>2.0162174981881296</v>
      </c>
      <c r="X2293" s="92">
        <v>10.3</v>
      </c>
      <c r="Y2293" s="298" t="s">
        <v>3007</v>
      </c>
    </row>
    <row r="2294" spans="1:25" x14ac:dyDescent="0.25">
      <c r="A2294" s="47" t="s">
        <v>27</v>
      </c>
      <c r="B2294" s="140" t="s">
        <v>2071</v>
      </c>
      <c r="C2294" s="149" t="s">
        <v>22</v>
      </c>
      <c r="D2294" s="140">
        <v>35</v>
      </c>
      <c r="E2294" s="144" t="s">
        <v>2079</v>
      </c>
      <c r="F2294" s="140">
        <v>10</v>
      </c>
      <c r="G2294" s="144" t="s">
        <v>3007</v>
      </c>
      <c r="H2294" s="140">
        <v>2</v>
      </c>
      <c r="I2294" s="144" t="s">
        <v>2077</v>
      </c>
      <c r="J2294" s="35">
        <v>-11.218669608019603</v>
      </c>
      <c r="K2294" s="29">
        <v>-0.17100000000000001</v>
      </c>
      <c r="L2294" s="29">
        <v>-0.104</v>
      </c>
      <c r="M2294" s="29">
        <v>0.20014244927051333</v>
      </c>
      <c r="N2294" s="92">
        <v>10.3</v>
      </c>
      <c r="O2294" s="29">
        <v>-12.845874888467701</v>
      </c>
      <c r="P2294" s="29">
        <v>-0.19</v>
      </c>
      <c r="Q2294" s="29">
        <v>-0.12</v>
      </c>
      <c r="R2294" s="29">
        <v>0.22472205054244232</v>
      </c>
      <c r="S2294" s="29">
        <v>10.1</v>
      </c>
      <c r="T2294" s="35">
        <v>-11.747439085601133</v>
      </c>
      <c r="U2294" s="29">
        <v>-0.17899999999999999</v>
      </c>
      <c r="V2294" s="29">
        <v>-0.109</v>
      </c>
      <c r="W2294" s="29">
        <v>0.20957576195734087</v>
      </c>
      <c r="X2294" s="92">
        <v>10.3</v>
      </c>
      <c r="Y2294" s="298" t="s">
        <v>3007</v>
      </c>
    </row>
    <row r="2295" spans="1:25" x14ac:dyDescent="0.25">
      <c r="A2295" s="47" t="s">
        <v>27</v>
      </c>
      <c r="B2295" s="140" t="s">
        <v>2071</v>
      </c>
      <c r="C2295" s="149" t="s">
        <v>22</v>
      </c>
      <c r="D2295" s="140">
        <v>35</v>
      </c>
      <c r="E2295" s="144" t="s">
        <v>2080</v>
      </c>
      <c r="F2295" s="140">
        <v>10</v>
      </c>
      <c r="G2295" s="144" t="s">
        <v>3007</v>
      </c>
      <c r="H2295" s="140">
        <v>2</v>
      </c>
      <c r="I2295" s="144" t="s">
        <v>2075</v>
      </c>
      <c r="J2295" s="35">
        <v>-0.70902596440798205</v>
      </c>
      <c r="K2295" s="29">
        <v>-1.2E-2</v>
      </c>
      <c r="L2295" s="29">
        <v>-4.0000000000000001E-3</v>
      </c>
      <c r="M2295" s="29">
        <v>1.2649110640673518E-2</v>
      </c>
      <c r="N2295" s="92">
        <v>10.3</v>
      </c>
      <c r="O2295" s="29">
        <v>-0.66908036081562028</v>
      </c>
      <c r="P2295" s="29">
        <v>-1.0999999999999999E-2</v>
      </c>
      <c r="Q2295" s="29">
        <v>-4.0000000000000001E-3</v>
      </c>
      <c r="R2295" s="29">
        <v>1.1704699910719625E-2</v>
      </c>
      <c r="S2295" s="29">
        <v>10.1</v>
      </c>
      <c r="T2295" s="35">
        <v>-0.78073385642814375</v>
      </c>
      <c r="U2295" s="29">
        <v>-1.2999999999999999E-2</v>
      </c>
      <c r="V2295" s="29">
        <v>-5.0000000000000001E-3</v>
      </c>
      <c r="W2295" s="29">
        <v>1.3928388277184119E-2</v>
      </c>
      <c r="X2295" s="92">
        <v>10.3</v>
      </c>
      <c r="Y2295" s="298" t="s">
        <v>3007</v>
      </c>
    </row>
    <row r="2296" spans="1:25" x14ac:dyDescent="0.25">
      <c r="A2296" s="47" t="s">
        <v>27</v>
      </c>
      <c r="B2296" s="140" t="s">
        <v>2071</v>
      </c>
      <c r="C2296" s="149" t="s">
        <v>22</v>
      </c>
      <c r="D2296" s="140">
        <v>35</v>
      </c>
      <c r="E2296" s="144" t="s">
        <v>2081</v>
      </c>
      <c r="F2296" s="140">
        <v>10</v>
      </c>
      <c r="G2296" s="144" t="s">
        <v>3007</v>
      </c>
      <c r="H2296" s="140">
        <v>2</v>
      </c>
      <c r="I2296" s="144" t="s">
        <v>2073</v>
      </c>
      <c r="J2296" s="35">
        <v>-0.84266773891854607</v>
      </c>
      <c r="K2296" s="29">
        <v>-1.4999999999999999E-2</v>
      </c>
      <c r="L2296" s="29">
        <v>-1E-3</v>
      </c>
      <c r="M2296" s="29">
        <v>1.5033296378372907E-2</v>
      </c>
      <c r="N2296" s="92">
        <v>10.3</v>
      </c>
      <c r="O2296" s="29">
        <v>-0.98557574119089431</v>
      </c>
      <c r="P2296" s="29">
        <v>-1.4999999999999999E-2</v>
      </c>
      <c r="Q2296" s="29">
        <v>0</v>
      </c>
      <c r="R2296" s="29">
        <v>1.4999999999999999E-2</v>
      </c>
      <c r="S2296" s="29">
        <v>10.1</v>
      </c>
      <c r="T2296" s="35">
        <v>-0.95948006992709367</v>
      </c>
      <c r="U2296" s="29">
        <v>-1.7000000000000001E-2</v>
      </c>
      <c r="V2296" s="29">
        <v>-2E-3</v>
      </c>
      <c r="W2296" s="29">
        <v>1.711724276862369E-2</v>
      </c>
      <c r="X2296" s="92">
        <v>10.3</v>
      </c>
      <c r="Y2296" s="298" t="s">
        <v>3007</v>
      </c>
    </row>
    <row r="2297" spans="1:25" ht="15.75" thickBot="1" x14ac:dyDescent="0.3">
      <c r="A2297" s="48" t="s">
        <v>27</v>
      </c>
      <c r="B2297" s="142" t="s">
        <v>2071</v>
      </c>
      <c r="C2297" s="320" t="s">
        <v>22</v>
      </c>
      <c r="D2297" s="142">
        <v>35</v>
      </c>
      <c r="E2297" s="148" t="s">
        <v>144</v>
      </c>
      <c r="F2297" s="142">
        <v>10</v>
      </c>
      <c r="G2297" s="148" t="s">
        <v>57</v>
      </c>
      <c r="H2297" s="142" t="s">
        <v>3007</v>
      </c>
      <c r="I2297" s="148" t="s">
        <v>3007</v>
      </c>
      <c r="J2297" s="36">
        <v>0</v>
      </c>
      <c r="K2297" s="33">
        <v>0</v>
      </c>
      <c r="L2297" s="33">
        <v>0</v>
      </c>
      <c r="M2297" s="33">
        <v>0</v>
      </c>
      <c r="N2297" s="95">
        <v>10.3</v>
      </c>
      <c r="O2297" s="33">
        <v>0</v>
      </c>
      <c r="P2297" s="33">
        <v>0</v>
      </c>
      <c r="Q2297" s="33">
        <v>0</v>
      </c>
      <c r="R2297" s="33">
        <v>0</v>
      </c>
      <c r="S2297" s="33">
        <v>10.1</v>
      </c>
      <c r="T2297" s="36">
        <v>0</v>
      </c>
      <c r="U2297" s="33">
        <v>0</v>
      </c>
      <c r="V2297" s="33">
        <v>0</v>
      </c>
      <c r="W2297" s="33">
        <v>0</v>
      </c>
      <c r="X2297" s="95">
        <v>10.3</v>
      </c>
      <c r="Y2297" s="301" t="s">
        <v>3007</v>
      </c>
    </row>
    <row r="2298" spans="1:25" x14ac:dyDescent="0.25">
      <c r="A2298" s="41" t="s">
        <v>27</v>
      </c>
      <c r="B2298" s="138" t="s">
        <v>2082</v>
      </c>
      <c r="C2298" s="143" t="s">
        <v>22</v>
      </c>
      <c r="D2298" s="138">
        <v>35</v>
      </c>
      <c r="E2298" s="143" t="s">
        <v>704</v>
      </c>
      <c r="F2298" s="138">
        <v>10</v>
      </c>
      <c r="G2298" s="143" t="s">
        <v>36</v>
      </c>
      <c r="H2298" s="138">
        <v>1</v>
      </c>
      <c r="I2298" s="143" t="s">
        <v>3007</v>
      </c>
      <c r="J2298" s="88">
        <v>61.778723952362128</v>
      </c>
      <c r="K2298" s="25">
        <v>1.038</v>
      </c>
      <c r="L2298" s="25">
        <v>0.43</v>
      </c>
      <c r="M2298" s="25">
        <v>1.1235408314787674</v>
      </c>
      <c r="N2298" s="89">
        <v>10.5</v>
      </c>
      <c r="O2298" s="25">
        <v>89.317434841506</v>
      </c>
      <c r="P2298" s="25">
        <v>1.4770000000000001</v>
      </c>
      <c r="Q2298" s="25">
        <v>0.63800000000000001</v>
      </c>
      <c r="R2298" s="25">
        <v>1.6089042855309945</v>
      </c>
      <c r="S2298" s="25">
        <v>10.4</v>
      </c>
      <c r="T2298" s="88">
        <v>83.969636782474367</v>
      </c>
      <c r="U2298" s="25">
        <v>1.4239999999999999</v>
      </c>
      <c r="V2298" s="25">
        <v>0.51</v>
      </c>
      <c r="W2298" s="25">
        <v>1.5125726428836401</v>
      </c>
      <c r="X2298" s="89">
        <v>10.4</v>
      </c>
      <c r="Y2298" s="294" t="s">
        <v>3007</v>
      </c>
    </row>
    <row r="2299" spans="1:25" x14ac:dyDescent="0.25">
      <c r="A2299" s="47" t="s">
        <v>27</v>
      </c>
      <c r="B2299" s="140" t="s">
        <v>2082</v>
      </c>
      <c r="C2299" s="149" t="s">
        <v>22</v>
      </c>
      <c r="D2299" s="140">
        <v>35</v>
      </c>
      <c r="E2299" s="144" t="s">
        <v>2083</v>
      </c>
      <c r="F2299" s="140">
        <v>10</v>
      </c>
      <c r="G2299" s="144" t="s">
        <v>3007</v>
      </c>
      <c r="H2299" s="140">
        <v>1</v>
      </c>
      <c r="I2299" s="144" t="s">
        <v>2084</v>
      </c>
      <c r="J2299" s="35">
        <v>-6.7264889665472865</v>
      </c>
      <c r="K2299" s="29">
        <v>-0.10299999999999999</v>
      </c>
      <c r="L2299" s="29">
        <v>-6.6000000000000003E-2</v>
      </c>
      <c r="M2299" s="29">
        <v>0.12233151678941939</v>
      </c>
      <c r="N2299" s="92">
        <v>10.5</v>
      </c>
      <c r="O2299" s="29">
        <v>-6.6543278319799901</v>
      </c>
      <c r="P2299" s="29">
        <v>-0.108</v>
      </c>
      <c r="Q2299" s="29">
        <v>-5.1999999999999998E-2</v>
      </c>
      <c r="R2299" s="29">
        <v>0.11986659251017356</v>
      </c>
      <c r="S2299" s="29">
        <v>10.4</v>
      </c>
      <c r="T2299" s="35">
        <v>-8.2285073575547933</v>
      </c>
      <c r="U2299" s="29">
        <v>-0.129</v>
      </c>
      <c r="V2299" s="29">
        <v>-7.2999999999999995E-2</v>
      </c>
      <c r="W2299" s="29">
        <v>0.14822280526288795</v>
      </c>
      <c r="X2299" s="92">
        <v>10.4</v>
      </c>
      <c r="Y2299" s="298" t="s">
        <v>3007</v>
      </c>
    </row>
    <row r="2300" spans="1:25" x14ac:dyDescent="0.25">
      <c r="A2300" s="47" t="s">
        <v>27</v>
      </c>
      <c r="B2300" s="140" t="s">
        <v>2082</v>
      </c>
      <c r="C2300" s="149" t="s">
        <v>22</v>
      </c>
      <c r="D2300" s="140">
        <v>35</v>
      </c>
      <c r="E2300" s="144" t="s">
        <v>2085</v>
      </c>
      <c r="F2300" s="140">
        <v>10</v>
      </c>
      <c r="G2300" s="144" t="s">
        <v>3007</v>
      </c>
      <c r="H2300" s="140">
        <v>1</v>
      </c>
      <c r="I2300" s="144" t="s">
        <v>2086</v>
      </c>
      <c r="J2300" s="35">
        <v>-24.217332923090133</v>
      </c>
      <c r="K2300" s="29">
        <v>-0.41299999999999998</v>
      </c>
      <c r="L2300" s="29">
        <v>-0.153</v>
      </c>
      <c r="M2300" s="29">
        <v>0.44042933598932754</v>
      </c>
      <c r="N2300" s="92">
        <v>10.5</v>
      </c>
      <c r="O2300" s="29">
        <v>-32.647971444604821</v>
      </c>
      <c r="P2300" s="29">
        <v>-0.57399999999999995</v>
      </c>
      <c r="Q2300" s="29">
        <v>-0.128</v>
      </c>
      <c r="R2300" s="29">
        <v>0.58809863118357952</v>
      </c>
      <c r="S2300" s="29">
        <v>10.4</v>
      </c>
      <c r="T2300" s="35">
        <v>-35.467129613734969</v>
      </c>
      <c r="U2300" s="29">
        <v>-0.61299999999999999</v>
      </c>
      <c r="V2300" s="29">
        <v>-0.18</v>
      </c>
      <c r="W2300" s="29">
        <v>0.63888105309204468</v>
      </c>
      <c r="X2300" s="92">
        <v>10.4</v>
      </c>
      <c r="Y2300" s="298" t="s">
        <v>3007</v>
      </c>
    </row>
    <row r="2301" spans="1:25" x14ac:dyDescent="0.25">
      <c r="A2301" s="47" t="s">
        <v>27</v>
      </c>
      <c r="B2301" s="140" t="s">
        <v>2082</v>
      </c>
      <c r="C2301" s="149" t="s">
        <v>22</v>
      </c>
      <c r="D2301" s="140">
        <v>35</v>
      </c>
      <c r="E2301" s="144" t="s">
        <v>2087</v>
      </c>
      <c r="F2301" s="140">
        <v>10</v>
      </c>
      <c r="G2301" s="144" t="s">
        <v>3007</v>
      </c>
      <c r="H2301" s="140">
        <v>1</v>
      </c>
      <c r="I2301" s="144" t="s">
        <v>2088</v>
      </c>
      <c r="J2301" s="35">
        <v>-16.31780000881675</v>
      </c>
      <c r="K2301" s="29">
        <v>-0.28999999999999998</v>
      </c>
      <c r="L2301" s="29">
        <v>-6.3E-2</v>
      </c>
      <c r="M2301" s="29">
        <v>0.29676421617169413</v>
      </c>
      <c r="N2301" s="92">
        <v>10.5</v>
      </c>
      <c r="O2301" s="29">
        <v>-20.164663616760887</v>
      </c>
      <c r="P2301" s="29">
        <v>-0.35699999999999998</v>
      </c>
      <c r="Q2301" s="29">
        <v>-6.7000000000000004E-2</v>
      </c>
      <c r="R2301" s="29">
        <v>0.3632327077783607</v>
      </c>
      <c r="S2301" s="29">
        <v>10.4</v>
      </c>
      <c r="T2301" s="35">
        <v>-20.442964989312109</v>
      </c>
      <c r="U2301" s="29">
        <v>-0.35899999999999999</v>
      </c>
      <c r="V2301" s="29">
        <v>-8.2000000000000003E-2</v>
      </c>
      <c r="W2301" s="29">
        <v>0.36824584179593939</v>
      </c>
      <c r="X2301" s="92">
        <v>10.4</v>
      </c>
      <c r="Y2301" s="298" t="s">
        <v>3007</v>
      </c>
    </row>
    <row r="2302" spans="1:25" x14ac:dyDescent="0.25">
      <c r="A2302" s="47" t="s">
        <v>27</v>
      </c>
      <c r="B2302" s="140" t="s">
        <v>2082</v>
      </c>
      <c r="C2302" s="149" t="s">
        <v>22</v>
      </c>
      <c r="D2302" s="140">
        <v>35</v>
      </c>
      <c r="E2302" s="144" t="s">
        <v>2089</v>
      </c>
      <c r="F2302" s="140">
        <v>10</v>
      </c>
      <c r="G2302" s="144" t="s">
        <v>3007</v>
      </c>
      <c r="H2302" s="140">
        <v>1</v>
      </c>
      <c r="I2302" s="144" t="s">
        <v>2090</v>
      </c>
      <c r="J2302" s="35">
        <v>-7.3384851003220879</v>
      </c>
      <c r="K2302" s="29">
        <v>-0.126</v>
      </c>
      <c r="L2302" s="29">
        <v>-4.3999999999999997E-2</v>
      </c>
      <c r="M2302" s="29">
        <v>0.13346160496562298</v>
      </c>
      <c r="N2302" s="92">
        <v>10.5</v>
      </c>
      <c r="O2302" s="29">
        <v>-7.7021171427901782</v>
      </c>
      <c r="P2302" s="29">
        <v>-0.13500000000000001</v>
      </c>
      <c r="Q2302" s="29">
        <v>-3.2000000000000001E-2</v>
      </c>
      <c r="R2302" s="29">
        <v>0.13874076545846215</v>
      </c>
      <c r="S2302" s="29">
        <v>10.4</v>
      </c>
      <c r="T2302" s="35">
        <v>-10.879132441626298</v>
      </c>
      <c r="U2302" s="29">
        <v>-0.19</v>
      </c>
      <c r="V2302" s="29">
        <v>-4.8000000000000001E-2</v>
      </c>
      <c r="W2302" s="29">
        <v>0.19596938536414304</v>
      </c>
      <c r="X2302" s="92">
        <v>10.4</v>
      </c>
      <c r="Y2302" s="298" t="s">
        <v>3007</v>
      </c>
    </row>
    <row r="2303" spans="1:25" x14ac:dyDescent="0.25">
      <c r="A2303" s="47" t="s">
        <v>27</v>
      </c>
      <c r="B2303" s="140" t="s">
        <v>2082</v>
      </c>
      <c r="C2303" s="149" t="s">
        <v>22</v>
      </c>
      <c r="D2303" s="140">
        <v>35</v>
      </c>
      <c r="E2303" s="144" t="s">
        <v>1576</v>
      </c>
      <c r="F2303" s="140">
        <v>10</v>
      </c>
      <c r="G2303" s="144" t="s">
        <v>3007</v>
      </c>
      <c r="H2303" s="140">
        <v>1</v>
      </c>
      <c r="I2303" s="144" t="s">
        <v>1474</v>
      </c>
      <c r="J2303" s="35">
        <v>-9.2964935399901112</v>
      </c>
      <c r="K2303" s="29">
        <v>-0.11600000000000001</v>
      </c>
      <c r="L2303" s="29">
        <v>-0.123</v>
      </c>
      <c r="M2303" s="29">
        <v>0.16907099100673659</v>
      </c>
      <c r="N2303" s="92">
        <v>10.5</v>
      </c>
      <c r="O2303" s="29">
        <v>-27.349699092200723</v>
      </c>
      <c r="P2303" s="29">
        <v>-0.32300000000000001</v>
      </c>
      <c r="Q2303" s="29">
        <v>-0.372</v>
      </c>
      <c r="R2303" s="29">
        <v>0.49265911135388535</v>
      </c>
      <c r="S2303" s="29">
        <v>10.4</v>
      </c>
      <c r="T2303" s="35">
        <v>-11.588167509694603</v>
      </c>
      <c r="U2303" s="29">
        <v>-0.153</v>
      </c>
      <c r="V2303" s="29">
        <v>-0.14199999999999999</v>
      </c>
      <c r="W2303" s="29">
        <v>0.20874146689146361</v>
      </c>
      <c r="X2303" s="92">
        <v>10.4</v>
      </c>
      <c r="Y2303" s="298" t="s">
        <v>3007</v>
      </c>
    </row>
    <row r="2304" spans="1:25" ht="15.75" thickBot="1" x14ac:dyDescent="0.3">
      <c r="A2304" s="48" t="s">
        <v>27</v>
      </c>
      <c r="B2304" s="142" t="s">
        <v>2082</v>
      </c>
      <c r="C2304" s="320" t="s">
        <v>22</v>
      </c>
      <c r="D2304" s="142">
        <v>35</v>
      </c>
      <c r="E2304" s="148" t="s">
        <v>135</v>
      </c>
      <c r="F2304" s="142">
        <v>10</v>
      </c>
      <c r="G2304" s="148" t="s">
        <v>57</v>
      </c>
      <c r="H2304" s="142" t="s">
        <v>3007</v>
      </c>
      <c r="I2304" s="148" t="s">
        <v>3007</v>
      </c>
      <c r="J2304" s="36">
        <v>-0.49987036293474085</v>
      </c>
      <c r="K2304" s="33">
        <v>-7.0000000000000001E-3</v>
      </c>
      <c r="L2304" s="33">
        <v>0</v>
      </c>
      <c r="M2304" s="33">
        <v>7.0000000000000001E-3</v>
      </c>
      <c r="N2304" s="95">
        <v>10.5</v>
      </c>
      <c r="O2304" s="33">
        <v>-0.40620328507712888</v>
      </c>
      <c r="P2304" s="33">
        <v>-6.0000000000000001E-3</v>
      </c>
      <c r="Q2304" s="33">
        <v>0</v>
      </c>
      <c r="R2304" s="33">
        <v>6.0000000000000001E-3</v>
      </c>
      <c r="S2304" s="33">
        <v>10.4</v>
      </c>
      <c r="T2304" s="36">
        <v>-0.33850273756427407</v>
      </c>
      <c r="U2304" s="33">
        <v>-5.0000000000000001E-3</v>
      </c>
      <c r="V2304" s="33">
        <v>0</v>
      </c>
      <c r="W2304" s="33">
        <v>5.0000000000000001E-3</v>
      </c>
      <c r="X2304" s="95">
        <v>10.4</v>
      </c>
      <c r="Y2304" s="301" t="s">
        <v>3007</v>
      </c>
    </row>
    <row r="2305" spans="1:25" x14ac:dyDescent="0.25">
      <c r="A2305" s="41" t="s">
        <v>27</v>
      </c>
      <c r="B2305" s="138" t="s">
        <v>2091</v>
      </c>
      <c r="C2305" s="143" t="s">
        <v>20</v>
      </c>
      <c r="D2305" s="138">
        <v>110</v>
      </c>
      <c r="E2305" s="143" t="s">
        <v>704</v>
      </c>
      <c r="F2305" s="138">
        <v>10</v>
      </c>
      <c r="G2305" s="143" t="s">
        <v>36</v>
      </c>
      <c r="H2305" s="138">
        <v>1</v>
      </c>
      <c r="I2305" s="143" t="s">
        <v>3007</v>
      </c>
      <c r="J2305" s="88">
        <v>7.3871453793485848</v>
      </c>
      <c r="K2305" s="25">
        <v>0.13200000000000001</v>
      </c>
      <c r="L2305" s="25">
        <v>2.5000000000000001E-2</v>
      </c>
      <c r="M2305" s="25">
        <v>0.13434656675925888</v>
      </c>
      <c r="N2305" s="89">
        <v>10.5</v>
      </c>
      <c r="O2305" s="25">
        <v>9.6545001236699992</v>
      </c>
      <c r="P2305" s="25">
        <v>0.17299999999999999</v>
      </c>
      <c r="Q2305" s="25">
        <v>0.03</v>
      </c>
      <c r="R2305" s="25">
        <v>0.17558188972670274</v>
      </c>
      <c r="S2305" s="25">
        <v>10.5</v>
      </c>
      <c r="T2305" s="88">
        <v>12.201189480295627</v>
      </c>
      <c r="U2305" s="25">
        <v>0.21199999999999999</v>
      </c>
      <c r="V2305" s="25">
        <v>3.9E-2</v>
      </c>
      <c r="W2305" s="25">
        <v>0.21555741694499866</v>
      </c>
      <c r="X2305" s="89">
        <v>10.199999999999999</v>
      </c>
      <c r="Y2305" s="294" t="s">
        <v>3007</v>
      </c>
    </row>
    <row r="2306" spans="1:25" x14ac:dyDescent="0.25">
      <c r="A2306" s="47" t="s">
        <v>27</v>
      </c>
      <c r="B2306" s="140" t="s">
        <v>2091</v>
      </c>
      <c r="C2306" s="149" t="s">
        <v>20</v>
      </c>
      <c r="D2306" s="140">
        <v>110</v>
      </c>
      <c r="E2306" s="144" t="s">
        <v>2092</v>
      </c>
      <c r="F2306" s="140">
        <v>10</v>
      </c>
      <c r="G2306" s="144" t="s">
        <v>3007</v>
      </c>
      <c r="H2306" s="140">
        <v>1</v>
      </c>
      <c r="I2306" s="144" t="s">
        <v>2093</v>
      </c>
      <c r="J2306" s="35">
        <v>-4.7094038466982591</v>
      </c>
      <c r="K2306" s="29">
        <v>-6.2E-2</v>
      </c>
      <c r="L2306" s="29">
        <v>-2.8000000000000001E-2</v>
      </c>
      <c r="M2306" s="29">
        <v>6.8029405406779792E-2</v>
      </c>
      <c r="N2306" s="92">
        <v>10.5</v>
      </c>
      <c r="O2306" s="29">
        <v>-5.9029695180276356</v>
      </c>
      <c r="P2306" s="29">
        <v>-9.5000000000000001E-2</v>
      </c>
      <c r="Q2306" s="29">
        <v>-0.03</v>
      </c>
      <c r="R2306" s="29">
        <v>9.9624294225856377E-2</v>
      </c>
      <c r="S2306" s="29">
        <v>10.5</v>
      </c>
      <c r="T2306" s="35">
        <v>-6.5791667473220601</v>
      </c>
      <c r="U2306" s="29">
        <v>-9.8000000000000004E-2</v>
      </c>
      <c r="V2306" s="29">
        <v>-3.3000000000000002E-2</v>
      </c>
      <c r="W2306" s="29">
        <v>0.10340696301506974</v>
      </c>
      <c r="X2306" s="92">
        <v>10.199999999999999</v>
      </c>
      <c r="Y2306" s="298" t="s">
        <v>3007</v>
      </c>
    </row>
    <row r="2307" spans="1:25" x14ac:dyDescent="0.25">
      <c r="A2307" s="47" t="s">
        <v>27</v>
      </c>
      <c r="B2307" s="140" t="s">
        <v>2091</v>
      </c>
      <c r="C2307" s="149" t="s">
        <v>20</v>
      </c>
      <c r="D2307" s="140">
        <v>110</v>
      </c>
      <c r="E2307" s="144" t="s">
        <v>2094</v>
      </c>
      <c r="F2307" s="140">
        <v>10</v>
      </c>
      <c r="G2307" s="144" t="s">
        <v>3007</v>
      </c>
      <c r="H2307" s="140">
        <v>1</v>
      </c>
      <c r="I2307" s="144" t="s">
        <v>1474</v>
      </c>
      <c r="J2307" s="35">
        <v>-1.2584556842235026</v>
      </c>
      <c r="K2307" s="29">
        <v>-0.02</v>
      </c>
      <c r="L2307" s="29">
        <v>-2E-3</v>
      </c>
      <c r="M2307" s="29">
        <v>2.0099751242241781E-2</v>
      </c>
      <c r="N2307" s="92">
        <v>10.5</v>
      </c>
      <c r="O2307" s="29">
        <v>-1.4630658009891575</v>
      </c>
      <c r="P2307" s="29">
        <v>-2.4E-2</v>
      </c>
      <c r="Q2307" s="29">
        <v>-2E-3</v>
      </c>
      <c r="R2307" s="29">
        <v>2.4083189157584593E-2</v>
      </c>
      <c r="S2307" s="29">
        <v>10.5</v>
      </c>
      <c r="T2307" s="35">
        <v>-1.5160350590874865</v>
      </c>
      <c r="U2307" s="29">
        <v>-2.1999999999999999E-2</v>
      </c>
      <c r="V2307" s="29">
        <v>-1E-3</v>
      </c>
      <c r="W2307" s="29">
        <v>2.2022715545545239E-2</v>
      </c>
      <c r="X2307" s="92">
        <v>10.199999999999999</v>
      </c>
      <c r="Y2307" s="298" t="s">
        <v>3007</v>
      </c>
    </row>
    <row r="2308" spans="1:25" x14ac:dyDescent="0.25">
      <c r="A2308" s="47" t="s">
        <v>27</v>
      </c>
      <c r="B2308" s="140" t="s">
        <v>2091</v>
      </c>
      <c r="C2308" s="149" t="s">
        <v>20</v>
      </c>
      <c r="D2308" s="140">
        <v>110</v>
      </c>
      <c r="E2308" s="144" t="s">
        <v>791</v>
      </c>
      <c r="F2308" s="140">
        <v>10</v>
      </c>
      <c r="G2308" s="144" t="s">
        <v>36</v>
      </c>
      <c r="H2308" s="140">
        <v>2</v>
      </c>
      <c r="I2308" s="144" t="s">
        <v>3007</v>
      </c>
      <c r="J2308" s="35">
        <v>0</v>
      </c>
      <c r="K2308" s="29">
        <v>0</v>
      </c>
      <c r="L2308" s="29">
        <v>0</v>
      </c>
      <c r="M2308" s="29">
        <v>0</v>
      </c>
      <c r="N2308" s="92">
        <v>10.5</v>
      </c>
      <c r="O2308" s="29">
        <v>0</v>
      </c>
      <c r="P2308" s="29">
        <v>0</v>
      </c>
      <c r="Q2308" s="29">
        <v>0</v>
      </c>
      <c r="R2308" s="29">
        <v>0</v>
      </c>
      <c r="S2308" s="29">
        <v>10.5</v>
      </c>
      <c r="T2308" s="35">
        <v>0</v>
      </c>
      <c r="U2308" s="29">
        <v>0</v>
      </c>
      <c r="V2308" s="29">
        <v>0</v>
      </c>
      <c r="W2308" s="29">
        <v>0</v>
      </c>
      <c r="X2308" s="92">
        <v>10.199999999999999</v>
      </c>
      <c r="Y2308" s="298" t="s">
        <v>3007</v>
      </c>
    </row>
    <row r="2309" spans="1:25" x14ac:dyDescent="0.25">
      <c r="A2309" s="47" t="s">
        <v>27</v>
      </c>
      <c r="B2309" s="140" t="s">
        <v>2091</v>
      </c>
      <c r="C2309" s="149" t="s">
        <v>20</v>
      </c>
      <c r="D2309" s="140">
        <v>110</v>
      </c>
      <c r="E2309" s="144" t="s">
        <v>2095</v>
      </c>
      <c r="F2309" s="140">
        <v>10</v>
      </c>
      <c r="G2309" s="144" t="s">
        <v>3007</v>
      </c>
      <c r="H2309" s="140">
        <v>2</v>
      </c>
      <c r="I2309" s="144" t="s">
        <v>2096</v>
      </c>
      <c r="J2309" s="35">
        <v>-1.3219468453115564</v>
      </c>
      <c r="K2309" s="29">
        <v>-1.7000000000000001E-2</v>
      </c>
      <c r="L2309" s="29">
        <v>-2E-3</v>
      </c>
      <c r="M2309" s="29">
        <v>1.711724276862369E-2</v>
      </c>
      <c r="N2309" s="92">
        <v>10.5</v>
      </c>
      <c r="O2309" s="29">
        <v>-1.2939302454034241</v>
      </c>
      <c r="P2309" s="29">
        <v>-0.02</v>
      </c>
      <c r="Q2309" s="29">
        <v>-2E-3</v>
      </c>
      <c r="R2309" s="29">
        <v>2.0099751242241781E-2</v>
      </c>
      <c r="S2309" s="29">
        <v>10.5</v>
      </c>
      <c r="T2309" s="35">
        <v>-2.2052120699090483</v>
      </c>
      <c r="U2309" s="29">
        <v>-3.2000000000000001E-2</v>
      </c>
      <c r="V2309" s="29">
        <v>-5.0000000000000001E-3</v>
      </c>
      <c r="W2309" s="29">
        <v>3.2388269481403296E-2</v>
      </c>
      <c r="X2309" s="92">
        <v>10.199999999999999</v>
      </c>
      <c r="Y2309" s="298" t="s">
        <v>3007</v>
      </c>
    </row>
    <row r="2310" spans="1:25" x14ac:dyDescent="0.25">
      <c r="A2310" s="47" t="s">
        <v>27</v>
      </c>
      <c r="B2310" s="140" t="s">
        <v>2091</v>
      </c>
      <c r="C2310" s="149" t="s">
        <v>20</v>
      </c>
      <c r="D2310" s="140">
        <v>110</v>
      </c>
      <c r="E2310" s="144" t="s">
        <v>2097</v>
      </c>
      <c r="F2310" s="140">
        <v>10</v>
      </c>
      <c r="G2310" s="144" t="s">
        <v>3007</v>
      </c>
      <c r="H2310" s="140">
        <v>2</v>
      </c>
      <c r="I2310" s="144" t="s">
        <v>2098</v>
      </c>
      <c r="J2310" s="35">
        <v>-1.5710211406520427</v>
      </c>
      <c r="K2310" s="29">
        <v>-2.1999999999999999E-2</v>
      </c>
      <c r="L2310" s="29">
        <v>-8.9999999999999993E-3</v>
      </c>
      <c r="M2310" s="29">
        <v>2.3769728648009424E-2</v>
      </c>
      <c r="N2310" s="92">
        <v>10.5</v>
      </c>
      <c r="O2310" s="29">
        <v>-1.7064539976048052</v>
      </c>
      <c r="P2310" s="29">
        <v>-2.7E-2</v>
      </c>
      <c r="Q2310" s="29">
        <v>-7.0000000000000001E-3</v>
      </c>
      <c r="R2310" s="29">
        <v>2.7892651361962704E-2</v>
      </c>
      <c r="S2310" s="29">
        <v>10.5</v>
      </c>
      <c r="T2310" s="35">
        <v>-2.3469523137789672</v>
      </c>
      <c r="U2310" s="29">
        <v>-3.4000000000000002E-2</v>
      </c>
      <c r="V2310" s="29">
        <v>-1.0999999999999999E-2</v>
      </c>
      <c r="W2310" s="29">
        <v>3.5735136770411277E-2</v>
      </c>
      <c r="X2310" s="92">
        <v>10.199999999999999</v>
      </c>
      <c r="Y2310" s="298" t="s">
        <v>3007</v>
      </c>
    </row>
    <row r="2311" spans="1:25" ht="15.75" thickBot="1" x14ac:dyDescent="0.3">
      <c r="A2311" s="48" t="s">
        <v>27</v>
      </c>
      <c r="B2311" s="142" t="s">
        <v>2091</v>
      </c>
      <c r="C2311" s="320" t="s">
        <v>20</v>
      </c>
      <c r="D2311" s="142">
        <v>110</v>
      </c>
      <c r="E2311" s="148" t="s">
        <v>144</v>
      </c>
      <c r="F2311" s="142">
        <v>10</v>
      </c>
      <c r="G2311" s="148" t="s">
        <v>3007</v>
      </c>
      <c r="H2311" s="142" t="s">
        <v>3007</v>
      </c>
      <c r="I2311" s="148" t="s">
        <v>3007</v>
      </c>
      <c r="J2311" s="36">
        <v>-0.12853809332607624</v>
      </c>
      <c r="K2311" s="33">
        <v>-1.8E-3</v>
      </c>
      <c r="L2311" s="33">
        <v>-1E-3</v>
      </c>
      <c r="M2311" s="33">
        <v>2.0591260281974002E-3</v>
      </c>
      <c r="N2311" s="95">
        <v>10.5</v>
      </c>
      <c r="O2311" s="33">
        <v>-0.11376359984032035</v>
      </c>
      <c r="P2311" s="33">
        <v>-1.8E-3</v>
      </c>
      <c r="Q2311" s="33">
        <v>-1E-3</v>
      </c>
      <c r="R2311" s="33">
        <v>2.0591260281974002E-3</v>
      </c>
      <c r="S2311" s="33">
        <v>10.5</v>
      </c>
      <c r="T2311" s="36">
        <v>-0.12425041661182767</v>
      </c>
      <c r="U2311" s="33">
        <v>-1.8E-3</v>
      </c>
      <c r="V2311" s="33">
        <v>-1E-3</v>
      </c>
      <c r="W2311" s="33">
        <v>2.0591260281974002E-3</v>
      </c>
      <c r="X2311" s="95">
        <v>10.199999999999999</v>
      </c>
      <c r="Y2311" s="301" t="s">
        <v>3007</v>
      </c>
    </row>
    <row r="2312" spans="1:25" x14ac:dyDescent="0.25">
      <c r="A2312" s="47" t="s">
        <v>27</v>
      </c>
      <c r="B2312" s="140" t="s">
        <v>2099</v>
      </c>
      <c r="C2312" s="341">
        <v>10</v>
      </c>
      <c r="D2312" s="140">
        <v>0</v>
      </c>
      <c r="E2312" s="144" t="s">
        <v>2049</v>
      </c>
      <c r="F2312" s="140">
        <v>10</v>
      </c>
      <c r="G2312" s="144" t="s">
        <v>3007</v>
      </c>
      <c r="H2312" s="140">
        <v>1</v>
      </c>
      <c r="I2312" s="144" t="s">
        <v>2050</v>
      </c>
      <c r="J2312" s="35">
        <v>2.886196361545049</v>
      </c>
      <c r="K2312" s="29">
        <v>0.05</v>
      </c>
      <c r="L2312" s="29">
        <v>0.01</v>
      </c>
      <c r="M2312" s="29">
        <v>5.0990195135927854E-2</v>
      </c>
      <c r="N2312" s="92">
        <v>10.199999999999999</v>
      </c>
      <c r="O2312" s="29">
        <v>3.4095966837711127</v>
      </c>
      <c r="P2312" s="29">
        <v>0.06</v>
      </c>
      <c r="Q2312" s="29">
        <v>0.01</v>
      </c>
      <c r="R2312" s="29">
        <v>6.0827625302982198E-2</v>
      </c>
      <c r="S2312" s="29">
        <v>10.3</v>
      </c>
      <c r="T2312" s="35">
        <v>3.4430241022394577</v>
      </c>
      <c r="U2312" s="29">
        <v>0.06</v>
      </c>
      <c r="V2312" s="29">
        <v>0.01</v>
      </c>
      <c r="W2312" s="29">
        <v>6.0827625302982198E-2</v>
      </c>
      <c r="X2312" s="92">
        <v>10.199999999999999</v>
      </c>
      <c r="Y2312" s="298" t="s">
        <v>3007</v>
      </c>
    </row>
    <row r="2313" spans="1:25" x14ac:dyDescent="0.25">
      <c r="A2313" s="47" t="s">
        <v>27</v>
      </c>
      <c r="B2313" s="140" t="s">
        <v>2099</v>
      </c>
      <c r="C2313" s="341">
        <v>10</v>
      </c>
      <c r="D2313" s="140">
        <v>0</v>
      </c>
      <c r="E2313" s="144" t="s">
        <v>2100</v>
      </c>
      <c r="F2313" s="140">
        <v>10</v>
      </c>
      <c r="G2313" s="144" t="s">
        <v>3007</v>
      </c>
      <c r="H2313" s="140" t="s">
        <v>3007</v>
      </c>
      <c r="I2313" s="144" t="s">
        <v>2101</v>
      </c>
      <c r="J2313" s="35">
        <v>5.453157378121932</v>
      </c>
      <c r="K2313" s="29">
        <v>-0.04</v>
      </c>
      <c r="L2313" s="29">
        <v>-0.02</v>
      </c>
      <c r="M2313" s="29">
        <v>0.1</v>
      </c>
      <c r="N2313" s="92">
        <v>10.6</v>
      </c>
      <c r="O2313" s="29">
        <v>5.5050922102945226</v>
      </c>
      <c r="P2313" s="29">
        <v>-0.06</v>
      </c>
      <c r="Q2313" s="29">
        <v>-0.04</v>
      </c>
      <c r="R2313" s="29">
        <v>0.1</v>
      </c>
      <c r="S2313" s="29">
        <v>10.5</v>
      </c>
      <c r="T2313" s="35">
        <v>5.3134835175397326</v>
      </c>
      <c r="U2313" s="29">
        <v>-0.06</v>
      </c>
      <c r="V2313" s="29">
        <v>-0.04</v>
      </c>
      <c r="W2313" s="29">
        <v>9.6519428096109222E-2</v>
      </c>
      <c r="X2313" s="92">
        <v>10.5</v>
      </c>
      <c r="Y2313" s="298" t="s">
        <v>3007</v>
      </c>
    </row>
    <row r="2314" spans="1:25" x14ac:dyDescent="0.25">
      <c r="A2314" s="47" t="s">
        <v>27</v>
      </c>
      <c r="B2314" s="140" t="s">
        <v>2099</v>
      </c>
      <c r="C2314" s="341">
        <v>10</v>
      </c>
      <c r="D2314" s="140">
        <v>0</v>
      </c>
      <c r="E2314" s="144" t="s">
        <v>2102</v>
      </c>
      <c r="F2314" s="140">
        <v>10</v>
      </c>
      <c r="G2314" s="144" t="s">
        <v>3007</v>
      </c>
      <c r="H2314" s="140" t="s">
        <v>3007</v>
      </c>
      <c r="I2314" s="144" t="s">
        <v>2103</v>
      </c>
      <c r="J2314" s="35">
        <v>4.9574157982926659</v>
      </c>
      <c r="K2314" s="29">
        <v>-0.03</v>
      </c>
      <c r="L2314" s="29">
        <v>0</v>
      </c>
      <c r="M2314" s="29">
        <v>7.0000000000000007E-2</v>
      </c>
      <c r="N2314" s="92">
        <v>10.6</v>
      </c>
      <c r="O2314" s="29">
        <v>4.7457691468056229</v>
      </c>
      <c r="P2314" s="29">
        <v>-0.02</v>
      </c>
      <c r="Q2314" s="29">
        <v>0</v>
      </c>
      <c r="R2314" s="29">
        <v>7.4999999999999997E-2</v>
      </c>
      <c r="S2314" s="29">
        <v>10.5</v>
      </c>
      <c r="T2314" s="35">
        <v>5.0351453142937714</v>
      </c>
      <c r="U2314" s="29">
        <v>-0.03</v>
      </c>
      <c r="V2314" s="29">
        <v>0</v>
      </c>
      <c r="W2314" s="29">
        <v>7.4999999999999997E-2</v>
      </c>
      <c r="X2314" s="92">
        <v>10.5</v>
      </c>
      <c r="Y2314" s="298" t="s">
        <v>3007</v>
      </c>
    </row>
    <row r="2315" spans="1:25" x14ac:dyDescent="0.25">
      <c r="A2315" s="47" t="s">
        <v>27</v>
      </c>
      <c r="B2315" s="140" t="s">
        <v>2099</v>
      </c>
      <c r="C2315" s="341">
        <v>10</v>
      </c>
      <c r="D2315" s="140">
        <v>0</v>
      </c>
      <c r="E2315" s="144" t="s">
        <v>2104</v>
      </c>
      <c r="F2315" s="140">
        <v>10</v>
      </c>
      <c r="G2315" s="144" t="s">
        <v>3007</v>
      </c>
      <c r="H2315" s="140" t="s">
        <v>3007</v>
      </c>
      <c r="I2315" s="144" t="s">
        <v>2105</v>
      </c>
      <c r="J2315" s="35">
        <v>0</v>
      </c>
      <c r="K2315" s="29">
        <v>0</v>
      </c>
      <c r="L2315" s="29">
        <v>0</v>
      </c>
      <c r="M2315" s="29">
        <v>0</v>
      </c>
      <c r="N2315" s="92">
        <v>10.8</v>
      </c>
      <c r="O2315" s="29">
        <v>0</v>
      </c>
      <c r="P2315" s="29">
        <v>0</v>
      </c>
      <c r="Q2315" s="29">
        <v>0</v>
      </c>
      <c r="R2315" s="29">
        <v>0</v>
      </c>
      <c r="S2315" s="29">
        <v>10.5</v>
      </c>
      <c r="T2315" s="35">
        <v>0</v>
      </c>
      <c r="U2315" s="29">
        <v>0</v>
      </c>
      <c r="V2315" s="29">
        <v>0</v>
      </c>
      <c r="W2315" s="29">
        <v>0</v>
      </c>
      <c r="X2315" s="92">
        <v>10.4</v>
      </c>
      <c r="Y2315" s="298" t="s">
        <v>3007</v>
      </c>
    </row>
    <row r="2316" spans="1:25" ht="15.75" thickBot="1" x14ac:dyDescent="0.3">
      <c r="A2316" s="48" t="s">
        <v>27</v>
      </c>
      <c r="B2316" s="142" t="s">
        <v>2099</v>
      </c>
      <c r="C2316" s="342">
        <v>10</v>
      </c>
      <c r="D2316" s="142">
        <v>0</v>
      </c>
      <c r="E2316" s="148" t="s">
        <v>2106</v>
      </c>
      <c r="F2316" s="142">
        <v>10</v>
      </c>
      <c r="G2316" s="148" t="s">
        <v>3007</v>
      </c>
      <c r="H2316" s="142" t="s">
        <v>3007</v>
      </c>
      <c r="I2316" s="148" t="s">
        <v>2107</v>
      </c>
      <c r="J2316" s="36">
        <v>0</v>
      </c>
      <c r="K2316" s="33">
        <v>0</v>
      </c>
      <c r="L2316" s="33">
        <v>0</v>
      </c>
      <c r="M2316" s="33">
        <v>0</v>
      </c>
      <c r="N2316" s="95">
        <v>10.8</v>
      </c>
      <c r="O2316" s="33">
        <v>0</v>
      </c>
      <c r="P2316" s="33">
        <v>0</v>
      </c>
      <c r="Q2316" s="33">
        <v>0</v>
      </c>
      <c r="R2316" s="33">
        <v>0</v>
      </c>
      <c r="S2316" s="33">
        <v>10.8</v>
      </c>
      <c r="T2316" s="36">
        <v>0</v>
      </c>
      <c r="U2316" s="33">
        <v>0</v>
      </c>
      <c r="V2316" s="33">
        <v>0</v>
      </c>
      <c r="W2316" s="33">
        <v>0</v>
      </c>
      <c r="X2316" s="95">
        <v>10.8</v>
      </c>
      <c r="Y2316" s="301" t="s">
        <v>3007</v>
      </c>
    </row>
    <row r="2317" spans="1:25" x14ac:dyDescent="0.25">
      <c r="A2317" t="s">
        <v>18</v>
      </c>
      <c r="B2317" t="s">
        <v>3346</v>
      </c>
      <c r="C2317" s="62" t="s">
        <v>146</v>
      </c>
      <c r="D2317">
        <v>35</v>
      </c>
      <c r="E2317" s="159" t="s">
        <v>35</v>
      </c>
      <c r="F2317">
        <v>6</v>
      </c>
      <c r="G2317" t="s">
        <v>36</v>
      </c>
      <c r="H2317" t="s">
        <v>3007</v>
      </c>
      <c r="I2317" t="s">
        <v>812</v>
      </c>
      <c r="J2317" s="63">
        <v>34.817260227561931</v>
      </c>
      <c r="K2317" s="59">
        <v>-0.35999999999999233</v>
      </c>
      <c r="L2317" s="59">
        <v>-0.11999999999999744</v>
      </c>
      <c r="M2317" s="59">
        <v>0.37947331922019745</v>
      </c>
      <c r="N2317" s="64">
        <v>6.3</v>
      </c>
      <c r="O2317" s="63">
        <v>45.396153323619778</v>
      </c>
      <c r="P2317" s="59">
        <v>-0.48000000000001108</v>
      </c>
      <c r="Q2317" s="59">
        <v>-0.1200000000000081</v>
      </c>
      <c r="R2317" s="59">
        <v>0.49477267507413197</v>
      </c>
      <c r="S2317" s="64">
        <v>6.3</v>
      </c>
      <c r="T2317" s="63">
        <v>45.396153323617881</v>
      </c>
      <c r="U2317" s="59">
        <v>-0.47999999999998977</v>
      </c>
      <c r="V2317" s="59">
        <v>-0.1200000000000081</v>
      </c>
      <c r="W2317" s="59">
        <v>0.49477267507411127</v>
      </c>
      <c r="X2317" s="64">
        <v>6.3</v>
      </c>
      <c r="Y2317" t="s">
        <v>3007</v>
      </c>
    </row>
    <row r="2318" spans="1:25" x14ac:dyDescent="0.25">
      <c r="A2318" t="s">
        <v>18</v>
      </c>
      <c r="B2318" t="s">
        <v>3346</v>
      </c>
      <c r="C2318" s="62" t="s">
        <v>146</v>
      </c>
      <c r="D2318">
        <v>35</v>
      </c>
      <c r="E2318" s="159" t="s">
        <v>1476</v>
      </c>
      <c r="F2318">
        <v>6</v>
      </c>
      <c r="G2318" t="s">
        <v>36</v>
      </c>
      <c r="H2318" t="s">
        <v>3007</v>
      </c>
      <c r="I2318" t="s">
        <v>289</v>
      </c>
      <c r="J2318" s="63">
        <v>34.817260227562855</v>
      </c>
      <c r="K2318" s="59">
        <v>-0.36000000000000293</v>
      </c>
      <c r="L2318" s="59">
        <v>-0.11999999999999744</v>
      </c>
      <c r="M2318" s="59">
        <v>0.37947331922020749</v>
      </c>
      <c r="N2318" s="64">
        <v>6.3</v>
      </c>
      <c r="O2318" s="63">
        <v>45.396153323618606</v>
      </c>
      <c r="P2318" s="59">
        <v>-0.48000000000000048</v>
      </c>
      <c r="Q2318" s="59">
        <v>-0.11999999999999744</v>
      </c>
      <c r="R2318" s="59">
        <v>0.49477267507411909</v>
      </c>
      <c r="S2318" s="64">
        <v>6.3</v>
      </c>
      <c r="T2318" s="63">
        <v>33.322864740811916</v>
      </c>
      <c r="U2318" s="59">
        <v>-0.35999999999999233</v>
      </c>
      <c r="V2318" s="59">
        <v>-4.7999999999994714E-2</v>
      </c>
      <c r="W2318" s="59">
        <v>0.36318590281010904</v>
      </c>
      <c r="X2318" s="64">
        <v>6.3</v>
      </c>
      <c r="Y2318" t="s">
        <v>3007</v>
      </c>
    </row>
    <row r="2319" spans="1:25" x14ac:dyDescent="0.25">
      <c r="A2319" t="s">
        <v>18</v>
      </c>
      <c r="B2319" t="s">
        <v>3347</v>
      </c>
      <c r="C2319" s="62" t="s">
        <v>146</v>
      </c>
      <c r="D2319">
        <v>35</v>
      </c>
      <c r="E2319" s="159" t="s">
        <v>35</v>
      </c>
      <c r="F2319">
        <v>6</v>
      </c>
      <c r="G2319" t="s">
        <v>36</v>
      </c>
      <c r="H2319" t="s">
        <v>3007</v>
      </c>
      <c r="I2319" t="s">
        <v>812</v>
      </c>
      <c r="J2319" s="63">
        <v>77.071290944123135</v>
      </c>
      <c r="K2319" s="59">
        <v>-0.83999999999999808</v>
      </c>
      <c r="L2319" s="59">
        <v>0</v>
      </c>
      <c r="M2319" s="59">
        <v>0.83999999999999808</v>
      </c>
      <c r="N2319" s="64">
        <v>6.3</v>
      </c>
      <c r="O2319" s="63">
        <v>121.11202862647984</v>
      </c>
      <c r="P2319" s="59">
        <v>-1.3200000000000038</v>
      </c>
      <c r="Q2319" s="59">
        <v>0</v>
      </c>
      <c r="R2319" s="59">
        <v>1.3200000000000038</v>
      </c>
      <c r="S2319" s="64">
        <v>6.3</v>
      </c>
      <c r="T2319" s="63">
        <v>99.091659785301246</v>
      </c>
      <c r="U2319" s="59">
        <v>-1.0799999999999981</v>
      </c>
      <c r="V2319" s="59">
        <v>0</v>
      </c>
      <c r="W2319" s="59">
        <v>1.0799999999999981</v>
      </c>
      <c r="X2319" s="64">
        <v>6.3</v>
      </c>
      <c r="Y2319" t="s">
        <v>3007</v>
      </c>
    </row>
    <row r="2320" spans="1:25" x14ac:dyDescent="0.25">
      <c r="A2320" t="s">
        <v>18</v>
      </c>
      <c r="B2320" t="s">
        <v>3347</v>
      </c>
      <c r="C2320" s="62" t="s">
        <v>146</v>
      </c>
      <c r="D2320">
        <v>35</v>
      </c>
      <c r="E2320" s="159" t="s">
        <v>1476</v>
      </c>
      <c r="F2320">
        <v>6</v>
      </c>
      <c r="G2320" t="s">
        <v>36</v>
      </c>
      <c r="H2320" t="s">
        <v>3007</v>
      </c>
      <c r="I2320" t="s">
        <v>289</v>
      </c>
      <c r="J2320" s="63">
        <v>24.619520809245717</v>
      </c>
      <c r="K2320" s="59">
        <v>-0.23999999999999488</v>
      </c>
      <c r="L2320" s="59">
        <v>-0.11999999999999744</v>
      </c>
      <c r="M2320" s="59">
        <v>0.26832815729996906</v>
      </c>
      <c r="N2320" s="64">
        <v>6.3</v>
      </c>
      <c r="O2320" s="63">
        <v>24.619520809245717</v>
      </c>
      <c r="P2320" s="59">
        <v>-0.23999999999999488</v>
      </c>
      <c r="Q2320" s="59">
        <v>-0.11999999999999744</v>
      </c>
      <c r="R2320" s="59">
        <v>0.26832815729996906</v>
      </c>
      <c r="S2320" s="64">
        <v>6.3</v>
      </c>
      <c r="T2320" s="63">
        <v>11.010184420589049</v>
      </c>
      <c r="U2320" s="59">
        <v>-0.12000000000000002</v>
      </c>
      <c r="V2320" s="59">
        <v>0</v>
      </c>
      <c r="W2320" s="59">
        <v>0.12000000000000002</v>
      </c>
      <c r="X2320" s="64">
        <v>6.3</v>
      </c>
      <c r="Y2320" t="s">
        <v>3007</v>
      </c>
    </row>
  </sheetData>
  <autoFilter ref="A13:Y2316"/>
  <mergeCells count="13">
    <mergeCell ref="J11:N11"/>
    <mergeCell ref="O11:S11"/>
    <mergeCell ref="T11:X11"/>
    <mergeCell ref="A4:U4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7"/>
  <sheetViews>
    <sheetView zoomScale="75" zoomScaleNormal="75" zoomScaleSheetLayoutView="62" workbookViewId="0">
      <selection activeCell="B18" sqref="B18:B20"/>
    </sheetView>
  </sheetViews>
  <sheetFormatPr defaultRowHeight="16.5" x14ac:dyDescent="0.25"/>
  <cols>
    <col min="1" max="1" width="6.85546875" style="210" customWidth="1"/>
    <col min="2" max="2" width="19" style="210" customWidth="1"/>
    <col min="3" max="3" width="20.42578125" style="211" customWidth="1"/>
    <col min="4" max="5" width="17.5703125" style="211" customWidth="1"/>
    <col min="6" max="6" width="23" style="211" customWidth="1"/>
    <col min="7" max="7" width="17.5703125" style="211" customWidth="1"/>
    <col min="8" max="8" width="17.28515625" style="211" customWidth="1"/>
    <col min="9" max="9" width="20" style="211" customWidth="1"/>
    <col min="10" max="10" width="12.140625" style="211" customWidth="1"/>
    <col min="11" max="11" width="13.7109375" style="211" customWidth="1"/>
    <col min="12" max="13" width="12.140625" style="211" customWidth="1"/>
    <col min="14" max="14" width="13.5703125" style="211" customWidth="1"/>
    <col min="15" max="16" width="12.140625" style="211" customWidth="1"/>
    <col min="17" max="17" width="13.5703125" style="211" customWidth="1"/>
    <col min="18" max="18" width="13.28515625" style="211" customWidth="1"/>
    <col min="19" max="256" width="9.140625" style="166"/>
    <col min="257" max="257" width="6.85546875" style="166" customWidth="1"/>
    <col min="258" max="258" width="19" style="166" customWidth="1"/>
    <col min="259" max="259" width="20.42578125" style="166" customWidth="1"/>
    <col min="260" max="261" width="17.5703125" style="166" customWidth="1"/>
    <col min="262" max="262" width="23" style="166" customWidth="1"/>
    <col min="263" max="263" width="17.5703125" style="166" customWidth="1"/>
    <col min="264" max="264" width="17.28515625" style="166" customWidth="1"/>
    <col min="265" max="265" width="20" style="166" customWidth="1"/>
    <col min="266" max="266" width="12.140625" style="166" customWidth="1"/>
    <col min="267" max="267" width="13.7109375" style="166" customWidth="1"/>
    <col min="268" max="269" width="12.140625" style="166" customWidth="1"/>
    <col min="270" max="270" width="13.5703125" style="166" customWidth="1"/>
    <col min="271" max="272" width="12.140625" style="166" customWidth="1"/>
    <col min="273" max="273" width="13.5703125" style="166" customWidth="1"/>
    <col min="274" max="274" width="13.28515625" style="166" customWidth="1"/>
    <col min="275" max="512" width="9.140625" style="166"/>
    <col min="513" max="513" width="6.85546875" style="166" customWidth="1"/>
    <col min="514" max="514" width="19" style="166" customWidth="1"/>
    <col min="515" max="515" width="20.42578125" style="166" customWidth="1"/>
    <col min="516" max="517" width="17.5703125" style="166" customWidth="1"/>
    <col min="518" max="518" width="23" style="166" customWidth="1"/>
    <col min="519" max="519" width="17.5703125" style="166" customWidth="1"/>
    <col min="520" max="520" width="17.28515625" style="166" customWidth="1"/>
    <col min="521" max="521" width="20" style="166" customWidth="1"/>
    <col min="522" max="522" width="12.140625" style="166" customWidth="1"/>
    <col min="523" max="523" width="13.7109375" style="166" customWidth="1"/>
    <col min="524" max="525" width="12.140625" style="166" customWidth="1"/>
    <col min="526" max="526" width="13.5703125" style="166" customWidth="1"/>
    <col min="527" max="528" width="12.140625" style="166" customWidth="1"/>
    <col min="529" max="529" width="13.5703125" style="166" customWidth="1"/>
    <col min="530" max="530" width="13.28515625" style="166" customWidth="1"/>
    <col min="531" max="768" width="9.140625" style="166"/>
    <col min="769" max="769" width="6.85546875" style="166" customWidth="1"/>
    <col min="770" max="770" width="19" style="166" customWidth="1"/>
    <col min="771" max="771" width="20.42578125" style="166" customWidth="1"/>
    <col min="772" max="773" width="17.5703125" style="166" customWidth="1"/>
    <col min="774" max="774" width="23" style="166" customWidth="1"/>
    <col min="775" max="775" width="17.5703125" style="166" customWidth="1"/>
    <col min="776" max="776" width="17.28515625" style="166" customWidth="1"/>
    <col min="777" max="777" width="20" style="166" customWidth="1"/>
    <col min="778" max="778" width="12.140625" style="166" customWidth="1"/>
    <col min="779" max="779" width="13.7109375" style="166" customWidth="1"/>
    <col min="780" max="781" width="12.140625" style="166" customWidth="1"/>
    <col min="782" max="782" width="13.5703125" style="166" customWidth="1"/>
    <col min="783" max="784" width="12.140625" style="166" customWidth="1"/>
    <col min="785" max="785" width="13.5703125" style="166" customWidth="1"/>
    <col min="786" max="786" width="13.28515625" style="166" customWidth="1"/>
    <col min="787" max="1024" width="9.140625" style="166"/>
    <col min="1025" max="1025" width="6.85546875" style="166" customWidth="1"/>
    <col min="1026" max="1026" width="19" style="166" customWidth="1"/>
    <col min="1027" max="1027" width="20.42578125" style="166" customWidth="1"/>
    <col min="1028" max="1029" width="17.5703125" style="166" customWidth="1"/>
    <col min="1030" max="1030" width="23" style="166" customWidth="1"/>
    <col min="1031" max="1031" width="17.5703125" style="166" customWidth="1"/>
    <col min="1032" max="1032" width="17.28515625" style="166" customWidth="1"/>
    <col min="1033" max="1033" width="20" style="166" customWidth="1"/>
    <col min="1034" max="1034" width="12.140625" style="166" customWidth="1"/>
    <col min="1035" max="1035" width="13.7109375" style="166" customWidth="1"/>
    <col min="1036" max="1037" width="12.140625" style="166" customWidth="1"/>
    <col min="1038" max="1038" width="13.5703125" style="166" customWidth="1"/>
    <col min="1039" max="1040" width="12.140625" style="166" customWidth="1"/>
    <col min="1041" max="1041" width="13.5703125" style="166" customWidth="1"/>
    <col min="1042" max="1042" width="13.28515625" style="166" customWidth="1"/>
    <col min="1043" max="1280" width="9.140625" style="166"/>
    <col min="1281" max="1281" width="6.85546875" style="166" customWidth="1"/>
    <col min="1282" max="1282" width="19" style="166" customWidth="1"/>
    <col min="1283" max="1283" width="20.42578125" style="166" customWidth="1"/>
    <col min="1284" max="1285" width="17.5703125" style="166" customWidth="1"/>
    <col min="1286" max="1286" width="23" style="166" customWidth="1"/>
    <col min="1287" max="1287" width="17.5703125" style="166" customWidth="1"/>
    <col min="1288" max="1288" width="17.28515625" style="166" customWidth="1"/>
    <col min="1289" max="1289" width="20" style="166" customWidth="1"/>
    <col min="1290" max="1290" width="12.140625" style="166" customWidth="1"/>
    <col min="1291" max="1291" width="13.7109375" style="166" customWidth="1"/>
    <col min="1292" max="1293" width="12.140625" style="166" customWidth="1"/>
    <col min="1294" max="1294" width="13.5703125" style="166" customWidth="1"/>
    <col min="1295" max="1296" width="12.140625" style="166" customWidth="1"/>
    <col min="1297" max="1297" width="13.5703125" style="166" customWidth="1"/>
    <col min="1298" max="1298" width="13.28515625" style="166" customWidth="1"/>
    <col min="1299" max="1536" width="9.140625" style="166"/>
    <col min="1537" max="1537" width="6.85546875" style="166" customWidth="1"/>
    <col min="1538" max="1538" width="19" style="166" customWidth="1"/>
    <col min="1539" max="1539" width="20.42578125" style="166" customWidth="1"/>
    <col min="1540" max="1541" width="17.5703125" style="166" customWidth="1"/>
    <col min="1542" max="1542" width="23" style="166" customWidth="1"/>
    <col min="1543" max="1543" width="17.5703125" style="166" customWidth="1"/>
    <col min="1544" max="1544" width="17.28515625" style="166" customWidth="1"/>
    <col min="1545" max="1545" width="20" style="166" customWidth="1"/>
    <col min="1546" max="1546" width="12.140625" style="166" customWidth="1"/>
    <col min="1547" max="1547" width="13.7109375" style="166" customWidth="1"/>
    <col min="1548" max="1549" width="12.140625" style="166" customWidth="1"/>
    <col min="1550" max="1550" width="13.5703125" style="166" customWidth="1"/>
    <col min="1551" max="1552" width="12.140625" style="166" customWidth="1"/>
    <col min="1553" max="1553" width="13.5703125" style="166" customWidth="1"/>
    <col min="1554" max="1554" width="13.28515625" style="166" customWidth="1"/>
    <col min="1555" max="1792" width="9.140625" style="166"/>
    <col min="1793" max="1793" width="6.85546875" style="166" customWidth="1"/>
    <col min="1794" max="1794" width="19" style="166" customWidth="1"/>
    <col min="1795" max="1795" width="20.42578125" style="166" customWidth="1"/>
    <col min="1796" max="1797" width="17.5703125" style="166" customWidth="1"/>
    <col min="1798" max="1798" width="23" style="166" customWidth="1"/>
    <col min="1799" max="1799" width="17.5703125" style="166" customWidth="1"/>
    <col min="1800" max="1800" width="17.28515625" style="166" customWidth="1"/>
    <col min="1801" max="1801" width="20" style="166" customWidth="1"/>
    <col min="1802" max="1802" width="12.140625" style="166" customWidth="1"/>
    <col min="1803" max="1803" width="13.7109375" style="166" customWidth="1"/>
    <col min="1804" max="1805" width="12.140625" style="166" customWidth="1"/>
    <col min="1806" max="1806" width="13.5703125" style="166" customWidth="1"/>
    <col min="1807" max="1808" width="12.140625" style="166" customWidth="1"/>
    <col min="1809" max="1809" width="13.5703125" style="166" customWidth="1"/>
    <col min="1810" max="1810" width="13.28515625" style="166" customWidth="1"/>
    <col min="1811" max="2048" width="9.140625" style="166"/>
    <col min="2049" max="2049" width="6.85546875" style="166" customWidth="1"/>
    <col min="2050" max="2050" width="19" style="166" customWidth="1"/>
    <col min="2051" max="2051" width="20.42578125" style="166" customWidth="1"/>
    <col min="2052" max="2053" width="17.5703125" style="166" customWidth="1"/>
    <col min="2054" max="2054" width="23" style="166" customWidth="1"/>
    <col min="2055" max="2055" width="17.5703125" style="166" customWidth="1"/>
    <col min="2056" max="2056" width="17.28515625" style="166" customWidth="1"/>
    <col min="2057" max="2057" width="20" style="166" customWidth="1"/>
    <col min="2058" max="2058" width="12.140625" style="166" customWidth="1"/>
    <col min="2059" max="2059" width="13.7109375" style="166" customWidth="1"/>
    <col min="2060" max="2061" width="12.140625" style="166" customWidth="1"/>
    <col min="2062" max="2062" width="13.5703125" style="166" customWidth="1"/>
    <col min="2063" max="2064" width="12.140625" style="166" customWidth="1"/>
    <col min="2065" max="2065" width="13.5703125" style="166" customWidth="1"/>
    <col min="2066" max="2066" width="13.28515625" style="166" customWidth="1"/>
    <col min="2067" max="2304" width="9.140625" style="166"/>
    <col min="2305" max="2305" width="6.85546875" style="166" customWidth="1"/>
    <col min="2306" max="2306" width="19" style="166" customWidth="1"/>
    <col min="2307" max="2307" width="20.42578125" style="166" customWidth="1"/>
    <col min="2308" max="2309" width="17.5703125" style="166" customWidth="1"/>
    <col min="2310" max="2310" width="23" style="166" customWidth="1"/>
    <col min="2311" max="2311" width="17.5703125" style="166" customWidth="1"/>
    <col min="2312" max="2312" width="17.28515625" style="166" customWidth="1"/>
    <col min="2313" max="2313" width="20" style="166" customWidth="1"/>
    <col min="2314" max="2314" width="12.140625" style="166" customWidth="1"/>
    <col min="2315" max="2315" width="13.7109375" style="166" customWidth="1"/>
    <col min="2316" max="2317" width="12.140625" style="166" customWidth="1"/>
    <col min="2318" max="2318" width="13.5703125" style="166" customWidth="1"/>
    <col min="2319" max="2320" width="12.140625" style="166" customWidth="1"/>
    <col min="2321" max="2321" width="13.5703125" style="166" customWidth="1"/>
    <col min="2322" max="2322" width="13.28515625" style="166" customWidth="1"/>
    <col min="2323" max="2560" width="9.140625" style="166"/>
    <col min="2561" max="2561" width="6.85546875" style="166" customWidth="1"/>
    <col min="2562" max="2562" width="19" style="166" customWidth="1"/>
    <col min="2563" max="2563" width="20.42578125" style="166" customWidth="1"/>
    <col min="2564" max="2565" width="17.5703125" style="166" customWidth="1"/>
    <col min="2566" max="2566" width="23" style="166" customWidth="1"/>
    <col min="2567" max="2567" width="17.5703125" style="166" customWidth="1"/>
    <col min="2568" max="2568" width="17.28515625" style="166" customWidth="1"/>
    <col min="2569" max="2569" width="20" style="166" customWidth="1"/>
    <col min="2570" max="2570" width="12.140625" style="166" customWidth="1"/>
    <col min="2571" max="2571" width="13.7109375" style="166" customWidth="1"/>
    <col min="2572" max="2573" width="12.140625" style="166" customWidth="1"/>
    <col min="2574" max="2574" width="13.5703125" style="166" customWidth="1"/>
    <col min="2575" max="2576" width="12.140625" style="166" customWidth="1"/>
    <col min="2577" max="2577" width="13.5703125" style="166" customWidth="1"/>
    <col min="2578" max="2578" width="13.28515625" style="166" customWidth="1"/>
    <col min="2579" max="2816" width="9.140625" style="166"/>
    <col min="2817" max="2817" width="6.85546875" style="166" customWidth="1"/>
    <col min="2818" max="2818" width="19" style="166" customWidth="1"/>
    <col min="2819" max="2819" width="20.42578125" style="166" customWidth="1"/>
    <col min="2820" max="2821" width="17.5703125" style="166" customWidth="1"/>
    <col min="2822" max="2822" width="23" style="166" customWidth="1"/>
    <col min="2823" max="2823" width="17.5703125" style="166" customWidth="1"/>
    <col min="2824" max="2824" width="17.28515625" style="166" customWidth="1"/>
    <col min="2825" max="2825" width="20" style="166" customWidth="1"/>
    <col min="2826" max="2826" width="12.140625" style="166" customWidth="1"/>
    <col min="2827" max="2827" width="13.7109375" style="166" customWidth="1"/>
    <col min="2828" max="2829" width="12.140625" style="166" customWidth="1"/>
    <col min="2830" max="2830" width="13.5703125" style="166" customWidth="1"/>
    <col min="2831" max="2832" width="12.140625" style="166" customWidth="1"/>
    <col min="2833" max="2833" width="13.5703125" style="166" customWidth="1"/>
    <col min="2834" max="2834" width="13.28515625" style="166" customWidth="1"/>
    <col min="2835" max="3072" width="9.140625" style="166"/>
    <col min="3073" max="3073" width="6.85546875" style="166" customWidth="1"/>
    <col min="3074" max="3074" width="19" style="166" customWidth="1"/>
    <col min="3075" max="3075" width="20.42578125" style="166" customWidth="1"/>
    <col min="3076" max="3077" width="17.5703125" style="166" customWidth="1"/>
    <col min="3078" max="3078" width="23" style="166" customWidth="1"/>
    <col min="3079" max="3079" width="17.5703125" style="166" customWidth="1"/>
    <col min="3080" max="3080" width="17.28515625" style="166" customWidth="1"/>
    <col min="3081" max="3081" width="20" style="166" customWidth="1"/>
    <col min="3082" max="3082" width="12.140625" style="166" customWidth="1"/>
    <col min="3083" max="3083" width="13.7109375" style="166" customWidth="1"/>
    <col min="3084" max="3085" width="12.140625" style="166" customWidth="1"/>
    <col min="3086" max="3086" width="13.5703125" style="166" customWidth="1"/>
    <col min="3087" max="3088" width="12.140625" style="166" customWidth="1"/>
    <col min="3089" max="3089" width="13.5703125" style="166" customWidth="1"/>
    <col min="3090" max="3090" width="13.28515625" style="166" customWidth="1"/>
    <col min="3091" max="3328" width="9.140625" style="166"/>
    <col min="3329" max="3329" width="6.85546875" style="166" customWidth="1"/>
    <col min="3330" max="3330" width="19" style="166" customWidth="1"/>
    <col min="3331" max="3331" width="20.42578125" style="166" customWidth="1"/>
    <col min="3332" max="3333" width="17.5703125" style="166" customWidth="1"/>
    <col min="3334" max="3334" width="23" style="166" customWidth="1"/>
    <col min="3335" max="3335" width="17.5703125" style="166" customWidth="1"/>
    <col min="3336" max="3336" width="17.28515625" style="166" customWidth="1"/>
    <col min="3337" max="3337" width="20" style="166" customWidth="1"/>
    <col min="3338" max="3338" width="12.140625" style="166" customWidth="1"/>
    <col min="3339" max="3339" width="13.7109375" style="166" customWidth="1"/>
    <col min="3340" max="3341" width="12.140625" style="166" customWidth="1"/>
    <col min="3342" max="3342" width="13.5703125" style="166" customWidth="1"/>
    <col min="3343" max="3344" width="12.140625" style="166" customWidth="1"/>
    <col min="3345" max="3345" width="13.5703125" style="166" customWidth="1"/>
    <col min="3346" max="3346" width="13.28515625" style="166" customWidth="1"/>
    <col min="3347" max="3584" width="9.140625" style="166"/>
    <col min="3585" max="3585" width="6.85546875" style="166" customWidth="1"/>
    <col min="3586" max="3586" width="19" style="166" customWidth="1"/>
    <col min="3587" max="3587" width="20.42578125" style="166" customWidth="1"/>
    <col min="3588" max="3589" width="17.5703125" style="166" customWidth="1"/>
    <col min="3590" max="3590" width="23" style="166" customWidth="1"/>
    <col min="3591" max="3591" width="17.5703125" style="166" customWidth="1"/>
    <col min="3592" max="3592" width="17.28515625" style="166" customWidth="1"/>
    <col min="3593" max="3593" width="20" style="166" customWidth="1"/>
    <col min="3594" max="3594" width="12.140625" style="166" customWidth="1"/>
    <col min="3595" max="3595" width="13.7109375" style="166" customWidth="1"/>
    <col min="3596" max="3597" width="12.140625" style="166" customWidth="1"/>
    <col min="3598" max="3598" width="13.5703125" style="166" customWidth="1"/>
    <col min="3599" max="3600" width="12.140625" style="166" customWidth="1"/>
    <col min="3601" max="3601" width="13.5703125" style="166" customWidth="1"/>
    <col min="3602" max="3602" width="13.28515625" style="166" customWidth="1"/>
    <col min="3603" max="3840" width="9.140625" style="166"/>
    <col min="3841" max="3841" width="6.85546875" style="166" customWidth="1"/>
    <col min="3842" max="3842" width="19" style="166" customWidth="1"/>
    <col min="3843" max="3843" width="20.42578125" style="166" customWidth="1"/>
    <col min="3844" max="3845" width="17.5703125" style="166" customWidth="1"/>
    <col min="3846" max="3846" width="23" style="166" customWidth="1"/>
    <col min="3847" max="3847" width="17.5703125" style="166" customWidth="1"/>
    <col min="3848" max="3848" width="17.28515625" style="166" customWidth="1"/>
    <col min="3849" max="3849" width="20" style="166" customWidth="1"/>
    <col min="3850" max="3850" width="12.140625" style="166" customWidth="1"/>
    <col min="3851" max="3851" width="13.7109375" style="166" customWidth="1"/>
    <col min="3852" max="3853" width="12.140625" style="166" customWidth="1"/>
    <col min="3854" max="3854" width="13.5703125" style="166" customWidth="1"/>
    <col min="3855" max="3856" width="12.140625" style="166" customWidth="1"/>
    <col min="3857" max="3857" width="13.5703125" style="166" customWidth="1"/>
    <col min="3858" max="3858" width="13.28515625" style="166" customWidth="1"/>
    <col min="3859" max="4096" width="9.140625" style="166"/>
    <col min="4097" max="4097" width="6.85546875" style="166" customWidth="1"/>
    <col min="4098" max="4098" width="19" style="166" customWidth="1"/>
    <col min="4099" max="4099" width="20.42578125" style="166" customWidth="1"/>
    <col min="4100" max="4101" width="17.5703125" style="166" customWidth="1"/>
    <col min="4102" max="4102" width="23" style="166" customWidth="1"/>
    <col min="4103" max="4103" width="17.5703125" style="166" customWidth="1"/>
    <col min="4104" max="4104" width="17.28515625" style="166" customWidth="1"/>
    <col min="4105" max="4105" width="20" style="166" customWidth="1"/>
    <col min="4106" max="4106" width="12.140625" style="166" customWidth="1"/>
    <col min="4107" max="4107" width="13.7109375" style="166" customWidth="1"/>
    <col min="4108" max="4109" width="12.140625" style="166" customWidth="1"/>
    <col min="4110" max="4110" width="13.5703125" style="166" customWidth="1"/>
    <col min="4111" max="4112" width="12.140625" style="166" customWidth="1"/>
    <col min="4113" max="4113" width="13.5703125" style="166" customWidth="1"/>
    <col min="4114" max="4114" width="13.28515625" style="166" customWidth="1"/>
    <col min="4115" max="4352" width="9.140625" style="166"/>
    <col min="4353" max="4353" width="6.85546875" style="166" customWidth="1"/>
    <col min="4354" max="4354" width="19" style="166" customWidth="1"/>
    <col min="4355" max="4355" width="20.42578125" style="166" customWidth="1"/>
    <col min="4356" max="4357" width="17.5703125" style="166" customWidth="1"/>
    <col min="4358" max="4358" width="23" style="166" customWidth="1"/>
    <col min="4359" max="4359" width="17.5703125" style="166" customWidth="1"/>
    <col min="4360" max="4360" width="17.28515625" style="166" customWidth="1"/>
    <col min="4361" max="4361" width="20" style="166" customWidth="1"/>
    <col min="4362" max="4362" width="12.140625" style="166" customWidth="1"/>
    <col min="4363" max="4363" width="13.7109375" style="166" customWidth="1"/>
    <col min="4364" max="4365" width="12.140625" style="166" customWidth="1"/>
    <col min="4366" max="4366" width="13.5703125" style="166" customWidth="1"/>
    <col min="4367" max="4368" width="12.140625" style="166" customWidth="1"/>
    <col min="4369" max="4369" width="13.5703125" style="166" customWidth="1"/>
    <col min="4370" max="4370" width="13.28515625" style="166" customWidth="1"/>
    <col min="4371" max="4608" width="9.140625" style="166"/>
    <col min="4609" max="4609" width="6.85546875" style="166" customWidth="1"/>
    <col min="4610" max="4610" width="19" style="166" customWidth="1"/>
    <col min="4611" max="4611" width="20.42578125" style="166" customWidth="1"/>
    <col min="4612" max="4613" width="17.5703125" style="166" customWidth="1"/>
    <col min="4614" max="4614" width="23" style="166" customWidth="1"/>
    <col min="4615" max="4615" width="17.5703125" style="166" customWidth="1"/>
    <col min="4616" max="4616" width="17.28515625" style="166" customWidth="1"/>
    <col min="4617" max="4617" width="20" style="166" customWidth="1"/>
    <col min="4618" max="4618" width="12.140625" style="166" customWidth="1"/>
    <col min="4619" max="4619" width="13.7109375" style="166" customWidth="1"/>
    <col min="4620" max="4621" width="12.140625" style="166" customWidth="1"/>
    <col min="4622" max="4622" width="13.5703125" style="166" customWidth="1"/>
    <col min="4623" max="4624" width="12.140625" style="166" customWidth="1"/>
    <col min="4625" max="4625" width="13.5703125" style="166" customWidth="1"/>
    <col min="4626" max="4626" width="13.28515625" style="166" customWidth="1"/>
    <col min="4627" max="4864" width="9.140625" style="166"/>
    <col min="4865" max="4865" width="6.85546875" style="166" customWidth="1"/>
    <col min="4866" max="4866" width="19" style="166" customWidth="1"/>
    <col min="4867" max="4867" width="20.42578125" style="166" customWidth="1"/>
    <col min="4868" max="4869" width="17.5703125" style="166" customWidth="1"/>
    <col min="4870" max="4870" width="23" style="166" customWidth="1"/>
    <col min="4871" max="4871" width="17.5703125" style="166" customWidth="1"/>
    <col min="4872" max="4872" width="17.28515625" style="166" customWidth="1"/>
    <col min="4873" max="4873" width="20" style="166" customWidth="1"/>
    <col min="4874" max="4874" width="12.140625" style="166" customWidth="1"/>
    <col min="4875" max="4875" width="13.7109375" style="166" customWidth="1"/>
    <col min="4876" max="4877" width="12.140625" style="166" customWidth="1"/>
    <col min="4878" max="4878" width="13.5703125" style="166" customWidth="1"/>
    <col min="4879" max="4880" width="12.140625" style="166" customWidth="1"/>
    <col min="4881" max="4881" width="13.5703125" style="166" customWidth="1"/>
    <col min="4882" max="4882" width="13.28515625" style="166" customWidth="1"/>
    <col min="4883" max="5120" width="9.140625" style="166"/>
    <col min="5121" max="5121" width="6.85546875" style="166" customWidth="1"/>
    <col min="5122" max="5122" width="19" style="166" customWidth="1"/>
    <col min="5123" max="5123" width="20.42578125" style="166" customWidth="1"/>
    <col min="5124" max="5125" width="17.5703125" style="166" customWidth="1"/>
    <col min="5126" max="5126" width="23" style="166" customWidth="1"/>
    <col min="5127" max="5127" width="17.5703125" style="166" customWidth="1"/>
    <col min="5128" max="5128" width="17.28515625" style="166" customWidth="1"/>
    <col min="5129" max="5129" width="20" style="166" customWidth="1"/>
    <col min="5130" max="5130" width="12.140625" style="166" customWidth="1"/>
    <col min="5131" max="5131" width="13.7109375" style="166" customWidth="1"/>
    <col min="5132" max="5133" width="12.140625" style="166" customWidth="1"/>
    <col min="5134" max="5134" width="13.5703125" style="166" customWidth="1"/>
    <col min="5135" max="5136" width="12.140625" style="166" customWidth="1"/>
    <col min="5137" max="5137" width="13.5703125" style="166" customWidth="1"/>
    <col min="5138" max="5138" width="13.28515625" style="166" customWidth="1"/>
    <col min="5139" max="5376" width="9.140625" style="166"/>
    <col min="5377" max="5377" width="6.85546875" style="166" customWidth="1"/>
    <col min="5378" max="5378" width="19" style="166" customWidth="1"/>
    <col min="5379" max="5379" width="20.42578125" style="166" customWidth="1"/>
    <col min="5380" max="5381" width="17.5703125" style="166" customWidth="1"/>
    <col min="5382" max="5382" width="23" style="166" customWidth="1"/>
    <col min="5383" max="5383" width="17.5703125" style="166" customWidth="1"/>
    <col min="5384" max="5384" width="17.28515625" style="166" customWidth="1"/>
    <col min="5385" max="5385" width="20" style="166" customWidth="1"/>
    <col min="5386" max="5386" width="12.140625" style="166" customWidth="1"/>
    <col min="5387" max="5387" width="13.7109375" style="166" customWidth="1"/>
    <col min="5388" max="5389" width="12.140625" style="166" customWidth="1"/>
    <col min="5390" max="5390" width="13.5703125" style="166" customWidth="1"/>
    <col min="5391" max="5392" width="12.140625" style="166" customWidth="1"/>
    <col min="5393" max="5393" width="13.5703125" style="166" customWidth="1"/>
    <col min="5394" max="5394" width="13.28515625" style="166" customWidth="1"/>
    <col min="5395" max="5632" width="9.140625" style="166"/>
    <col min="5633" max="5633" width="6.85546875" style="166" customWidth="1"/>
    <col min="5634" max="5634" width="19" style="166" customWidth="1"/>
    <col min="5635" max="5635" width="20.42578125" style="166" customWidth="1"/>
    <col min="5636" max="5637" width="17.5703125" style="166" customWidth="1"/>
    <col min="5638" max="5638" width="23" style="166" customWidth="1"/>
    <col min="5639" max="5639" width="17.5703125" style="166" customWidth="1"/>
    <col min="5640" max="5640" width="17.28515625" style="166" customWidth="1"/>
    <col min="5641" max="5641" width="20" style="166" customWidth="1"/>
    <col min="5642" max="5642" width="12.140625" style="166" customWidth="1"/>
    <col min="5643" max="5643" width="13.7109375" style="166" customWidth="1"/>
    <col min="5644" max="5645" width="12.140625" style="166" customWidth="1"/>
    <col min="5646" max="5646" width="13.5703125" style="166" customWidth="1"/>
    <col min="5647" max="5648" width="12.140625" style="166" customWidth="1"/>
    <col min="5649" max="5649" width="13.5703125" style="166" customWidth="1"/>
    <col min="5650" max="5650" width="13.28515625" style="166" customWidth="1"/>
    <col min="5651" max="5888" width="9.140625" style="166"/>
    <col min="5889" max="5889" width="6.85546875" style="166" customWidth="1"/>
    <col min="5890" max="5890" width="19" style="166" customWidth="1"/>
    <col min="5891" max="5891" width="20.42578125" style="166" customWidth="1"/>
    <col min="5892" max="5893" width="17.5703125" style="166" customWidth="1"/>
    <col min="5894" max="5894" width="23" style="166" customWidth="1"/>
    <col min="5895" max="5895" width="17.5703125" style="166" customWidth="1"/>
    <col min="5896" max="5896" width="17.28515625" style="166" customWidth="1"/>
    <col min="5897" max="5897" width="20" style="166" customWidth="1"/>
    <col min="5898" max="5898" width="12.140625" style="166" customWidth="1"/>
    <col min="5899" max="5899" width="13.7109375" style="166" customWidth="1"/>
    <col min="5900" max="5901" width="12.140625" style="166" customWidth="1"/>
    <col min="5902" max="5902" width="13.5703125" style="166" customWidth="1"/>
    <col min="5903" max="5904" width="12.140625" style="166" customWidth="1"/>
    <col min="5905" max="5905" width="13.5703125" style="166" customWidth="1"/>
    <col min="5906" max="5906" width="13.28515625" style="166" customWidth="1"/>
    <col min="5907" max="6144" width="9.140625" style="166"/>
    <col min="6145" max="6145" width="6.85546875" style="166" customWidth="1"/>
    <col min="6146" max="6146" width="19" style="166" customWidth="1"/>
    <col min="6147" max="6147" width="20.42578125" style="166" customWidth="1"/>
    <col min="6148" max="6149" width="17.5703125" style="166" customWidth="1"/>
    <col min="6150" max="6150" width="23" style="166" customWidth="1"/>
    <col min="6151" max="6151" width="17.5703125" style="166" customWidth="1"/>
    <col min="6152" max="6152" width="17.28515625" style="166" customWidth="1"/>
    <col min="6153" max="6153" width="20" style="166" customWidth="1"/>
    <col min="6154" max="6154" width="12.140625" style="166" customWidth="1"/>
    <col min="6155" max="6155" width="13.7109375" style="166" customWidth="1"/>
    <col min="6156" max="6157" width="12.140625" style="166" customWidth="1"/>
    <col min="6158" max="6158" width="13.5703125" style="166" customWidth="1"/>
    <col min="6159" max="6160" width="12.140625" style="166" customWidth="1"/>
    <col min="6161" max="6161" width="13.5703125" style="166" customWidth="1"/>
    <col min="6162" max="6162" width="13.28515625" style="166" customWidth="1"/>
    <col min="6163" max="6400" width="9.140625" style="166"/>
    <col min="6401" max="6401" width="6.85546875" style="166" customWidth="1"/>
    <col min="6402" max="6402" width="19" style="166" customWidth="1"/>
    <col min="6403" max="6403" width="20.42578125" style="166" customWidth="1"/>
    <col min="6404" max="6405" width="17.5703125" style="166" customWidth="1"/>
    <col min="6406" max="6406" width="23" style="166" customWidth="1"/>
    <col min="6407" max="6407" width="17.5703125" style="166" customWidth="1"/>
    <col min="6408" max="6408" width="17.28515625" style="166" customWidth="1"/>
    <col min="6409" max="6409" width="20" style="166" customWidth="1"/>
    <col min="6410" max="6410" width="12.140625" style="166" customWidth="1"/>
    <col min="6411" max="6411" width="13.7109375" style="166" customWidth="1"/>
    <col min="6412" max="6413" width="12.140625" style="166" customWidth="1"/>
    <col min="6414" max="6414" width="13.5703125" style="166" customWidth="1"/>
    <col min="6415" max="6416" width="12.140625" style="166" customWidth="1"/>
    <col min="6417" max="6417" width="13.5703125" style="166" customWidth="1"/>
    <col min="6418" max="6418" width="13.28515625" style="166" customWidth="1"/>
    <col min="6419" max="6656" width="9.140625" style="166"/>
    <col min="6657" max="6657" width="6.85546875" style="166" customWidth="1"/>
    <col min="6658" max="6658" width="19" style="166" customWidth="1"/>
    <col min="6659" max="6659" width="20.42578125" style="166" customWidth="1"/>
    <col min="6660" max="6661" width="17.5703125" style="166" customWidth="1"/>
    <col min="6662" max="6662" width="23" style="166" customWidth="1"/>
    <col min="6663" max="6663" width="17.5703125" style="166" customWidth="1"/>
    <col min="6664" max="6664" width="17.28515625" style="166" customWidth="1"/>
    <col min="6665" max="6665" width="20" style="166" customWidth="1"/>
    <col min="6666" max="6666" width="12.140625" style="166" customWidth="1"/>
    <col min="6667" max="6667" width="13.7109375" style="166" customWidth="1"/>
    <col min="6668" max="6669" width="12.140625" style="166" customWidth="1"/>
    <col min="6670" max="6670" width="13.5703125" style="166" customWidth="1"/>
    <col min="6671" max="6672" width="12.140625" style="166" customWidth="1"/>
    <col min="6673" max="6673" width="13.5703125" style="166" customWidth="1"/>
    <col min="6674" max="6674" width="13.28515625" style="166" customWidth="1"/>
    <col min="6675" max="6912" width="9.140625" style="166"/>
    <col min="6913" max="6913" width="6.85546875" style="166" customWidth="1"/>
    <col min="6914" max="6914" width="19" style="166" customWidth="1"/>
    <col min="6915" max="6915" width="20.42578125" style="166" customWidth="1"/>
    <col min="6916" max="6917" width="17.5703125" style="166" customWidth="1"/>
    <col min="6918" max="6918" width="23" style="166" customWidth="1"/>
    <col min="6919" max="6919" width="17.5703125" style="166" customWidth="1"/>
    <col min="6920" max="6920" width="17.28515625" style="166" customWidth="1"/>
    <col min="6921" max="6921" width="20" style="166" customWidth="1"/>
    <col min="6922" max="6922" width="12.140625" style="166" customWidth="1"/>
    <col min="6923" max="6923" width="13.7109375" style="166" customWidth="1"/>
    <col min="6924" max="6925" width="12.140625" style="166" customWidth="1"/>
    <col min="6926" max="6926" width="13.5703125" style="166" customWidth="1"/>
    <col min="6927" max="6928" width="12.140625" style="166" customWidth="1"/>
    <col min="6929" max="6929" width="13.5703125" style="166" customWidth="1"/>
    <col min="6930" max="6930" width="13.28515625" style="166" customWidth="1"/>
    <col min="6931" max="7168" width="9.140625" style="166"/>
    <col min="7169" max="7169" width="6.85546875" style="166" customWidth="1"/>
    <col min="7170" max="7170" width="19" style="166" customWidth="1"/>
    <col min="7171" max="7171" width="20.42578125" style="166" customWidth="1"/>
    <col min="7172" max="7173" width="17.5703125" style="166" customWidth="1"/>
    <col min="7174" max="7174" width="23" style="166" customWidth="1"/>
    <col min="7175" max="7175" width="17.5703125" style="166" customWidth="1"/>
    <col min="7176" max="7176" width="17.28515625" style="166" customWidth="1"/>
    <col min="7177" max="7177" width="20" style="166" customWidth="1"/>
    <col min="7178" max="7178" width="12.140625" style="166" customWidth="1"/>
    <col min="7179" max="7179" width="13.7109375" style="166" customWidth="1"/>
    <col min="7180" max="7181" width="12.140625" style="166" customWidth="1"/>
    <col min="7182" max="7182" width="13.5703125" style="166" customWidth="1"/>
    <col min="7183" max="7184" width="12.140625" style="166" customWidth="1"/>
    <col min="7185" max="7185" width="13.5703125" style="166" customWidth="1"/>
    <col min="7186" max="7186" width="13.28515625" style="166" customWidth="1"/>
    <col min="7187" max="7424" width="9.140625" style="166"/>
    <col min="7425" max="7425" width="6.85546875" style="166" customWidth="1"/>
    <col min="7426" max="7426" width="19" style="166" customWidth="1"/>
    <col min="7427" max="7427" width="20.42578125" style="166" customWidth="1"/>
    <col min="7428" max="7429" width="17.5703125" style="166" customWidth="1"/>
    <col min="7430" max="7430" width="23" style="166" customWidth="1"/>
    <col min="7431" max="7431" width="17.5703125" style="166" customWidth="1"/>
    <col min="7432" max="7432" width="17.28515625" style="166" customWidth="1"/>
    <col min="7433" max="7433" width="20" style="166" customWidth="1"/>
    <col min="7434" max="7434" width="12.140625" style="166" customWidth="1"/>
    <col min="7435" max="7435" width="13.7109375" style="166" customWidth="1"/>
    <col min="7436" max="7437" width="12.140625" style="166" customWidth="1"/>
    <col min="7438" max="7438" width="13.5703125" style="166" customWidth="1"/>
    <col min="7439" max="7440" width="12.140625" style="166" customWidth="1"/>
    <col min="7441" max="7441" width="13.5703125" style="166" customWidth="1"/>
    <col min="7442" max="7442" width="13.28515625" style="166" customWidth="1"/>
    <col min="7443" max="7680" width="9.140625" style="166"/>
    <col min="7681" max="7681" width="6.85546875" style="166" customWidth="1"/>
    <col min="7682" max="7682" width="19" style="166" customWidth="1"/>
    <col min="7683" max="7683" width="20.42578125" style="166" customWidth="1"/>
    <col min="7684" max="7685" width="17.5703125" style="166" customWidth="1"/>
    <col min="7686" max="7686" width="23" style="166" customWidth="1"/>
    <col min="7687" max="7687" width="17.5703125" style="166" customWidth="1"/>
    <col min="7688" max="7688" width="17.28515625" style="166" customWidth="1"/>
    <col min="7689" max="7689" width="20" style="166" customWidth="1"/>
    <col min="7690" max="7690" width="12.140625" style="166" customWidth="1"/>
    <col min="7691" max="7691" width="13.7109375" style="166" customWidth="1"/>
    <col min="7692" max="7693" width="12.140625" style="166" customWidth="1"/>
    <col min="7694" max="7694" width="13.5703125" style="166" customWidth="1"/>
    <col min="7695" max="7696" width="12.140625" style="166" customWidth="1"/>
    <col min="7697" max="7697" width="13.5703125" style="166" customWidth="1"/>
    <col min="7698" max="7698" width="13.28515625" style="166" customWidth="1"/>
    <col min="7699" max="7936" width="9.140625" style="166"/>
    <col min="7937" max="7937" width="6.85546875" style="166" customWidth="1"/>
    <col min="7938" max="7938" width="19" style="166" customWidth="1"/>
    <col min="7939" max="7939" width="20.42578125" style="166" customWidth="1"/>
    <col min="7940" max="7941" width="17.5703125" style="166" customWidth="1"/>
    <col min="7942" max="7942" width="23" style="166" customWidth="1"/>
    <col min="7943" max="7943" width="17.5703125" style="166" customWidth="1"/>
    <col min="7944" max="7944" width="17.28515625" style="166" customWidth="1"/>
    <col min="7945" max="7945" width="20" style="166" customWidth="1"/>
    <col min="7946" max="7946" width="12.140625" style="166" customWidth="1"/>
    <col min="7947" max="7947" width="13.7109375" style="166" customWidth="1"/>
    <col min="7948" max="7949" width="12.140625" style="166" customWidth="1"/>
    <col min="7950" max="7950" width="13.5703125" style="166" customWidth="1"/>
    <col min="7951" max="7952" width="12.140625" style="166" customWidth="1"/>
    <col min="7953" max="7953" width="13.5703125" style="166" customWidth="1"/>
    <col min="7954" max="7954" width="13.28515625" style="166" customWidth="1"/>
    <col min="7955" max="8192" width="9.140625" style="166"/>
    <col min="8193" max="8193" width="6.85546875" style="166" customWidth="1"/>
    <col min="8194" max="8194" width="19" style="166" customWidth="1"/>
    <col min="8195" max="8195" width="20.42578125" style="166" customWidth="1"/>
    <col min="8196" max="8197" width="17.5703125" style="166" customWidth="1"/>
    <col min="8198" max="8198" width="23" style="166" customWidth="1"/>
    <col min="8199" max="8199" width="17.5703125" style="166" customWidth="1"/>
    <col min="8200" max="8200" width="17.28515625" style="166" customWidth="1"/>
    <col min="8201" max="8201" width="20" style="166" customWidth="1"/>
    <col min="8202" max="8202" width="12.140625" style="166" customWidth="1"/>
    <col min="8203" max="8203" width="13.7109375" style="166" customWidth="1"/>
    <col min="8204" max="8205" width="12.140625" style="166" customWidth="1"/>
    <col min="8206" max="8206" width="13.5703125" style="166" customWidth="1"/>
    <col min="8207" max="8208" width="12.140625" style="166" customWidth="1"/>
    <col min="8209" max="8209" width="13.5703125" style="166" customWidth="1"/>
    <col min="8210" max="8210" width="13.28515625" style="166" customWidth="1"/>
    <col min="8211" max="8448" width="9.140625" style="166"/>
    <col min="8449" max="8449" width="6.85546875" style="166" customWidth="1"/>
    <col min="8450" max="8450" width="19" style="166" customWidth="1"/>
    <col min="8451" max="8451" width="20.42578125" style="166" customWidth="1"/>
    <col min="8452" max="8453" width="17.5703125" style="166" customWidth="1"/>
    <col min="8454" max="8454" width="23" style="166" customWidth="1"/>
    <col min="8455" max="8455" width="17.5703125" style="166" customWidth="1"/>
    <col min="8456" max="8456" width="17.28515625" style="166" customWidth="1"/>
    <col min="8457" max="8457" width="20" style="166" customWidth="1"/>
    <col min="8458" max="8458" width="12.140625" style="166" customWidth="1"/>
    <col min="8459" max="8459" width="13.7109375" style="166" customWidth="1"/>
    <col min="8460" max="8461" width="12.140625" style="166" customWidth="1"/>
    <col min="8462" max="8462" width="13.5703125" style="166" customWidth="1"/>
    <col min="8463" max="8464" width="12.140625" style="166" customWidth="1"/>
    <col min="8465" max="8465" width="13.5703125" style="166" customWidth="1"/>
    <col min="8466" max="8466" width="13.28515625" style="166" customWidth="1"/>
    <col min="8467" max="8704" width="9.140625" style="166"/>
    <col min="8705" max="8705" width="6.85546875" style="166" customWidth="1"/>
    <col min="8706" max="8706" width="19" style="166" customWidth="1"/>
    <col min="8707" max="8707" width="20.42578125" style="166" customWidth="1"/>
    <col min="8708" max="8709" width="17.5703125" style="166" customWidth="1"/>
    <col min="8710" max="8710" width="23" style="166" customWidth="1"/>
    <col min="8711" max="8711" width="17.5703125" style="166" customWidth="1"/>
    <col min="8712" max="8712" width="17.28515625" style="166" customWidth="1"/>
    <col min="8713" max="8713" width="20" style="166" customWidth="1"/>
    <col min="8714" max="8714" width="12.140625" style="166" customWidth="1"/>
    <col min="8715" max="8715" width="13.7109375" style="166" customWidth="1"/>
    <col min="8716" max="8717" width="12.140625" style="166" customWidth="1"/>
    <col min="8718" max="8718" width="13.5703125" style="166" customWidth="1"/>
    <col min="8719" max="8720" width="12.140625" style="166" customWidth="1"/>
    <col min="8721" max="8721" width="13.5703125" style="166" customWidth="1"/>
    <col min="8722" max="8722" width="13.28515625" style="166" customWidth="1"/>
    <col min="8723" max="8960" width="9.140625" style="166"/>
    <col min="8961" max="8961" width="6.85546875" style="166" customWidth="1"/>
    <col min="8962" max="8962" width="19" style="166" customWidth="1"/>
    <col min="8963" max="8963" width="20.42578125" style="166" customWidth="1"/>
    <col min="8964" max="8965" width="17.5703125" style="166" customWidth="1"/>
    <col min="8966" max="8966" width="23" style="166" customWidth="1"/>
    <col min="8967" max="8967" width="17.5703125" style="166" customWidth="1"/>
    <col min="8968" max="8968" width="17.28515625" style="166" customWidth="1"/>
    <col min="8969" max="8969" width="20" style="166" customWidth="1"/>
    <col min="8970" max="8970" width="12.140625" style="166" customWidth="1"/>
    <col min="8971" max="8971" width="13.7109375" style="166" customWidth="1"/>
    <col min="8972" max="8973" width="12.140625" style="166" customWidth="1"/>
    <col min="8974" max="8974" width="13.5703125" style="166" customWidth="1"/>
    <col min="8975" max="8976" width="12.140625" style="166" customWidth="1"/>
    <col min="8977" max="8977" width="13.5703125" style="166" customWidth="1"/>
    <col min="8978" max="8978" width="13.28515625" style="166" customWidth="1"/>
    <col min="8979" max="9216" width="9.140625" style="166"/>
    <col min="9217" max="9217" width="6.85546875" style="166" customWidth="1"/>
    <col min="9218" max="9218" width="19" style="166" customWidth="1"/>
    <col min="9219" max="9219" width="20.42578125" style="166" customWidth="1"/>
    <col min="9220" max="9221" width="17.5703125" style="166" customWidth="1"/>
    <col min="9222" max="9222" width="23" style="166" customWidth="1"/>
    <col min="9223" max="9223" width="17.5703125" style="166" customWidth="1"/>
    <col min="9224" max="9224" width="17.28515625" style="166" customWidth="1"/>
    <col min="9225" max="9225" width="20" style="166" customWidth="1"/>
    <col min="9226" max="9226" width="12.140625" style="166" customWidth="1"/>
    <col min="9227" max="9227" width="13.7109375" style="166" customWidth="1"/>
    <col min="9228" max="9229" width="12.140625" style="166" customWidth="1"/>
    <col min="9230" max="9230" width="13.5703125" style="166" customWidth="1"/>
    <col min="9231" max="9232" width="12.140625" style="166" customWidth="1"/>
    <col min="9233" max="9233" width="13.5703125" style="166" customWidth="1"/>
    <col min="9234" max="9234" width="13.28515625" style="166" customWidth="1"/>
    <col min="9235" max="9472" width="9.140625" style="166"/>
    <col min="9473" max="9473" width="6.85546875" style="166" customWidth="1"/>
    <col min="9474" max="9474" width="19" style="166" customWidth="1"/>
    <col min="9475" max="9475" width="20.42578125" style="166" customWidth="1"/>
    <col min="9476" max="9477" width="17.5703125" style="166" customWidth="1"/>
    <col min="9478" max="9478" width="23" style="166" customWidth="1"/>
    <col min="9479" max="9479" width="17.5703125" style="166" customWidth="1"/>
    <col min="9480" max="9480" width="17.28515625" style="166" customWidth="1"/>
    <col min="9481" max="9481" width="20" style="166" customWidth="1"/>
    <col min="9482" max="9482" width="12.140625" style="166" customWidth="1"/>
    <col min="9483" max="9483" width="13.7109375" style="166" customWidth="1"/>
    <col min="9484" max="9485" width="12.140625" style="166" customWidth="1"/>
    <col min="9486" max="9486" width="13.5703125" style="166" customWidth="1"/>
    <col min="9487" max="9488" width="12.140625" style="166" customWidth="1"/>
    <col min="9489" max="9489" width="13.5703125" style="166" customWidth="1"/>
    <col min="9490" max="9490" width="13.28515625" style="166" customWidth="1"/>
    <col min="9491" max="9728" width="9.140625" style="166"/>
    <col min="9729" max="9729" width="6.85546875" style="166" customWidth="1"/>
    <col min="9730" max="9730" width="19" style="166" customWidth="1"/>
    <col min="9731" max="9731" width="20.42578125" style="166" customWidth="1"/>
    <col min="9732" max="9733" width="17.5703125" style="166" customWidth="1"/>
    <col min="9734" max="9734" width="23" style="166" customWidth="1"/>
    <col min="9735" max="9735" width="17.5703125" style="166" customWidth="1"/>
    <col min="9736" max="9736" width="17.28515625" style="166" customWidth="1"/>
    <col min="9737" max="9737" width="20" style="166" customWidth="1"/>
    <col min="9738" max="9738" width="12.140625" style="166" customWidth="1"/>
    <col min="9739" max="9739" width="13.7109375" style="166" customWidth="1"/>
    <col min="9740" max="9741" width="12.140625" style="166" customWidth="1"/>
    <col min="9742" max="9742" width="13.5703125" style="166" customWidth="1"/>
    <col min="9743" max="9744" width="12.140625" style="166" customWidth="1"/>
    <col min="9745" max="9745" width="13.5703125" style="166" customWidth="1"/>
    <col min="9746" max="9746" width="13.28515625" style="166" customWidth="1"/>
    <col min="9747" max="9984" width="9.140625" style="166"/>
    <col min="9985" max="9985" width="6.85546875" style="166" customWidth="1"/>
    <col min="9986" max="9986" width="19" style="166" customWidth="1"/>
    <col min="9987" max="9987" width="20.42578125" style="166" customWidth="1"/>
    <col min="9988" max="9989" width="17.5703125" style="166" customWidth="1"/>
    <col min="9990" max="9990" width="23" style="166" customWidth="1"/>
    <col min="9991" max="9991" width="17.5703125" style="166" customWidth="1"/>
    <col min="9992" max="9992" width="17.28515625" style="166" customWidth="1"/>
    <col min="9993" max="9993" width="20" style="166" customWidth="1"/>
    <col min="9994" max="9994" width="12.140625" style="166" customWidth="1"/>
    <col min="9995" max="9995" width="13.7109375" style="166" customWidth="1"/>
    <col min="9996" max="9997" width="12.140625" style="166" customWidth="1"/>
    <col min="9998" max="9998" width="13.5703125" style="166" customWidth="1"/>
    <col min="9999" max="10000" width="12.140625" style="166" customWidth="1"/>
    <col min="10001" max="10001" width="13.5703125" style="166" customWidth="1"/>
    <col min="10002" max="10002" width="13.28515625" style="166" customWidth="1"/>
    <col min="10003" max="10240" width="9.140625" style="166"/>
    <col min="10241" max="10241" width="6.85546875" style="166" customWidth="1"/>
    <col min="10242" max="10242" width="19" style="166" customWidth="1"/>
    <col min="10243" max="10243" width="20.42578125" style="166" customWidth="1"/>
    <col min="10244" max="10245" width="17.5703125" style="166" customWidth="1"/>
    <col min="10246" max="10246" width="23" style="166" customWidth="1"/>
    <col min="10247" max="10247" width="17.5703125" style="166" customWidth="1"/>
    <col min="10248" max="10248" width="17.28515625" style="166" customWidth="1"/>
    <col min="10249" max="10249" width="20" style="166" customWidth="1"/>
    <col min="10250" max="10250" width="12.140625" style="166" customWidth="1"/>
    <col min="10251" max="10251" width="13.7109375" style="166" customWidth="1"/>
    <col min="10252" max="10253" width="12.140625" style="166" customWidth="1"/>
    <col min="10254" max="10254" width="13.5703125" style="166" customWidth="1"/>
    <col min="10255" max="10256" width="12.140625" style="166" customWidth="1"/>
    <col min="10257" max="10257" width="13.5703125" style="166" customWidth="1"/>
    <col min="10258" max="10258" width="13.28515625" style="166" customWidth="1"/>
    <col min="10259" max="10496" width="9.140625" style="166"/>
    <col min="10497" max="10497" width="6.85546875" style="166" customWidth="1"/>
    <col min="10498" max="10498" width="19" style="166" customWidth="1"/>
    <col min="10499" max="10499" width="20.42578125" style="166" customWidth="1"/>
    <col min="10500" max="10501" width="17.5703125" style="166" customWidth="1"/>
    <col min="10502" max="10502" width="23" style="166" customWidth="1"/>
    <col min="10503" max="10503" width="17.5703125" style="166" customWidth="1"/>
    <col min="10504" max="10504" width="17.28515625" style="166" customWidth="1"/>
    <col min="10505" max="10505" width="20" style="166" customWidth="1"/>
    <col min="10506" max="10506" width="12.140625" style="166" customWidth="1"/>
    <col min="10507" max="10507" width="13.7109375" style="166" customWidth="1"/>
    <col min="10508" max="10509" width="12.140625" style="166" customWidth="1"/>
    <col min="10510" max="10510" width="13.5703125" style="166" customWidth="1"/>
    <col min="10511" max="10512" width="12.140625" style="166" customWidth="1"/>
    <col min="10513" max="10513" width="13.5703125" style="166" customWidth="1"/>
    <col min="10514" max="10514" width="13.28515625" style="166" customWidth="1"/>
    <col min="10515" max="10752" width="9.140625" style="166"/>
    <col min="10753" max="10753" width="6.85546875" style="166" customWidth="1"/>
    <col min="10754" max="10754" width="19" style="166" customWidth="1"/>
    <col min="10755" max="10755" width="20.42578125" style="166" customWidth="1"/>
    <col min="10756" max="10757" width="17.5703125" style="166" customWidth="1"/>
    <col min="10758" max="10758" width="23" style="166" customWidth="1"/>
    <col min="10759" max="10759" width="17.5703125" style="166" customWidth="1"/>
    <col min="10760" max="10760" width="17.28515625" style="166" customWidth="1"/>
    <col min="10761" max="10761" width="20" style="166" customWidth="1"/>
    <col min="10762" max="10762" width="12.140625" style="166" customWidth="1"/>
    <col min="10763" max="10763" width="13.7109375" style="166" customWidth="1"/>
    <col min="10764" max="10765" width="12.140625" style="166" customWidth="1"/>
    <col min="10766" max="10766" width="13.5703125" style="166" customWidth="1"/>
    <col min="10767" max="10768" width="12.140625" style="166" customWidth="1"/>
    <col min="10769" max="10769" width="13.5703125" style="166" customWidth="1"/>
    <col min="10770" max="10770" width="13.28515625" style="166" customWidth="1"/>
    <col min="10771" max="11008" width="9.140625" style="166"/>
    <col min="11009" max="11009" width="6.85546875" style="166" customWidth="1"/>
    <col min="11010" max="11010" width="19" style="166" customWidth="1"/>
    <col min="11011" max="11011" width="20.42578125" style="166" customWidth="1"/>
    <col min="11012" max="11013" width="17.5703125" style="166" customWidth="1"/>
    <col min="11014" max="11014" width="23" style="166" customWidth="1"/>
    <col min="11015" max="11015" width="17.5703125" style="166" customWidth="1"/>
    <col min="11016" max="11016" width="17.28515625" style="166" customWidth="1"/>
    <col min="11017" max="11017" width="20" style="166" customWidth="1"/>
    <col min="11018" max="11018" width="12.140625" style="166" customWidth="1"/>
    <col min="11019" max="11019" width="13.7109375" style="166" customWidth="1"/>
    <col min="11020" max="11021" width="12.140625" style="166" customWidth="1"/>
    <col min="11022" max="11022" width="13.5703125" style="166" customWidth="1"/>
    <col min="11023" max="11024" width="12.140625" style="166" customWidth="1"/>
    <col min="11025" max="11025" width="13.5703125" style="166" customWidth="1"/>
    <col min="11026" max="11026" width="13.28515625" style="166" customWidth="1"/>
    <col min="11027" max="11264" width="9.140625" style="166"/>
    <col min="11265" max="11265" width="6.85546875" style="166" customWidth="1"/>
    <col min="11266" max="11266" width="19" style="166" customWidth="1"/>
    <col min="11267" max="11267" width="20.42578125" style="166" customWidth="1"/>
    <col min="11268" max="11269" width="17.5703125" style="166" customWidth="1"/>
    <col min="11270" max="11270" width="23" style="166" customWidth="1"/>
    <col min="11271" max="11271" width="17.5703125" style="166" customWidth="1"/>
    <col min="11272" max="11272" width="17.28515625" style="166" customWidth="1"/>
    <col min="11273" max="11273" width="20" style="166" customWidth="1"/>
    <col min="11274" max="11274" width="12.140625" style="166" customWidth="1"/>
    <col min="11275" max="11275" width="13.7109375" style="166" customWidth="1"/>
    <col min="11276" max="11277" width="12.140625" style="166" customWidth="1"/>
    <col min="11278" max="11278" width="13.5703125" style="166" customWidth="1"/>
    <col min="11279" max="11280" width="12.140625" style="166" customWidth="1"/>
    <col min="11281" max="11281" width="13.5703125" style="166" customWidth="1"/>
    <col min="11282" max="11282" width="13.28515625" style="166" customWidth="1"/>
    <col min="11283" max="11520" width="9.140625" style="166"/>
    <col min="11521" max="11521" width="6.85546875" style="166" customWidth="1"/>
    <col min="11522" max="11522" width="19" style="166" customWidth="1"/>
    <col min="11523" max="11523" width="20.42578125" style="166" customWidth="1"/>
    <col min="11524" max="11525" width="17.5703125" style="166" customWidth="1"/>
    <col min="11526" max="11526" width="23" style="166" customWidth="1"/>
    <col min="11527" max="11527" width="17.5703125" style="166" customWidth="1"/>
    <col min="11528" max="11528" width="17.28515625" style="166" customWidth="1"/>
    <col min="11529" max="11529" width="20" style="166" customWidth="1"/>
    <col min="11530" max="11530" width="12.140625" style="166" customWidth="1"/>
    <col min="11531" max="11531" width="13.7109375" style="166" customWidth="1"/>
    <col min="11532" max="11533" width="12.140625" style="166" customWidth="1"/>
    <col min="11534" max="11534" width="13.5703125" style="166" customWidth="1"/>
    <col min="11535" max="11536" width="12.140625" style="166" customWidth="1"/>
    <col min="11537" max="11537" width="13.5703125" style="166" customWidth="1"/>
    <col min="11538" max="11538" width="13.28515625" style="166" customWidth="1"/>
    <col min="11539" max="11776" width="9.140625" style="166"/>
    <col min="11777" max="11777" width="6.85546875" style="166" customWidth="1"/>
    <col min="11778" max="11778" width="19" style="166" customWidth="1"/>
    <col min="11779" max="11779" width="20.42578125" style="166" customWidth="1"/>
    <col min="11780" max="11781" width="17.5703125" style="166" customWidth="1"/>
    <col min="11782" max="11782" width="23" style="166" customWidth="1"/>
    <col min="11783" max="11783" width="17.5703125" style="166" customWidth="1"/>
    <col min="11784" max="11784" width="17.28515625" style="166" customWidth="1"/>
    <col min="11785" max="11785" width="20" style="166" customWidth="1"/>
    <col min="11786" max="11786" width="12.140625" style="166" customWidth="1"/>
    <col min="11787" max="11787" width="13.7109375" style="166" customWidth="1"/>
    <col min="11788" max="11789" width="12.140625" style="166" customWidth="1"/>
    <col min="11790" max="11790" width="13.5703125" style="166" customWidth="1"/>
    <col min="11791" max="11792" width="12.140625" style="166" customWidth="1"/>
    <col min="11793" max="11793" width="13.5703125" style="166" customWidth="1"/>
    <col min="11794" max="11794" width="13.28515625" style="166" customWidth="1"/>
    <col min="11795" max="12032" width="9.140625" style="166"/>
    <col min="12033" max="12033" width="6.85546875" style="166" customWidth="1"/>
    <col min="12034" max="12034" width="19" style="166" customWidth="1"/>
    <col min="12035" max="12035" width="20.42578125" style="166" customWidth="1"/>
    <col min="12036" max="12037" width="17.5703125" style="166" customWidth="1"/>
    <col min="12038" max="12038" width="23" style="166" customWidth="1"/>
    <col min="12039" max="12039" width="17.5703125" style="166" customWidth="1"/>
    <col min="12040" max="12040" width="17.28515625" style="166" customWidth="1"/>
    <col min="12041" max="12041" width="20" style="166" customWidth="1"/>
    <col min="12042" max="12042" width="12.140625" style="166" customWidth="1"/>
    <col min="12043" max="12043" width="13.7109375" style="166" customWidth="1"/>
    <col min="12044" max="12045" width="12.140625" style="166" customWidth="1"/>
    <col min="12046" max="12046" width="13.5703125" style="166" customWidth="1"/>
    <col min="12047" max="12048" width="12.140625" style="166" customWidth="1"/>
    <col min="12049" max="12049" width="13.5703125" style="166" customWidth="1"/>
    <col min="12050" max="12050" width="13.28515625" style="166" customWidth="1"/>
    <col min="12051" max="12288" width="9.140625" style="166"/>
    <col min="12289" max="12289" width="6.85546875" style="166" customWidth="1"/>
    <col min="12290" max="12290" width="19" style="166" customWidth="1"/>
    <col min="12291" max="12291" width="20.42578125" style="166" customWidth="1"/>
    <col min="12292" max="12293" width="17.5703125" style="166" customWidth="1"/>
    <col min="12294" max="12294" width="23" style="166" customWidth="1"/>
    <col min="12295" max="12295" width="17.5703125" style="166" customWidth="1"/>
    <col min="12296" max="12296" width="17.28515625" style="166" customWidth="1"/>
    <col min="12297" max="12297" width="20" style="166" customWidth="1"/>
    <col min="12298" max="12298" width="12.140625" style="166" customWidth="1"/>
    <col min="12299" max="12299" width="13.7109375" style="166" customWidth="1"/>
    <col min="12300" max="12301" width="12.140625" style="166" customWidth="1"/>
    <col min="12302" max="12302" width="13.5703125" style="166" customWidth="1"/>
    <col min="12303" max="12304" width="12.140625" style="166" customWidth="1"/>
    <col min="12305" max="12305" width="13.5703125" style="166" customWidth="1"/>
    <col min="12306" max="12306" width="13.28515625" style="166" customWidth="1"/>
    <col min="12307" max="12544" width="9.140625" style="166"/>
    <col min="12545" max="12545" width="6.85546875" style="166" customWidth="1"/>
    <col min="12546" max="12546" width="19" style="166" customWidth="1"/>
    <col min="12547" max="12547" width="20.42578125" style="166" customWidth="1"/>
    <col min="12548" max="12549" width="17.5703125" style="166" customWidth="1"/>
    <col min="12550" max="12550" width="23" style="166" customWidth="1"/>
    <col min="12551" max="12551" width="17.5703125" style="166" customWidth="1"/>
    <col min="12552" max="12552" width="17.28515625" style="166" customWidth="1"/>
    <col min="12553" max="12553" width="20" style="166" customWidth="1"/>
    <col min="12554" max="12554" width="12.140625" style="166" customWidth="1"/>
    <col min="12555" max="12555" width="13.7109375" style="166" customWidth="1"/>
    <col min="12556" max="12557" width="12.140625" style="166" customWidth="1"/>
    <col min="12558" max="12558" width="13.5703125" style="166" customWidth="1"/>
    <col min="12559" max="12560" width="12.140625" style="166" customWidth="1"/>
    <col min="12561" max="12561" width="13.5703125" style="166" customWidth="1"/>
    <col min="12562" max="12562" width="13.28515625" style="166" customWidth="1"/>
    <col min="12563" max="12800" width="9.140625" style="166"/>
    <col min="12801" max="12801" width="6.85546875" style="166" customWidth="1"/>
    <col min="12802" max="12802" width="19" style="166" customWidth="1"/>
    <col min="12803" max="12803" width="20.42578125" style="166" customWidth="1"/>
    <col min="12804" max="12805" width="17.5703125" style="166" customWidth="1"/>
    <col min="12806" max="12806" width="23" style="166" customWidth="1"/>
    <col min="12807" max="12807" width="17.5703125" style="166" customWidth="1"/>
    <col min="12808" max="12808" width="17.28515625" style="166" customWidth="1"/>
    <col min="12809" max="12809" width="20" style="166" customWidth="1"/>
    <col min="12810" max="12810" width="12.140625" style="166" customWidth="1"/>
    <col min="12811" max="12811" width="13.7109375" style="166" customWidth="1"/>
    <col min="12812" max="12813" width="12.140625" style="166" customWidth="1"/>
    <col min="12814" max="12814" width="13.5703125" style="166" customWidth="1"/>
    <col min="12815" max="12816" width="12.140625" style="166" customWidth="1"/>
    <col min="12817" max="12817" width="13.5703125" style="166" customWidth="1"/>
    <col min="12818" max="12818" width="13.28515625" style="166" customWidth="1"/>
    <col min="12819" max="13056" width="9.140625" style="166"/>
    <col min="13057" max="13057" width="6.85546875" style="166" customWidth="1"/>
    <col min="13058" max="13058" width="19" style="166" customWidth="1"/>
    <col min="13059" max="13059" width="20.42578125" style="166" customWidth="1"/>
    <col min="13060" max="13061" width="17.5703125" style="166" customWidth="1"/>
    <col min="13062" max="13062" width="23" style="166" customWidth="1"/>
    <col min="13063" max="13063" width="17.5703125" style="166" customWidth="1"/>
    <col min="13064" max="13064" width="17.28515625" style="166" customWidth="1"/>
    <col min="13065" max="13065" width="20" style="166" customWidth="1"/>
    <col min="13066" max="13066" width="12.140625" style="166" customWidth="1"/>
    <col min="13067" max="13067" width="13.7109375" style="166" customWidth="1"/>
    <col min="13068" max="13069" width="12.140625" style="166" customWidth="1"/>
    <col min="13070" max="13070" width="13.5703125" style="166" customWidth="1"/>
    <col min="13071" max="13072" width="12.140625" style="166" customWidth="1"/>
    <col min="13073" max="13073" width="13.5703125" style="166" customWidth="1"/>
    <col min="13074" max="13074" width="13.28515625" style="166" customWidth="1"/>
    <col min="13075" max="13312" width="9.140625" style="166"/>
    <col min="13313" max="13313" width="6.85546875" style="166" customWidth="1"/>
    <col min="13314" max="13314" width="19" style="166" customWidth="1"/>
    <col min="13315" max="13315" width="20.42578125" style="166" customWidth="1"/>
    <col min="13316" max="13317" width="17.5703125" style="166" customWidth="1"/>
    <col min="13318" max="13318" width="23" style="166" customWidth="1"/>
    <col min="13319" max="13319" width="17.5703125" style="166" customWidth="1"/>
    <col min="13320" max="13320" width="17.28515625" style="166" customWidth="1"/>
    <col min="13321" max="13321" width="20" style="166" customWidth="1"/>
    <col min="13322" max="13322" width="12.140625" style="166" customWidth="1"/>
    <col min="13323" max="13323" width="13.7109375" style="166" customWidth="1"/>
    <col min="13324" max="13325" width="12.140625" style="166" customWidth="1"/>
    <col min="13326" max="13326" width="13.5703125" style="166" customWidth="1"/>
    <col min="13327" max="13328" width="12.140625" style="166" customWidth="1"/>
    <col min="13329" max="13329" width="13.5703125" style="166" customWidth="1"/>
    <col min="13330" max="13330" width="13.28515625" style="166" customWidth="1"/>
    <col min="13331" max="13568" width="9.140625" style="166"/>
    <col min="13569" max="13569" width="6.85546875" style="166" customWidth="1"/>
    <col min="13570" max="13570" width="19" style="166" customWidth="1"/>
    <col min="13571" max="13571" width="20.42578125" style="166" customWidth="1"/>
    <col min="13572" max="13573" width="17.5703125" style="166" customWidth="1"/>
    <col min="13574" max="13574" width="23" style="166" customWidth="1"/>
    <col min="13575" max="13575" width="17.5703125" style="166" customWidth="1"/>
    <col min="13576" max="13576" width="17.28515625" style="166" customWidth="1"/>
    <col min="13577" max="13577" width="20" style="166" customWidth="1"/>
    <col min="13578" max="13578" width="12.140625" style="166" customWidth="1"/>
    <col min="13579" max="13579" width="13.7109375" style="166" customWidth="1"/>
    <col min="13580" max="13581" width="12.140625" style="166" customWidth="1"/>
    <col min="13582" max="13582" width="13.5703125" style="166" customWidth="1"/>
    <col min="13583" max="13584" width="12.140625" style="166" customWidth="1"/>
    <col min="13585" max="13585" width="13.5703125" style="166" customWidth="1"/>
    <col min="13586" max="13586" width="13.28515625" style="166" customWidth="1"/>
    <col min="13587" max="13824" width="9.140625" style="166"/>
    <col min="13825" max="13825" width="6.85546875" style="166" customWidth="1"/>
    <col min="13826" max="13826" width="19" style="166" customWidth="1"/>
    <col min="13827" max="13827" width="20.42578125" style="166" customWidth="1"/>
    <col min="13828" max="13829" width="17.5703125" style="166" customWidth="1"/>
    <col min="13830" max="13830" width="23" style="166" customWidth="1"/>
    <col min="13831" max="13831" width="17.5703125" style="166" customWidth="1"/>
    <col min="13832" max="13832" width="17.28515625" style="166" customWidth="1"/>
    <col min="13833" max="13833" width="20" style="166" customWidth="1"/>
    <col min="13834" max="13834" width="12.140625" style="166" customWidth="1"/>
    <col min="13835" max="13835" width="13.7109375" style="166" customWidth="1"/>
    <col min="13836" max="13837" width="12.140625" style="166" customWidth="1"/>
    <col min="13838" max="13838" width="13.5703125" style="166" customWidth="1"/>
    <col min="13839" max="13840" width="12.140625" style="166" customWidth="1"/>
    <col min="13841" max="13841" width="13.5703125" style="166" customWidth="1"/>
    <col min="13842" max="13842" width="13.28515625" style="166" customWidth="1"/>
    <col min="13843" max="14080" width="9.140625" style="166"/>
    <col min="14081" max="14081" width="6.85546875" style="166" customWidth="1"/>
    <col min="14082" max="14082" width="19" style="166" customWidth="1"/>
    <col min="14083" max="14083" width="20.42578125" style="166" customWidth="1"/>
    <col min="14084" max="14085" width="17.5703125" style="166" customWidth="1"/>
    <col min="14086" max="14086" width="23" style="166" customWidth="1"/>
    <col min="14087" max="14087" width="17.5703125" style="166" customWidth="1"/>
    <col min="14088" max="14088" width="17.28515625" style="166" customWidth="1"/>
    <col min="14089" max="14089" width="20" style="166" customWidth="1"/>
    <col min="14090" max="14090" width="12.140625" style="166" customWidth="1"/>
    <col min="14091" max="14091" width="13.7109375" style="166" customWidth="1"/>
    <col min="14092" max="14093" width="12.140625" style="166" customWidth="1"/>
    <col min="14094" max="14094" width="13.5703125" style="166" customWidth="1"/>
    <col min="14095" max="14096" width="12.140625" style="166" customWidth="1"/>
    <col min="14097" max="14097" width="13.5703125" style="166" customWidth="1"/>
    <col min="14098" max="14098" width="13.28515625" style="166" customWidth="1"/>
    <col min="14099" max="14336" width="9.140625" style="166"/>
    <col min="14337" max="14337" width="6.85546875" style="166" customWidth="1"/>
    <col min="14338" max="14338" width="19" style="166" customWidth="1"/>
    <col min="14339" max="14339" width="20.42578125" style="166" customWidth="1"/>
    <col min="14340" max="14341" width="17.5703125" style="166" customWidth="1"/>
    <col min="14342" max="14342" width="23" style="166" customWidth="1"/>
    <col min="14343" max="14343" width="17.5703125" style="166" customWidth="1"/>
    <col min="14344" max="14344" width="17.28515625" style="166" customWidth="1"/>
    <col min="14345" max="14345" width="20" style="166" customWidth="1"/>
    <col min="14346" max="14346" width="12.140625" style="166" customWidth="1"/>
    <col min="14347" max="14347" width="13.7109375" style="166" customWidth="1"/>
    <col min="14348" max="14349" width="12.140625" style="166" customWidth="1"/>
    <col min="14350" max="14350" width="13.5703125" style="166" customWidth="1"/>
    <col min="14351" max="14352" width="12.140625" style="166" customWidth="1"/>
    <col min="14353" max="14353" width="13.5703125" style="166" customWidth="1"/>
    <col min="14354" max="14354" width="13.28515625" style="166" customWidth="1"/>
    <col min="14355" max="14592" width="9.140625" style="166"/>
    <col min="14593" max="14593" width="6.85546875" style="166" customWidth="1"/>
    <col min="14594" max="14594" width="19" style="166" customWidth="1"/>
    <col min="14595" max="14595" width="20.42578125" style="166" customWidth="1"/>
    <col min="14596" max="14597" width="17.5703125" style="166" customWidth="1"/>
    <col min="14598" max="14598" width="23" style="166" customWidth="1"/>
    <col min="14599" max="14599" width="17.5703125" style="166" customWidth="1"/>
    <col min="14600" max="14600" width="17.28515625" style="166" customWidth="1"/>
    <col min="14601" max="14601" width="20" style="166" customWidth="1"/>
    <col min="14602" max="14602" width="12.140625" style="166" customWidth="1"/>
    <col min="14603" max="14603" width="13.7109375" style="166" customWidth="1"/>
    <col min="14604" max="14605" width="12.140625" style="166" customWidth="1"/>
    <col min="14606" max="14606" width="13.5703125" style="166" customWidth="1"/>
    <col min="14607" max="14608" width="12.140625" style="166" customWidth="1"/>
    <col min="14609" max="14609" width="13.5703125" style="166" customWidth="1"/>
    <col min="14610" max="14610" width="13.28515625" style="166" customWidth="1"/>
    <col min="14611" max="14848" width="9.140625" style="166"/>
    <col min="14849" max="14849" width="6.85546875" style="166" customWidth="1"/>
    <col min="14850" max="14850" width="19" style="166" customWidth="1"/>
    <col min="14851" max="14851" width="20.42578125" style="166" customWidth="1"/>
    <col min="14852" max="14853" width="17.5703125" style="166" customWidth="1"/>
    <col min="14854" max="14854" width="23" style="166" customWidth="1"/>
    <col min="14855" max="14855" width="17.5703125" style="166" customWidth="1"/>
    <col min="14856" max="14856" width="17.28515625" style="166" customWidth="1"/>
    <col min="14857" max="14857" width="20" style="166" customWidth="1"/>
    <col min="14858" max="14858" width="12.140625" style="166" customWidth="1"/>
    <col min="14859" max="14859" width="13.7109375" style="166" customWidth="1"/>
    <col min="14860" max="14861" width="12.140625" style="166" customWidth="1"/>
    <col min="14862" max="14862" width="13.5703125" style="166" customWidth="1"/>
    <col min="14863" max="14864" width="12.140625" style="166" customWidth="1"/>
    <col min="14865" max="14865" width="13.5703125" style="166" customWidth="1"/>
    <col min="14866" max="14866" width="13.28515625" style="166" customWidth="1"/>
    <col min="14867" max="15104" width="9.140625" style="166"/>
    <col min="15105" max="15105" width="6.85546875" style="166" customWidth="1"/>
    <col min="15106" max="15106" width="19" style="166" customWidth="1"/>
    <col min="15107" max="15107" width="20.42578125" style="166" customWidth="1"/>
    <col min="15108" max="15109" width="17.5703125" style="166" customWidth="1"/>
    <col min="15110" max="15110" width="23" style="166" customWidth="1"/>
    <col min="15111" max="15111" width="17.5703125" style="166" customWidth="1"/>
    <col min="15112" max="15112" width="17.28515625" style="166" customWidth="1"/>
    <col min="15113" max="15113" width="20" style="166" customWidth="1"/>
    <col min="15114" max="15114" width="12.140625" style="166" customWidth="1"/>
    <col min="15115" max="15115" width="13.7109375" style="166" customWidth="1"/>
    <col min="15116" max="15117" width="12.140625" style="166" customWidth="1"/>
    <col min="15118" max="15118" width="13.5703125" style="166" customWidth="1"/>
    <col min="15119" max="15120" width="12.140625" style="166" customWidth="1"/>
    <col min="15121" max="15121" width="13.5703125" style="166" customWidth="1"/>
    <col min="15122" max="15122" width="13.28515625" style="166" customWidth="1"/>
    <col min="15123" max="15360" width="9.140625" style="166"/>
    <col min="15361" max="15361" width="6.85546875" style="166" customWidth="1"/>
    <col min="15362" max="15362" width="19" style="166" customWidth="1"/>
    <col min="15363" max="15363" width="20.42578125" style="166" customWidth="1"/>
    <col min="15364" max="15365" width="17.5703125" style="166" customWidth="1"/>
    <col min="15366" max="15366" width="23" style="166" customWidth="1"/>
    <col min="15367" max="15367" width="17.5703125" style="166" customWidth="1"/>
    <col min="15368" max="15368" width="17.28515625" style="166" customWidth="1"/>
    <col min="15369" max="15369" width="20" style="166" customWidth="1"/>
    <col min="15370" max="15370" width="12.140625" style="166" customWidth="1"/>
    <col min="15371" max="15371" width="13.7109375" style="166" customWidth="1"/>
    <col min="15372" max="15373" width="12.140625" style="166" customWidth="1"/>
    <col min="15374" max="15374" width="13.5703125" style="166" customWidth="1"/>
    <col min="15375" max="15376" width="12.140625" style="166" customWidth="1"/>
    <col min="15377" max="15377" width="13.5703125" style="166" customWidth="1"/>
    <col min="15378" max="15378" width="13.28515625" style="166" customWidth="1"/>
    <col min="15379" max="15616" width="9.140625" style="166"/>
    <col min="15617" max="15617" width="6.85546875" style="166" customWidth="1"/>
    <col min="15618" max="15618" width="19" style="166" customWidth="1"/>
    <col min="15619" max="15619" width="20.42578125" style="166" customWidth="1"/>
    <col min="15620" max="15621" width="17.5703125" style="166" customWidth="1"/>
    <col min="15622" max="15622" width="23" style="166" customWidth="1"/>
    <col min="15623" max="15623" width="17.5703125" style="166" customWidth="1"/>
    <col min="15624" max="15624" width="17.28515625" style="166" customWidth="1"/>
    <col min="15625" max="15625" width="20" style="166" customWidth="1"/>
    <col min="15626" max="15626" width="12.140625" style="166" customWidth="1"/>
    <col min="15627" max="15627" width="13.7109375" style="166" customWidth="1"/>
    <col min="15628" max="15629" width="12.140625" style="166" customWidth="1"/>
    <col min="15630" max="15630" width="13.5703125" style="166" customWidth="1"/>
    <col min="15631" max="15632" width="12.140625" style="166" customWidth="1"/>
    <col min="15633" max="15633" width="13.5703125" style="166" customWidth="1"/>
    <col min="15634" max="15634" width="13.28515625" style="166" customWidth="1"/>
    <col min="15635" max="15872" width="9.140625" style="166"/>
    <col min="15873" max="15873" width="6.85546875" style="166" customWidth="1"/>
    <col min="15874" max="15874" width="19" style="166" customWidth="1"/>
    <col min="15875" max="15875" width="20.42578125" style="166" customWidth="1"/>
    <col min="15876" max="15877" width="17.5703125" style="166" customWidth="1"/>
    <col min="15878" max="15878" width="23" style="166" customWidth="1"/>
    <col min="15879" max="15879" width="17.5703125" style="166" customWidth="1"/>
    <col min="15880" max="15880" width="17.28515625" style="166" customWidth="1"/>
    <col min="15881" max="15881" width="20" style="166" customWidth="1"/>
    <col min="15882" max="15882" width="12.140625" style="166" customWidth="1"/>
    <col min="15883" max="15883" width="13.7109375" style="166" customWidth="1"/>
    <col min="15884" max="15885" width="12.140625" style="166" customWidth="1"/>
    <col min="15886" max="15886" width="13.5703125" style="166" customWidth="1"/>
    <col min="15887" max="15888" width="12.140625" style="166" customWidth="1"/>
    <col min="15889" max="15889" width="13.5703125" style="166" customWidth="1"/>
    <col min="15890" max="15890" width="13.28515625" style="166" customWidth="1"/>
    <col min="15891" max="16128" width="9.140625" style="166"/>
    <col min="16129" max="16129" width="6.85546875" style="166" customWidth="1"/>
    <col min="16130" max="16130" width="19" style="166" customWidth="1"/>
    <col min="16131" max="16131" width="20.42578125" style="166" customWidth="1"/>
    <col min="16132" max="16133" width="17.5703125" style="166" customWidth="1"/>
    <col min="16134" max="16134" width="23" style="166" customWidth="1"/>
    <col min="16135" max="16135" width="17.5703125" style="166" customWidth="1"/>
    <col min="16136" max="16136" width="17.28515625" style="166" customWidth="1"/>
    <col min="16137" max="16137" width="20" style="166" customWidth="1"/>
    <col min="16138" max="16138" width="12.140625" style="166" customWidth="1"/>
    <col min="16139" max="16139" width="13.7109375" style="166" customWidth="1"/>
    <col min="16140" max="16141" width="12.140625" style="166" customWidth="1"/>
    <col min="16142" max="16142" width="13.5703125" style="166" customWidth="1"/>
    <col min="16143" max="16144" width="12.140625" style="166" customWidth="1"/>
    <col min="16145" max="16145" width="13.5703125" style="166" customWidth="1"/>
    <col min="16146" max="16146" width="13.28515625" style="166" customWidth="1"/>
    <col min="16147" max="16384" width="9.140625" style="166"/>
  </cols>
  <sheetData>
    <row r="1" spans="1:20" ht="12.75" customHeight="1" x14ac:dyDescent="0.25">
      <c r="A1" s="163"/>
      <c r="B1" s="163"/>
      <c r="C1" s="164"/>
      <c r="D1" s="164"/>
      <c r="E1" s="164"/>
      <c r="F1" s="164"/>
      <c r="G1" s="164"/>
      <c r="H1" s="164"/>
      <c r="I1" s="164"/>
      <c r="J1" s="165"/>
      <c r="K1" s="165"/>
      <c r="L1" s="165"/>
      <c r="M1" s="165"/>
      <c r="N1" s="289" t="s">
        <v>2182</v>
      </c>
      <c r="O1" s="290"/>
      <c r="P1" s="290"/>
      <c r="Q1" s="165"/>
      <c r="R1" s="165"/>
    </row>
    <row r="2" spans="1:20" ht="12.75" customHeight="1" x14ac:dyDescent="0.25">
      <c r="A2" s="163"/>
      <c r="B2" s="163"/>
      <c r="C2" s="164"/>
      <c r="D2" s="164"/>
      <c r="E2" s="164"/>
      <c r="F2" s="164"/>
      <c r="G2" s="164"/>
      <c r="H2" s="164"/>
      <c r="I2" s="164"/>
      <c r="J2" s="165"/>
      <c r="K2" s="165"/>
      <c r="L2" s="165"/>
      <c r="M2" s="165"/>
      <c r="N2" s="291" t="s">
        <v>2183</v>
      </c>
      <c r="O2" s="290"/>
      <c r="P2" s="290"/>
      <c r="Q2" s="165"/>
      <c r="R2" s="165"/>
    </row>
    <row r="3" spans="1:20" x14ac:dyDescent="0.25">
      <c r="A3" s="163"/>
      <c r="B3" s="163"/>
      <c r="C3" s="164"/>
      <c r="D3" s="164"/>
      <c r="E3" s="164"/>
      <c r="F3" s="164"/>
      <c r="G3" s="164"/>
      <c r="H3" s="164"/>
      <c r="I3" s="164"/>
      <c r="J3" s="165"/>
      <c r="K3" s="165"/>
      <c r="L3" s="165"/>
      <c r="M3" s="165"/>
      <c r="N3" s="292" t="s">
        <v>3276</v>
      </c>
      <c r="O3" s="290"/>
      <c r="P3" s="290"/>
      <c r="Q3" s="165"/>
      <c r="R3" s="166"/>
    </row>
    <row r="4" spans="1:20" x14ac:dyDescent="0.25">
      <c r="A4" s="163"/>
      <c r="B4" s="163"/>
      <c r="C4" s="164"/>
      <c r="D4" s="164"/>
      <c r="E4" s="164"/>
      <c r="F4" s="164"/>
      <c r="G4" s="164"/>
      <c r="H4" s="164"/>
      <c r="I4" s="164"/>
      <c r="J4" s="167"/>
      <c r="K4" s="167"/>
      <c r="L4" s="167"/>
      <c r="M4" s="167"/>
      <c r="N4" s="168"/>
      <c r="O4" s="167"/>
      <c r="P4" s="167"/>
      <c r="Q4" s="167"/>
      <c r="R4" s="166"/>
    </row>
    <row r="5" spans="1:20" x14ac:dyDescent="0.25">
      <c r="A5" s="163"/>
      <c r="B5" s="163"/>
      <c r="C5" s="164"/>
      <c r="D5" s="164"/>
      <c r="E5" s="164"/>
      <c r="F5" s="164"/>
      <c r="G5" s="164"/>
      <c r="H5" s="164"/>
      <c r="I5" s="164"/>
      <c r="J5" s="165"/>
      <c r="K5" s="165"/>
      <c r="L5" s="165"/>
      <c r="M5" s="165"/>
      <c r="N5" s="165"/>
      <c r="O5" s="165"/>
      <c r="P5" s="165"/>
      <c r="Q5" s="165"/>
      <c r="R5" s="166"/>
    </row>
    <row r="6" spans="1:20" x14ac:dyDescent="0.25">
      <c r="A6" s="16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</row>
    <row r="7" spans="1:20" ht="18" x14ac:dyDescent="0.25">
      <c r="A7" s="166"/>
      <c r="B7" s="505" t="s">
        <v>3277</v>
      </c>
      <c r="C7" s="505"/>
      <c r="D7" s="505"/>
      <c r="E7" s="505"/>
      <c r="F7" s="505"/>
      <c r="G7" s="505"/>
      <c r="H7" s="505"/>
      <c r="I7" s="505"/>
      <c r="J7" s="505"/>
      <c r="K7" s="505"/>
      <c r="L7" s="505"/>
      <c r="M7" s="505"/>
      <c r="N7" s="505"/>
      <c r="O7" s="505"/>
      <c r="P7" s="505"/>
      <c r="Q7" s="505"/>
      <c r="R7" s="505"/>
    </row>
    <row r="8" spans="1:20" x14ac:dyDescent="0.25">
      <c r="A8" s="16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T8" s="468"/>
    </row>
    <row r="9" spans="1:20" x14ac:dyDescent="0.25">
      <c r="A9" s="506" t="s">
        <v>2917</v>
      </c>
      <c r="B9" s="509" t="s">
        <v>1</v>
      </c>
      <c r="C9" s="512" t="s">
        <v>2108</v>
      </c>
      <c r="D9" s="512" t="s">
        <v>2918</v>
      </c>
      <c r="E9" s="515" t="s">
        <v>2919</v>
      </c>
      <c r="F9" s="512" t="s">
        <v>2920</v>
      </c>
      <c r="G9" s="512" t="s">
        <v>2921</v>
      </c>
      <c r="H9" s="512" t="s">
        <v>3288</v>
      </c>
      <c r="I9" s="517" t="s">
        <v>2922</v>
      </c>
      <c r="J9" s="520" t="s">
        <v>2109</v>
      </c>
      <c r="K9" s="520"/>
      <c r="L9" s="520"/>
      <c r="M9" s="520"/>
      <c r="N9" s="520"/>
      <c r="O9" s="520"/>
      <c r="P9" s="520"/>
      <c r="Q9" s="520"/>
      <c r="R9" s="520"/>
    </row>
    <row r="10" spans="1:20" x14ac:dyDescent="0.2">
      <c r="A10" s="507"/>
      <c r="B10" s="510"/>
      <c r="C10" s="513"/>
      <c r="D10" s="513"/>
      <c r="E10" s="516"/>
      <c r="F10" s="513"/>
      <c r="G10" s="513"/>
      <c r="H10" s="513"/>
      <c r="I10" s="518"/>
      <c r="J10" s="521" t="s">
        <v>9</v>
      </c>
      <c r="K10" s="521"/>
      <c r="L10" s="521"/>
      <c r="M10" s="521" t="s">
        <v>10</v>
      </c>
      <c r="N10" s="521"/>
      <c r="O10" s="521"/>
      <c r="P10" s="521" t="s">
        <v>3009</v>
      </c>
      <c r="Q10" s="521"/>
      <c r="R10" s="521"/>
    </row>
    <row r="11" spans="1:20" ht="66" x14ac:dyDescent="0.2">
      <c r="A11" s="508"/>
      <c r="B11" s="511"/>
      <c r="C11" s="514"/>
      <c r="D11" s="514"/>
      <c r="E11" s="516"/>
      <c r="F11" s="514"/>
      <c r="G11" s="514"/>
      <c r="H11" s="514"/>
      <c r="I11" s="519"/>
      <c r="J11" s="169" t="s">
        <v>2923</v>
      </c>
      <c r="K11" s="169" t="s">
        <v>2924</v>
      </c>
      <c r="L11" s="170" t="s">
        <v>2110</v>
      </c>
      <c r="M11" s="169" t="s">
        <v>2923</v>
      </c>
      <c r="N11" s="169" t="s">
        <v>2924</v>
      </c>
      <c r="O11" s="170" t="s">
        <v>2110</v>
      </c>
      <c r="P11" s="169" t="s">
        <v>2923</v>
      </c>
      <c r="Q11" s="169" t="s">
        <v>2924</v>
      </c>
      <c r="R11" s="171" t="s">
        <v>2110</v>
      </c>
    </row>
    <row r="12" spans="1:20" ht="33" x14ac:dyDescent="0.2">
      <c r="A12" s="498">
        <v>1</v>
      </c>
      <c r="B12" s="498" t="s">
        <v>2111</v>
      </c>
      <c r="C12" s="498" t="s">
        <v>2849</v>
      </c>
      <c r="D12" s="498" t="s">
        <v>2112</v>
      </c>
      <c r="E12" s="172" t="s">
        <v>2925</v>
      </c>
      <c r="F12" s="348" t="s">
        <v>3103</v>
      </c>
      <c r="G12" s="173" t="s">
        <v>2850</v>
      </c>
      <c r="H12" s="174" t="s">
        <v>2113</v>
      </c>
      <c r="I12" s="175" t="s">
        <v>2926</v>
      </c>
      <c r="J12" s="176">
        <v>1</v>
      </c>
      <c r="K12" s="177">
        <v>121</v>
      </c>
      <c r="L12" s="178" t="s">
        <v>2851</v>
      </c>
      <c r="M12" s="176">
        <v>1</v>
      </c>
      <c r="N12" s="177">
        <v>121</v>
      </c>
      <c r="O12" s="178" t="s">
        <v>2851</v>
      </c>
      <c r="P12" s="176">
        <v>1</v>
      </c>
      <c r="Q12" s="177">
        <v>121</v>
      </c>
      <c r="R12" s="179" t="s">
        <v>2851</v>
      </c>
    </row>
    <row r="13" spans="1:20" ht="33" x14ac:dyDescent="0.2">
      <c r="A13" s="498"/>
      <c r="B13" s="498"/>
      <c r="C13" s="503"/>
      <c r="D13" s="503"/>
      <c r="E13" s="172" t="s">
        <v>2114</v>
      </c>
      <c r="F13" s="348" t="s">
        <v>3104</v>
      </c>
      <c r="G13" s="173" t="s">
        <v>2852</v>
      </c>
      <c r="H13" s="174" t="s">
        <v>2115</v>
      </c>
      <c r="I13" s="175"/>
      <c r="J13" s="180">
        <v>3</v>
      </c>
      <c r="K13" s="180">
        <v>38.5</v>
      </c>
      <c r="L13" s="180">
        <v>5.83</v>
      </c>
      <c r="M13" s="180">
        <v>3</v>
      </c>
      <c r="N13" s="180">
        <v>38.5</v>
      </c>
      <c r="O13" s="180">
        <v>5.83</v>
      </c>
      <c r="P13" s="180">
        <v>3</v>
      </c>
      <c r="Q13" s="180">
        <v>38.5</v>
      </c>
      <c r="R13" s="181">
        <v>5.83</v>
      </c>
    </row>
    <row r="14" spans="1:20" ht="33" x14ac:dyDescent="0.2">
      <c r="A14" s="502"/>
      <c r="B14" s="502"/>
      <c r="C14" s="498" t="s">
        <v>2853</v>
      </c>
      <c r="D14" s="498" t="s">
        <v>2112</v>
      </c>
      <c r="E14" s="172" t="s">
        <v>2925</v>
      </c>
      <c r="F14" s="351" t="s">
        <v>3103</v>
      </c>
      <c r="G14" s="182" t="s">
        <v>2850</v>
      </c>
      <c r="H14" s="174" t="s">
        <v>2113</v>
      </c>
      <c r="I14" s="175" t="s">
        <v>2926</v>
      </c>
      <c r="J14" s="176">
        <v>1</v>
      </c>
      <c r="K14" s="177">
        <v>121</v>
      </c>
      <c r="L14" s="178" t="s">
        <v>2851</v>
      </c>
      <c r="M14" s="176">
        <v>1</v>
      </c>
      <c r="N14" s="177">
        <v>121</v>
      </c>
      <c r="O14" s="178" t="s">
        <v>2851</v>
      </c>
      <c r="P14" s="176">
        <v>1</v>
      </c>
      <c r="Q14" s="177">
        <v>121</v>
      </c>
      <c r="R14" s="179" t="s">
        <v>2851</v>
      </c>
    </row>
    <row r="15" spans="1:20" ht="33" x14ac:dyDescent="0.2">
      <c r="A15" s="502"/>
      <c r="B15" s="502"/>
      <c r="C15" s="498"/>
      <c r="D15" s="503"/>
      <c r="E15" s="172" t="s">
        <v>2114</v>
      </c>
      <c r="F15" s="348" t="s">
        <v>3104</v>
      </c>
      <c r="G15" s="173" t="s">
        <v>2852</v>
      </c>
      <c r="H15" s="174" t="s">
        <v>2115</v>
      </c>
      <c r="I15" s="175"/>
      <c r="J15" s="180">
        <v>3</v>
      </c>
      <c r="K15" s="180">
        <v>38.5</v>
      </c>
      <c r="L15" s="180">
        <v>5.83</v>
      </c>
      <c r="M15" s="180">
        <v>3</v>
      </c>
      <c r="N15" s="180">
        <v>38.5</v>
      </c>
      <c r="O15" s="180">
        <v>5.83</v>
      </c>
      <c r="P15" s="180">
        <v>3</v>
      </c>
      <c r="Q15" s="180">
        <v>38.5</v>
      </c>
      <c r="R15" s="181">
        <v>5.83</v>
      </c>
    </row>
    <row r="16" spans="1:20" ht="33" x14ac:dyDescent="0.2">
      <c r="A16" s="502"/>
      <c r="B16" s="502"/>
      <c r="C16" s="348" t="s">
        <v>76</v>
      </c>
      <c r="D16" s="348" t="s">
        <v>24</v>
      </c>
      <c r="E16" s="172" t="s">
        <v>2925</v>
      </c>
      <c r="F16" s="348" t="s">
        <v>2116</v>
      </c>
      <c r="G16" s="173" t="s">
        <v>2117</v>
      </c>
      <c r="H16" s="174" t="s">
        <v>3105</v>
      </c>
      <c r="I16" s="175" t="s">
        <v>2926</v>
      </c>
      <c r="J16" s="176">
        <v>8</v>
      </c>
      <c r="K16" s="177">
        <v>119.09</v>
      </c>
      <c r="L16" s="178">
        <f>K16/11</f>
        <v>10.826363636363636</v>
      </c>
      <c r="M16" s="176">
        <v>8</v>
      </c>
      <c r="N16" s="177">
        <v>119.09</v>
      </c>
      <c r="O16" s="178">
        <f>N16/11</f>
        <v>10.826363636363636</v>
      </c>
      <c r="P16" s="176">
        <v>8</v>
      </c>
      <c r="Q16" s="177">
        <v>119.09</v>
      </c>
      <c r="R16" s="179">
        <v>10.826363636363636</v>
      </c>
    </row>
    <row r="17" spans="1:18" ht="33" x14ac:dyDescent="0.2">
      <c r="A17" s="502"/>
      <c r="B17" s="502"/>
      <c r="C17" s="348" t="s">
        <v>99</v>
      </c>
      <c r="D17" s="348" t="s">
        <v>24</v>
      </c>
      <c r="E17" s="172" t="s">
        <v>2925</v>
      </c>
      <c r="F17" s="348" t="s">
        <v>2116</v>
      </c>
      <c r="G17" s="173" t="s">
        <v>2117</v>
      </c>
      <c r="H17" s="174" t="s">
        <v>3284</v>
      </c>
      <c r="I17" s="175" t="s">
        <v>2926</v>
      </c>
      <c r="J17" s="176">
        <v>8</v>
      </c>
      <c r="K17" s="177">
        <v>119.09</v>
      </c>
      <c r="L17" s="178">
        <f>K17/11</f>
        <v>10.826363636363636</v>
      </c>
      <c r="M17" s="176">
        <v>9</v>
      </c>
      <c r="N17" s="177">
        <v>117.04</v>
      </c>
      <c r="O17" s="178">
        <f>N17/11</f>
        <v>10.64</v>
      </c>
      <c r="P17" s="176">
        <v>9</v>
      </c>
      <c r="Q17" s="177">
        <v>117.04</v>
      </c>
      <c r="R17" s="178">
        <f>Q17/11</f>
        <v>10.64</v>
      </c>
    </row>
    <row r="18" spans="1:18" ht="33" x14ac:dyDescent="0.2">
      <c r="A18" s="500">
        <v>2</v>
      </c>
      <c r="B18" s="500" t="s">
        <v>2854</v>
      </c>
      <c r="C18" s="351" t="s">
        <v>30</v>
      </c>
      <c r="D18" s="351" t="s">
        <v>2118</v>
      </c>
      <c r="E18" s="183" t="s">
        <v>2925</v>
      </c>
      <c r="F18" s="351" t="s">
        <v>2116</v>
      </c>
      <c r="G18" s="182" t="s">
        <v>2117</v>
      </c>
      <c r="H18" s="184" t="s">
        <v>3285</v>
      </c>
      <c r="I18" s="185" t="s">
        <v>2927</v>
      </c>
      <c r="J18" s="176">
        <v>7</v>
      </c>
      <c r="K18" s="177">
        <v>121.14</v>
      </c>
      <c r="L18" s="178">
        <f>K18/10.5</f>
        <v>11.537142857142857</v>
      </c>
      <c r="M18" s="176">
        <v>8</v>
      </c>
      <c r="N18" s="177">
        <v>119.09</v>
      </c>
      <c r="O18" s="178">
        <f>N18/10.5</f>
        <v>11.341904761904763</v>
      </c>
      <c r="P18" s="176">
        <v>9</v>
      </c>
      <c r="Q18" s="177">
        <v>117.04</v>
      </c>
      <c r="R18" s="178">
        <f>Q18/10.5</f>
        <v>11.146666666666667</v>
      </c>
    </row>
    <row r="19" spans="1:18" ht="33" x14ac:dyDescent="0.2">
      <c r="A19" s="498"/>
      <c r="B19" s="498"/>
      <c r="C19" s="348" t="s">
        <v>59</v>
      </c>
      <c r="D19" s="348" t="s">
        <v>2118</v>
      </c>
      <c r="E19" s="172" t="s">
        <v>2925</v>
      </c>
      <c r="F19" s="348" t="s">
        <v>2116</v>
      </c>
      <c r="G19" s="173" t="s">
        <v>2117</v>
      </c>
      <c r="H19" s="184" t="s">
        <v>3285</v>
      </c>
      <c r="I19" s="175" t="s">
        <v>2927</v>
      </c>
      <c r="J19" s="176">
        <v>7</v>
      </c>
      <c r="K19" s="177">
        <v>121.14</v>
      </c>
      <c r="L19" s="178">
        <f>K19/10.5</f>
        <v>11.537142857142857</v>
      </c>
      <c r="M19" s="176">
        <v>8</v>
      </c>
      <c r="N19" s="177">
        <v>119.09</v>
      </c>
      <c r="O19" s="178">
        <f>N19/10.5</f>
        <v>11.341904761904763</v>
      </c>
      <c r="P19" s="176">
        <v>9</v>
      </c>
      <c r="Q19" s="177">
        <v>117.04</v>
      </c>
      <c r="R19" s="178">
        <f>Q19/10.5</f>
        <v>11.146666666666667</v>
      </c>
    </row>
    <row r="20" spans="1:18" ht="33" x14ac:dyDescent="0.2">
      <c r="A20" s="504"/>
      <c r="B20" s="504"/>
      <c r="C20" s="350" t="s">
        <v>76</v>
      </c>
      <c r="D20" s="349" t="s">
        <v>2118</v>
      </c>
      <c r="E20" s="186" t="s">
        <v>2925</v>
      </c>
      <c r="F20" s="350" t="s">
        <v>2116</v>
      </c>
      <c r="G20" s="186" t="s">
        <v>2117</v>
      </c>
      <c r="H20" s="187"/>
      <c r="I20" s="188"/>
      <c r="J20" s="189"/>
      <c r="K20" s="190"/>
      <c r="L20" s="189"/>
      <c r="M20" s="189"/>
      <c r="N20" s="190"/>
      <c r="O20" s="189"/>
      <c r="P20" s="189"/>
      <c r="Q20" s="190"/>
      <c r="R20" s="191"/>
    </row>
    <row r="21" spans="1:18" ht="33" x14ac:dyDescent="0.2">
      <c r="A21" s="498">
        <v>3</v>
      </c>
      <c r="B21" s="498" t="s">
        <v>2119</v>
      </c>
      <c r="C21" s="348" t="s">
        <v>30</v>
      </c>
      <c r="D21" s="348" t="s">
        <v>2120</v>
      </c>
      <c r="E21" s="172" t="s">
        <v>2114</v>
      </c>
      <c r="F21" s="348" t="s">
        <v>2325</v>
      </c>
      <c r="G21" s="173" t="s">
        <v>2855</v>
      </c>
      <c r="H21" s="174" t="s">
        <v>2115</v>
      </c>
      <c r="I21" s="175"/>
      <c r="J21" s="176">
        <v>3</v>
      </c>
      <c r="K21" s="177">
        <v>35</v>
      </c>
      <c r="L21" s="178">
        <f>K21/6.3</f>
        <v>5.5555555555555554</v>
      </c>
      <c r="M21" s="176">
        <v>3</v>
      </c>
      <c r="N21" s="177">
        <v>35</v>
      </c>
      <c r="O21" s="178">
        <f t="shared" ref="O21:O22" si="0">N21/6.3</f>
        <v>5.5555555555555554</v>
      </c>
      <c r="P21" s="176">
        <v>3</v>
      </c>
      <c r="Q21" s="177">
        <v>35</v>
      </c>
      <c r="R21" s="178">
        <f t="shared" ref="R21:R22" si="1">Q21/6.3</f>
        <v>5.5555555555555554</v>
      </c>
    </row>
    <row r="22" spans="1:18" ht="33" x14ac:dyDescent="0.2">
      <c r="A22" s="498"/>
      <c r="B22" s="498"/>
      <c r="C22" s="348" t="s">
        <v>59</v>
      </c>
      <c r="D22" s="348" t="s">
        <v>2120</v>
      </c>
      <c r="E22" s="172" t="s">
        <v>2114</v>
      </c>
      <c r="F22" s="348" t="s">
        <v>2325</v>
      </c>
      <c r="G22" s="173" t="s">
        <v>2855</v>
      </c>
      <c r="H22" s="174" t="s">
        <v>2115</v>
      </c>
      <c r="I22" s="175"/>
      <c r="J22" s="176">
        <v>3</v>
      </c>
      <c r="K22" s="177">
        <v>35</v>
      </c>
      <c r="L22" s="178">
        <f>K22/6.3</f>
        <v>5.5555555555555554</v>
      </c>
      <c r="M22" s="176">
        <v>3</v>
      </c>
      <c r="N22" s="177">
        <v>35</v>
      </c>
      <c r="O22" s="178">
        <f t="shared" si="0"/>
        <v>5.5555555555555554</v>
      </c>
      <c r="P22" s="176">
        <v>3</v>
      </c>
      <c r="Q22" s="177">
        <v>35</v>
      </c>
      <c r="R22" s="178">
        <f t="shared" si="1"/>
        <v>5.5555555555555554</v>
      </c>
    </row>
    <row r="23" spans="1:18" ht="33" x14ac:dyDescent="0.2">
      <c r="A23" s="500">
        <v>4</v>
      </c>
      <c r="B23" s="500" t="s">
        <v>2856</v>
      </c>
      <c r="C23" s="351" t="s">
        <v>30</v>
      </c>
      <c r="D23" s="351" t="s">
        <v>2120</v>
      </c>
      <c r="E23" s="183" t="s">
        <v>2114</v>
      </c>
      <c r="F23" s="351" t="s">
        <v>2325</v>
      </c>
      <c r="G23" s="182" t="s">
        <v>2857</v>
      </c>
      <c r="H23" s="184" t="s">
        <v>2113</v>
      </c>
      <c r="I23" s="185"/>
      <c r="J23" s="176">
        <v>1</v>
      </c>
      <c r="K23" s="177">
        <v>36.75</v>
      </c>
      <c r="L23" s="178">
        <f>K23/6.3</f>
        <v>5.8333333333333339</v>
      </c>
      <c r="M23" s="176">
        <v>1</v>
      </c>
      <c r="N23" s="177">
        <v>36.75</v>
      </c>
      <c r="O23" s="178">
        <f>N23/6.3</f>
        <v>5.8333333333333339</v>
      </c>
      <c r="P23" s="176">
        <v>1</v>
      </c>
      <c r="Q23" s="177">
        <v>36.75</v>
      </c>
      <c r="R23" s="178">
        <f>Q23/6.3</f>
        <v>5.8333333333333339</v>
      </c>
    </row>
    <row r="24" spans="1:18" ht="33" x14ac:dyDescent="0.2">
      <c r="A24" s="501"/>
      <c r="B24" s="501"/>
      <c r="C24" s="349" t="s">
        <v>59</v>
      </c>
      <c r="D24" s="349" t="s">
        <v>2120</v>
      </c>
      <c r="E24" s="192" t="s">
        <v>2114</v>
      </c>
      <c r="F24" s="349" t="s">
        <v>2325</v>
      </c>
      <c r="G24" s="193" t="s">
        <v>2857</v>
      </c>
      <c r="H24" s="187" t="s">
        <v>2113</v>
      </c>
      <c r="I24" s="194"/>
      <c r="J24" s="176">
        <v>1</v>
      </c>
      <c r="K24" s="177">
        <v>36.75</v>
      </c>
      <c r="L24" s="178">
        <f>K24/6.3</f>
        <v>5.8333333333333339</v>
      </c>
      <c r="M24" s="176">
        <v>1</v>
      </c>
      <c r="N24" s="177">
        <v>36.75</v>
      </c>
      <c r="O24" s="178">
        <f>N24/6.3</f>
        <v>5.8333333333333339</v>
      </c>
      <c r="P24" s="176">
        <v>1</v>
      </c>
      <c r="Q24" s="177">
        <v>36.75</v>
      </c>
      <c r="R24" s="178">
        <f>Q24/6.3</f>
        <v>5.8333333333333339</v>
      </c>
    </row>
    <row r="25" spans="1:18" ht="36" customHeight="1" x14ac:dyDescent="0.2">
      <c r="A25" s="501">
        <v>5</v>
      </c>
      <c r="B25" s="501" t="s">
        <v>2858</v>
      </c>
      <c r="C25" s="501" t="s">
        <v>2849</v>
      </c>
      <c r="D25" s="501" t="s">
        <v>2121</v>
      </c>
      <c r="E25" s="172" t="s">
        <v>2925</v>
      </c>
      <c r="F25" s="348" t="s">
        <v>2859</v>
      </c>
      <c r="G25" s="173" t="s">
        <v>2860</v>
      </c>
      <c r="H25" s="174" t="s">
        <v>2122</v>
      </c>
      <c r="I25" s="175" t="s">
        <v>2927</v>
      </c>
      <c r="J25" s="176">
        <v>7</v>
      </c>
      <c r="K25" s="177">
        <v>121.14</v>
      </c>
      <c r="L25" s="180" t="s">
        <v>2864</v>
      </c>
      <c r="M25" s="176">
        <v>8</v>
      </c>
      <c r="N25" s="177">
        <v>119.09</v>
      </c>
      <c r="O25" s="180" t="s">
        <v>3278</v>
      </c>
      <c r="P25" s="176">
        <v>7</v>
      </c>
      <c r="Q25" s="177">
        <v>121.14</v>
      </c>
      <c r="R25" s="181" t="s">
        <v>2864</v>
      </c>
    </row>
    <row r="26" spans="1:18" ht="36" customHeight="1" x14ac:dyDescent="0.2">
      <c r="A26" s="499"/>
      <c r="B26" s="499"/>
      <c r="C26" s="500"/>
      <c r="D26" s="500"/>
      <c r="E26" s="172" t="s">
        <v>2114</v>
      </c>
      <c r="F26" s="348" t="s">
        <v>2862</v>
      </c>
      <c r="G26" s="173" t="s">
        <v>2863</v>
      </c>
      <c r="H26" s="174" t="s">
        <v>2115</v>
      </c>
      <c r="I26" s="175"/>
      <c r="J26" s="180">
        <v>3</v>
      </c>
      <c r="K26" s="180">
        <v>38.5</v>
      </c>
      <c r="L26" s="180">
        <v>5.83</v>
      </c>
      <c r="M26" s="180">
        <v>3</v>
      </c>
      <c r="N26" s="180">
        <v>38.5</v>
      </c>
      <c r="O26" s="180">
        <v>5.83</v>
      </c>
      <c r="P26" s="180">
        <v>3</v>
      </c>
      <c r="Q26" s="180">
        <v>38.5</v>
      </c>
      <c r="R26" s="181">
        <v>5.83</v>
      </c>
    </row>
    <row r="27" spans="1:18" ht="36" customHeight="1" x14ac:dyDescent="0.2">
      <c r="A27" s="499"/>
      <c r="B27" s="499"/>
      <c r="C27" s="501" t="s">
        <v>2853</v>
      </c>
      <c r="D27" s="501" t="s">
        <v>2121</v>
      </c>
      <c r="E27" s="172" t="s">
        <v>2925</v>
      </c>
      <c r="F27" s="351" t="s">
        <v>2859</v>
      </c>
      <c r="G27" s="182" t="s">
        <v>2860</v>
      </c>
      <c r="H27" s="174" t="s">
        <v>2122</v>
      </c>
      <c r="I27" s="195" t="s">
        <v>2927</v>
      </c>
      <c r="J27" s="176">
        <v>7</v>
      </c>
      <c r="K27" s="177">
        <v>121.14</v>
      </c>
      <c r="L27" s="180" t="s">
        <v>2864</v>
      </c>
      <c r="M27" s="176">
        <v>7</v>
      </c>
      <c r="N27" s="177">
        <v>121.14</v>
      </c>
      <c r="O27" s="180" t="s">
        <v>2864</v>
      </c>
      <c r="P27" s="176">
        <v>8</v>
      </c>
      <c r="Q27" s="177">
        <v>119.09</v>
      </c>
      <c r="R27" s="181" t="s">
        <v>3278</v>
      </c>
    </row>
    <row r="28" spans="1:18" ht="36" customHeight="1" x14ac:dyDescent="0.2">
      <c r="A28" s="500"/>
      <c r="B28" s="500"/>
      <c r="C28" s="500"/>
      <c r="D28" s="500"/>
      <c r="E28" s="172" t="s">
        <v>2114</v>
      </c>
      <c r="F28" s="348" t="s">
        <v>2862</v>
      </c>
      <c r="G28" s="173" t="s">
        <v>2863</v>
      </c>
      <c r="H28" s="174" t="s">
        <v>2115</v>
      </c>
      <c r="I28" s="175"/>
      <c r="J28" s="180">
        <v>3</v>
      </c>
      <c r="K28" s="180">
        <v>38.5</v>
      </c>
      <c r="L28" s="180">
        <v>5.83</v>
      </c>
      <c r="M28" s="180">
        <v>3</v>
      </c>
      <c r="N28" s="180">
        <v>38.5</v>
      </c>
      <c r="O28" s="180">
        <v>5.83</v>
      </c>
      <c r="P28" s="180">
        <v>3</v>
      </c>
      <c r="Q28" s="180">
        <v>38.5</v>
      </c>
      <c r="R28" s="181">
        <v>5.83</v>
      </c>
    </row>
    <row r="29" spans="1:18" ht="36" customHeight="1" x14ac:dyDescent="0.2">
      <c r="A29" s="499">
        <v>6</v>
      </c>
      <c r="B29" s="499" t="s">
        <v>2123</v>
      </c>
      <c r="C29" s="499" t="s">
        <v>2849</v>
      </c>
      <c r="D29" s="499" t="s">
        <v>2121</v>
      </c>
      <c r="E29" s="183" t="s">
        <v>2925</v>
      </c>
      <c r="F29" s="351" t="s">
        <v>2859</v>
      </c>
      <c r="G29" s="182" t="s">
        <v>2860</v>
      </c>
      <c r="H29" s="184" t="s">
        <v>2124</v>
      </c>
      <c r="I29" s="185" t="s">
        <v>2926</v>
      </c>
      <c r="J29" s="176">
        <v>7</v>
      </c>
      <c r="K29" s="177">
        <v>121.14</v>
      </c>
      <c r="L29" s="180" t="s">
        <v>2864</v>
      </c>
      <c r="M29" s="176">
        <v>7</v>
      </c>
      <c r="N29" s="177">
        <v>121.14</v>
      </c>
      <c r="O29" s="180" t="s">
        <v>2864</v>
      </c>
      <c r="P29" s="176">
        <v>7</v>
      </c>
      <c r="Q29" s="177">
        <v>121.14</v>
      </c>
      <c r="R29" s="180" t="s">
        <v>2864</v>
      </c>
    </row>
    <row r="30" spans="1:18" ht="36" customHeight="1" x14ac:dyDescent="0.2">
      <c r="A30" s="499"/>
      <c r="B30" s="499"/>
      <c r="C30" s="500"/>
      <c r="D30" s="500"/>
      <c r="E30" s="172" t="s">
        <v>2114</v>
      </c>
      <c r="F30" s="348" t="s">
        <v>2865</v>
      </c>
      <c r="G30" s="173" t="s">
        <v>2866</v>
      </c>
      <c r="H30" s="174" t="s">
        <v>2115</v>
      </c>
      <c r="I30" s="175"/>
      <c r="J30" s="180">
        <v>3</v>
      </c>
      <c r="K30" s="180">
        <v>38.5</v>
      </c>
      <c r="L30" s="180">
        <v>5.83</v>
      </c>
      <c r="M30" s="180">
        <v>3</v>
      </c>
      <c r="N30" s="180">
        <v>38.5</v>
      </c>
      <c r="O30" s="180">
        <v>5.83</v>
      </c>
      <c r="P30" s="180">
        <v>3</v>
      </c>
      <c r="Q30" s="180">
        <v>38.5</v>
      </c>
      <c r="R30" s="181">
        <v>5.83</v>
      </c>
    </row>
    <row r="31" spans="1:18" ht="36" customHeight="1" x14ac:dyDescent="0.2">
      <c r="A31" s="499"/>
      <c r="B31" s="499"/>
      <c r="C31" s="501" t="s">
        <v>2853</v>
      </c>
      <c r="D31" s="501" t="s">
        <v>2121</v>
      </c>
      <c r="E31" s="172" t="s">
        <v>2925</v>
      </c>
      <c r="F31" s="351" t="s">
        <v>2859</v>
      </c>
      <c r="G31" s="182" t="s">
        <v>2860</v>
      </c>
      <c r="H31" s="174" t="s">
        <v>2124</v>
      </c>
      <c r="I31" s="195" t="s">
        <v>2926</v>
      </c>
      <c r="J31" s="176">
        <v>7</v>
      </c>
      <c r="K31" s="177" t="s">
        <v>3279</v>
      </c>
      <c r="L31" s="180" t="s">
        <v>2864</v>
      </c>
      <c r="M31" s="176">
        <v>7</v>
      </c>
      <c r="N31" s="177" t="s">
        <v>3279</v>
      </c>
      <c r="O31" s="180" t="s">
        <v>2864</v>
      </c>
      <c r="P31" s="176">
        <v>7</v>
      </c>
      <c r="Q31" s="177" t="s">
        <v>3279</v>
      </c>
      <c r="R31" s="180" t="s">
        <v>2864</v>
      </c>
    </row>
    <row r="32" spans="1:18" ht="36" customHeight="1" x14ac:dyDescent="0.2">
      <c r="A32" s="499"/>
      <c r="B32" s="499"/>
      <c r="C32" s="499"/>
      <c r="D32" s="499"/>
      <c r="E32" s="192" t="s">
        <v>2114</v>
      </c>
      <c r="F32" s="349" t="s">
        <v>2865</v>
      </c>
      <c r="G32" s="193" t="s">
        <v>2866</v>
      </c>
      <c r="H32" s="187" t="s">
        <v>2115</v>
      </c>
      <c r="I32" s="194"/>
      <c r="J32" s="180">
        <v>3</v>
      </c>
      <c r="K32" s="180">
        <v>38.5</v>
      </c>
      <c r="L32" s="180">
        <v>5.83</v>
      </c>
      <c r="M32" s="180">
        <v>3</v>
      </c>
      <c r="N32" s="180">
        <v>38.5</v>
      </c>
      <c r="O32" s="180">
        <v>5.83</v>
      </c>
      <c r="P32" s="180">
        <v>3</v>
      </c>
      <c r="Q32" s="180">
        <v>38.5</v>
      </c>
      <c r="R32" s="181">
        <v>5.83</v>
      </c>
    </row>
    <row r="33" spans="1:18" ht="33" x14ac:dyDescent="0.2">
      <c r="A33" s="498">
        <v>7</v>
      </c>
      <c r="B33" s="498" t="s">
        <v>2125</v>
      </c>
      <c r="C33" s="348" t="s">
        <v>30</v>
      </c>
      <c r="D33" s="348" t="s">
        <v>2126</v>
      </c>
      <c r="E33" s="172" t="s">
        <v>2114</v>
      </c>
      <c r="F33" s="348" t="s">
        <v>2862</v>
      </c>
      <c r="G33" s="173" t="s">
        <v>2863</v>
      </c>
      <c r="H33" s="174" t="s">
        <v>2127</v>
      </c>
      <c r="I33" s="175"/>
      <c r="J33" s="176">
        <v>5</v>
      </c>
      <c r="K33" s="177">
        <v>36.575000000000003</v>
      </c>
      <c r="L33" s="178">
        <f>K33/6.3</f>
        <v>5.8055555555555562</v>
      </c>
      <c r="M33" s="176">
        <v>5</v>
      </c>
      <c r="N33" s="177">
        <v>36.575000000000003</v>
      </c>
      <c r="O33" s="178">
        <f t="shared" ref="O33:O34" si="2">N33/6.3</f>
        <v>5.8055555555555562</v>
      </c>
      <c r="P33" s="176">
        <v>5</v>
      </c>
      <c r="Q33" s="177">
        <v>36.575000000000003</v>
      </c>
      <c r="R33" s="178">
        <f t="shared" ref="R33:R34" si="3">Q33/6.3</f>
        <v>5.8055555555555562</v>
      </c>
    </row>
    <row r="34" spans="1:18" ht="33" x14ac:dyDescent="0.2">
      <c r="A34" s="498"/>
      <c r="B34" s="498"/>
      <c r="C34" s="348" t="s">
        <v>59</v>
      </c>
      <c r="D34" s="348" t="s">
        <v>2126</v>
      </c>
      <c r="E34" s="172" t="s">
        <v>2114</v>
      </c>
      <c r="F34" s="348" t="s">
        <v>2862</v>
      </c>
      <c r="G34" s="173" t="s">
        <v>2863</v>
      </c>
      <c r="H34" s="174" t="s">
        <v>2127</v>
      </c>
      <c r="I34" s="175"/>
      <c r="J34" s="176">
        <v>5</v>
      </c>
      <c r="K34" s="177">
        <v>36.575000000000003</v>
      </c>
      <c r="L34" s="178">
        <f>K34/6.3</f>
        <v>5.8055555555555562</v>
      </c>
      <c r="M34" s="176">
        <v>5</v>
      </c>
      <c r="N34" s="177">
        <v>36.575000000000003</v>
      </c>
      <c r="O34" s="178">
        <f t="shared" si="2"/>
        <v>5.8055555555555562</v>
      </c>
      <c r="P34" s="176">
        <v>5</v>
      </c>
      <c r="Q34" s="177">
        <v>36.575000000000003</v>
      </c>
      <c r="R34" s="178">
        <f t="shared" si="3"/>
        <v>5.8055555555555562</v>
      </c>
    </row>
    <row r="35" spans="1:18" ht="36" customHeight="1" x14ac:dyDescent="0.2">
      <c r="A35" s="499">
        <v>8</v>
      </c>
      <c r="B35" s="499" t="s">
        <v>2128</v>
      </c>
      <c r="C35" s="499" t="s">
        <v>2849</v>
      </c>
      <c r="D35" s="499" t="s">
        <v>2129</v>
      </c>
      <c r="E35" s="183" t="s">
        <v>2925</v>
      </c>
      <c r="F35" s="351" t="s">
        <v>2867</v>
      </c>
      <c r="G35" s="182" t="s">
        <v>2860</v>
      </c>
      <c r="H35" s="184" t="s">
        <v>3286</v>
      </c>
      <c r="I35" s="185" t="s">
        <v>2927</v>
      </c>
      <c r="J35" s="176">
        <v>6</v>
      </c>
      <c r="K35" s="177">
        <v>123.19</v>
      </c>
      <c r="L35" s="180" t="s">
        <v>3280</v>
      </c>
      <c r="M35" s="176">
        <v>7</v>
      </c>
      <c r="N35" s="177">
        <v>121.14</v>
      </c>
      <c r="O35" s="180" t="s">
        <v>3115</v>
      </c>
      <c r="P35" s="176">
        <v>7</v>
      </c>
      <c r="Q35" s="177">
        <v>121.14</v>
      </c>
      <c r="R35" s="181" t="s">
        <v>3115</v>
      </c>
    </row>
    <row r="36" spans="1:18" ht="36" customHeight="1" x14ac:dyDescent="0.2">
      <c r="A36" s="499"/>
      <c r="B36" s="499"/>
      <c r="C36" s="500"/>
      <c r="D36" s="500"/>
      <c r="E36" s="172" t="s">
        <v>2114</v>
      </c>
      <c r="F36" s="348" t="s">
        <v>2862</v>
      </c>
      <c r="G36" s="173" t="s">
        <v>2863</v>
      </c>
      <c r="H36" s="174" t="s">
        <v>2130</v>
      </c>
      <c r="I36" s="175"/>
      <c r="J36" s="176">
        <v>4</v>
      </c>
      <c r="K36" s="176">
        <v>37.54</v>
      </c>
      <c r="L36" s="180">
        <v>3.41</v>
      </c>
      <c r="M36" s="176">
        <v>4</v>
      </c>
      <c r="N36" s="176">
        <v>37.54</v>
      </c>
      <c r="O36" s="180">
        <v>3.41</v>
      </c>
      <c r="P36" s="176">
        <v>4</v>
      </c>
      <c r="Q36" s="176">
        <v>37.54</v>
      </c>
      <c r="R36" s="180">
        <v>3.41</v>
      </c>
    </row>
    <row r="37" spans="1:18" ht="36" customHeight="1" x14ac:dyDescent="0.2">
      <c r="A37" s="499"/>
      <c r="B37" s="499"/>
      <c r="C37" s="501" t="s">
        <v>2853</v>
      </c>
      <c r="D37" s="501" t="s">
        <v>2129</v>
      </c>
      <c r="E37" s="183" t="s">
        <v>2925</v>
      </c>
      <c r="F37" s="351" t="s">
        <v>2867</v>
      </c>
      <c r="G37" s="182" t="s">
        <v>2860</v>
      </c>
      <c r="H37" s="174" t="s">
        <v>3286</v>
      </c>
      <c r="I37" s="175" t="s">
        <v>2927</v>
      </c>
      <c r="J37" s="176">
        <v>6</v>
      </c>
      <c r="K37" s="177">
        <v>123.19</v>
      </c>
      <c r="L37" s="180" t="s">
        <v>3280</v>
      </c>
      <c r="M37" s="176">
        <v>7</v>
      </c>
      <c r="N37" s="177">
        <v>121.14</v>
      </c>
      <c r="O37" s="180" t="s">
        <v>3115</v>
      </c>
      <c r="P37" s="176">
        <v>7</v>
      </c>
      <c r="Q37" s="177">
        <v>121.14</v>
      </c>
      <c r="R37" s="181" t="s">
        <v>3115</v>
      </c>
    </row>
    <row r="38" spans="1:18" ht="36" customHeight="1" x14ac:dyDescent="0.2">
      <c r="A38" s="499"/>
      <c r="B38" s="499"/>
      <c r="C38" s="499"/>
      <c r="D38" s="499"/>
      <c r="E38" s="192" t="s">
        <v>2114</v>
      </c>
      <c r="F38" s="349" t="s">
        <v>2862</v>
      </c>
      <c r="G38" s="193">
        <v>37.54</v>
      </c>
      <c r="H38" s="187" t="s">
        <v>2130</v>
      </c>
      <c r="I38" s="194"/>
      <c r="J38" s="180">
        <v>4</v>
      </c>
      <c r="K38" s="180">
        <v>37.54</v>
      </c>
      <c r="L38" s="180">
        <v>3.41</v>
      </c>
      <c r="M38" s="180">
        <v>4</v>
      </c>
      <c r="N38" s="180">
        <v>37.54</v>
      </c>
      <c r="O38" s="180">
        <v>3.41</v>
      </c>
      <c r="P38" s="180">
        <v>4</v>
      </c>
      <c r="Q38" s="180">
        <v>37.54</v>
      </c>
      <c r="R38" s="181">
        <v>3.41</v>
      </c>
    </row>
    <row r="39" spans="1:18" ht="33" x14ac:dyDescent="0.2">
      <c r="A39" s="498">
        <v>9</v>
      </c>
      <c r="B39" s="498" t="s">
        <v>2131</v>
      </c>
      <c r="C39" s="348" t="s">
        <v>30</v>
      </c>
      <c r="D39" s="348" t="s">
        <v>2132</v>
      </c>
      <c r="E39" s="172" t="s">
        <v>2925</v>
      </c>
      <c r="F39" s="348" t="s">
        <v>3106</v>
      </c>
      <c r="G39" s="173" t="s">
        <v>2863</v>
      </c>
      <c r="H39" s="174" t="s">
        <v>3287</v>
      </c>
      <c r="I39" s="195" t="s">
        <v>2927</v>
      </c>
      <c r="J39" s="176">
        <v>12</v>
      </c>
      <c r="K39" s="177">
        <v>36.198999999999998</v>
      </c>
      <c r="L39" s="178">
        <f>K39/10.5</f>
        <v>3.4475238095238092</v>
      </c>
      <c r="M39" s="176">
        <v>14</v>
      </c>
      <c r="N39" s="177">
        <v>35.095999999999997</v>
      </c>
      <c r="O39" s="178">
        <f>N39/10.5</f>
        <v>3.3424761904761899</v>
      </c>
      <c r="P39" s="176">
        <v>12</v>
      </c>
      <c r="Q39" s="177">
        <v>36.198999999999998</v>
      </c>
      <c r="R39" s="178">
        <f>Q39/10.5</f>
        <v>3.4475238095238092</v>
      </c>
    </row>
    <row r="40" spans="1:18" ht="33" x14ac:dyDescent="0.2">
      <c r="A40" s="498"/>
      <c r="B40" s="498"/>
      <c r="C40" s="348" t="s">
        <v>59</v>
      </c>
      <c r="D40" s="348" t="s">
        <v>2132</v>
      </c>
      <c r="E40" s="172" t="s">
        <v>2925</v>
      </c>
      <c r="F40" s="348" t="s">
        <v>3106</v>
      </c>
      <c r="G40" s="173" t="s">
        <v>2863</v>
      </c>
      <c r="H40" s="174" t="s">
        <v>3287</v>
      </c>
      <c r="I40" s="195" t="s">
        <v>2927</v>
      </c>
      <c r="J40" s="176">
        <v>12</v>
      </c>
      <c r="K40" s="177">
        <v>36.198999999999998</v>
      </c>
      <c r="L40" s="178">
        <f>K40/10.5</f>
        <v>3.4475238095238092</v>
      </c>
      <c r="M40" s="176">
        <v>14</v>
      </c>
      <c r="N40" s="177">
        <v>35.095999999999997</v>
      </c>
      <c r="O40" s="178">
        <f>N40/10.5</f>
        <v>3.3424761904761899</v>
      </c>
      <c r="P40" s="176">
        <v>12</v>
      </c>
      <c r="Q40" s="177">
        <v>36.198999999999998</v>
      </c>
      <c r="R40" s="178">
        <f>Q40/10.5</f>
        <v>3.4475238095238092</v>
      </c>
    </row>
    <row r="41" spans="1:18" ht="35.25" customHeight="1" x14ac:dyDescent="0.2">
      <c r="A41" s="500">
        <v>10</v>
      </c>
      <c r="B41" s="500" t="s">
        <v>2133</v>
      </c>
      <c r="C41" s="351" t="s">
        <v>30</v>
      </c>
      <c r="D41" s="351" t="s">
        <v>2120</v>
      </c>
      <c r="E41" s="183" t="s">
        <v>2114</v>
      </c>
      <c r="F41" s="351" t="s">
        <v>2869</v>
      </c>
      <c r="G41" s="182" t="s">
        <v>2857</v>
      </c>
      <c r="H41" s="184" t="s">
        <v>2115</v>
      </c>
      <c r="I41" s="185"/>
      <c r="J41" s="176">
        <v>3</v>
      </c>
      <c r="K41" s="177">
        <v>35</v>
      </c>
      <c r="L41" s="178">
        <f>K41/6.3</f>
        <v>5.5555555555555554</v>
      </c>
      <c r="M41" s="176">
        <v>3</v>
      </c>
      <c r="N41" s="177">
        <v>35</v>
      </c>
      <c r="O41" s="178">
        <f>N41/6.3</f>
        <v>5.5555555555555554</v>
      </c>
      <c r="P41" s="176">
        <v>3</v>
      </c>
      <c r="Q41" s="177">
        <v>35</v>
      </c>
      <c r="R41" s="178">
        <f t="shared" ref="R41:R42" si="4">Q41/6.3</f>
        <v>5.5555555555555554</v>
      </c>
    </row>
    <row r="42" spans="1:18" ht="33" x14ac:dyDescent="0.2">
      <c r="A42" s="501"/>
      <c r="B42" s="501"/>
      <c r="C42" s="349" t="s">
        <v>59</v>
      </c>
      <c r="D42" s="349" t="s">
        <v>2134</v>
      </c>
      <c r="E42" s="192" t="s">
        <v>2925</v>
      </c>
      <c r="F42" s="349" t="s">
        <v>2870</v>
      </c>
      <c r="G42" s="193" t="s">
        <v>2868</v>
      </c>
      <c r="H42" s="187" t="s">
        <v>2871</v>
      </c>
      <c r="I42" s="196" t="s">
        <v>2926</v>
      </c>
      <c r="J42" s="176">
        <v>11</v>
      </c>
      <c r="K42" s="177">
        <v>36.75</v>
      </c>
      <c r="L42" s="178">
        <f>K42/6.3</f>
        <v>5.8333333333333339</v>
      </c>
      <c r="M42" s="176">
        <v>11</v>
      </c>
      <c r="N42" s="177">
        <v>36.75</v>
      </c>
      <c r="O42" s="178">
        <f>N42/6.3</f>
        <v>5.8333333333333339</v>
      </c>
      <c r="P42" s="176">
        <v>11</v>
      </c>
      <c r="Q42" s="177">
        <v>36.75</v>
      </c>
      <c r="R42" s="178">
        <f t="shared" si="4"/>
        <v>5.8333333333333339</v>
      </c>
    </row>
    <row r="43" spans="1:18" ht="36" customHeight="1" x14ac:dyDescent="0.2">
      <c r="A43" s="498">
        <v>11</v>
      </c>
      <c r="B43" s="498" t="s">
        <v>2135</v>
      </c>
      <c r="C43" s="498" t="s">
        <v>2849</v>
      </c>
      <c r="D43" s="498" t="s">
        <v>2121</v>
      </c>
      <c r="E43" s="172" t="s">
        <v>2925</v>
      </c>
      <c r="F43" s="348" t="s">
        <v>2116</v>
      </c>
      <c r="G43" s="173" t="s">
        <v>2872</v>
      </c>
      <c r="H43" s="174" t="s">
        <v>2127</v>
      </c>
      <c r="I43" s="175" t="s">
        <v>2927</v>
      </c>
      <c r="J43" s="176">
        <v>5</v>
      </c>
      <c r="K43" s="197">
        <v>125.235</v>
      </c>
      <c r="L43" s="180" t="s">
        <v>3107</v>
      </c>
      <c r="M43" s="176">
        <v>5</v>
      </c>
      <c r="N43" s="177">
        <v>125.235</v>
      </c>
      <c r="O43" s="180" t="s">
        <v>3107</v>
      </c>
      <c r="P43" s="176">
        <v>5</v>
      </c>
      <c r="Q43" s="177">
        <v>125.235</v>
      </c>
      <c r="R43" s="180" t="s">
        <v>3107</v>
      </c>
    </row>
    <row r="44" spans="1:18" ht="36" customHeight="1" x14ac:dyDescent="0.2">
      <c r="A44" s="498"/>
      <c r="B44" s="498"/>
      <c r="C44" s="498"/>
      <c r="D44" s="498"/>
      <c r="E44" s="172" t="s">
        <v>2114</v>
      </c>
      <c r="F44" s="348" t="s">
        <v>3108</v>
      </c>
      <c r="G44" s="173" t="s">
        <v>2873</v>
      </c>
      <c r="H44" s="174" t="s">
        <v>2115</v>
      </c>
      <c r="I44" s="175"/>
      <c r="J44" s="180">
        <v>3</v>
      </c>
      <c r="K44" s="180">
        <v>38.5</v>
      </c>
      <c r="L44" s="180">
        <v>5.83</v>
      </c>
      <c r="M44" s="180">
        <v>3</v>
      </c>
      <c r="N44" s="180">
        <v>38.5</v>
      </c>
      <c r="O44" s="180">
        <v>5.83</v>
      </c>
      <c r="P44" s="180">
        <v>3</v>
      </c>
      <c r="Q44" s="180">
        <v>38.5</v>
      </c>
      <c r="R44" s="181">
        <v>5.83</v>
      </c>
    </row>
    <row r="45" spans="1:18" ht="36" customHeight="1" x14ac:dyDescent="0.2">
      <c r="A45" s="498"/>
      <c r="B45" s="498"/>
      <c r="C45" s="498" t="s">
        <v>2853</v>
      </c>
      <c r="D45" s="498" t="s">
        <v>2121</v>
      </c>
      <c r="E45" s="172" t="s">
        <v>2925</v>
      </c>
      <c r="F45" s="348" t="s">
        <v>2116</v>
      </c>
      <c r="G45" s="173" t="s">
        <v>2872</v>
      </c>
      <c r="H45" s="174" t="s">
        <v>2127</v>
      </c>
      <c r="I45" s="195" t="s">
        <v>2927</v>
      </c>
      <c r="J45" s="176">
        <v>5</v>
      </c>
      <c r="K45" s="197">
        <v>125.23</v>
      </c>
      <c r="L45" s="180" t="s">
        <v>2861</v>
      </c>
      <c r="M45" s="176">
        <v>5</v>
      </c>
      <c r="N45" s="177">
        <v>125.23</v>
      </c>
      <c r="O45" s="180" t="s">
        <v>2861</v>
      </c>
      <c r="P45" s="176">
        <v>5</v>
      </c>
      <c r="Q45" s="177">
        <v>125.23</v>
      </c>
      <c r="R45" s="180" t="s">
        <v>2861</v>
      </c>
    </row>
    <row r="46" spans="1:18" ht="36" customHeight="1" x14ac:dyDescent="0.2">
      <c r="A46" s="498"/>
      <c r="B46" s="498"/>
      <c r="C46" s="498"/>
      <c r="D46" s="498"/>
      <c r="E46" s="172" t="s">
        <v>2114</v>
      </c>
      <c r="F46" s="348" t="s">
        <v>3108</v>
      </c>
      <c r="G46" s="173" t="s">
        <v>2873</v>
      </c>
      <c r="H46" s="174" t="s">
        <v>2115</v>
      </c>
      <c r="I46" s="175"/>
      <c r="J46" s="180">
        <v>3</v>
      </c>
      <c r="K46" s="180">
        <v>38.5</v>
      </c>
      <c r="L46" s="180">
        <v>5.83</v>
      </c>
      <c r="M46" s="180">
        <v>3</v>
      </c>
      <c r="N46" s="180">
        <v>38.5</v>
      </c>
      <c r="O46" s="180">
        <v>5.83</v>
      </c>
      <c r="P46" s="180">
        <v>3</v>
      </c>
      <c r="Q46" s="180">
        <v>38.5</v>
      </c>
      <c r="R46" s="181">
        <v>5.83</v>
      </c>
    </row>
    <row r="47" spans="1:18" ht="33" x14ac:dyDescent="0.2">
      <c r="A47" s="500">
        <v>12</v>
      </c>
      <c r="B47" s="500" t="s">
        <v>2138</v>
      </c>
      <c r="C47" s="351" t="s">
        <v>30</v>
      </c>
      <c r="D47" s="351" t="s">
        <v>2126</v>
      </c>
      <c r="E47" s="183" t="s">
        <v>2114</v>
      </c>
      <c r="F47" s="351" t="s">
        <v>2862</v>
      </c>
      <c r="G47" s="182">
        <v>36.58</v>
      </c>
      <c r="H47" s="184" t="s">
        <v>2127</v>
      </c>
      <c r="I47" s="185"/>
      <c r="J47" s="176">
        <v>5</v>
      </c>
      <c r="K47" s="177">
        <v>36.58</v>
      </c>
      <c r="L47" s="178">
        <f>K47/6.3</f>
        <v>5.8063492063492061</v>
      </c>
      <c r="M47" s="176">
        <v>5</v>
      </c>
      <c r="N47" s="177">
        <v>36.58</v>
      </c>
      <c r="O47" s="178">
        <f t="shared" ref="O47:O48" si="5">N47/6.3</f>
        <v>5.8063492063492061</v>
      </c>
      <c r="P47" s="176">
        <v>5</v>
      </c>
      <c r="Q47" s="177">
        <v>36.58</v>
      </c>
      <c r="R47" s="178">
        <f t="shared" ref="R47:R48" si="6">Q47/6.3</f>
        <v>5.8063492063492061</v>
      </c>
    </row>
    <row r="48" spans="1:18" ht="33" x14ac:dyDescent="0.2">
      <c r="A48" s="501"/>
      <c r="B48" s="501"/>
      <c r="C48" s="349" t="s">
        <v>59</v>
      </c>
      <c r="D48" s="349" t="s">
        <v>2126</v>
      </c>
      <c r="E48" s="192" t="s">
        <v>2114</v>
      </c>
      <c r="F48" s="349" t="s">
        <v>2862</v>
      </c>
      <c r="G48" s="193" t="s">
        <v>2863</v>
      </c>
      <c r="H48" s="187" t="s">
        <v>2127</v>
      </c>
      <c r="I48" s="194"/>
      <c r="J48" s="176">
        <v>5</v>
      </c>
      <c r="K48" s="177">
        <v>36.58</v>
      </c>
      <c r="L48" s="178">
        <f>K48/6.3</f>
        <v>5.8063492063492061</v>
      </c>
      <c r="M48" s="176">
        <v>5</v>
      </c>
      <c r="N48" s="177">
        <v>36.58</v>
      </c>
      <c r="O48" s="178">
        <f t="shared" si="5"/>
        <v>5.8063492063492061</v>
      </c>
      <c r="P48" s="176">
        <v>5</v>
      </c>
      <c r="Q48" s="177">
        <v>36.58</v>
      </c>
      <c r="R48" s="178">
        <f t="shared" si="6"/>
        <v>5.8063492063492061</v>
      </c>
    </row>
    <row r="49" spans="1:18" ht="36" customHeight="1" x14ac:dyDescent="0.2">
      <c r="A49" s="498">
        <v>13</v>
      </c>
      <c r="B49" s="498" t="s">
        <v>2139</v>
      </c>
      <c r="C49" s="348" t="s">
        <v>2849</v>
      </c>
      <c r="D49" s="348" t="s">
        <v>2875</v>
      </c>
      <c r="E49" s="172" t="s">
        <v>2925</v>
      </c>
      <c r="F49" s="348" t="s">
        <v>2140</v>
      </c>
      <c r="G49" s="198" t="s">
        <v>2876</v>
      </c>
      <c r="H49" s="174" t="s">
        <v>2122</v>
      </c>
      <c r="I49" s="195" t="s">
        <v>2927</v>
      </c>
      <c r="J49" s="176">
        <v>5</v>
      </c>
      <c r="K49" s="177">
        <v>125.221</v>
      </c>
      <c r="L49" s="180" t="s">
        <v>3109</v>
      </c>
      <c r="M49" s="176">
        <v>6</v>
      </c>
      <c r="N49" s="177">
        <v>123.18</v>
      </c>
      <c r="O49" s="181" t="s">
        <v>2877</v>
      </c>
      <c r="P49" s="176">
        <v>7</v>
      </c>
      <c r="Q49" s="177">
        <v>123.18</v>
      </c>
      <c r="R49" s="180" t="s">
        <v>2877</v>
      </c>
    </row>
    <row r="50" spans="1:18" ht="36" customHeight="1" x14ac:dyDescent="0.2">
      <c r="A50" s="498"/>
      <c r="B50" s="498"/>
      <c r="C50" s="348" t="s">
        <v>2853</v>
      </c>
      <c r="D50" s="348" t="s">
        <v>2875</v>
      </c>
      <c r="E50" s="172" t="s">
        <v>2925</v>
      </c>
      <c r="F50" s="348" t="s">
        <v>2140</v>
      </c>
      <c r="G50" s="198" t="s">
        <v>2874</v>
      </c>
      <c r="H50" s="174" t="s">
        <v>2122</v>
      </c>
      <c r="I50" s="195" t="s">
        <v>2927</v>
      </c>
      <c r="J50" s="176">
        <v>5</v>
      </c>
      <c r="K50" s="177">
        <v>125.221</v>
      </c>
      <c r="L50" s="180" t="s">
        <v>3109</v>
      </c>
      <c r="M50" s="176">
        <v>6</v>
      </c>
      <c r="N50" s="177">
        <v>123.18</v>
      </c>
      <c r="O50" s="181" t="s">
        <v>2877</v>
      </c>
      <c r="P50" s="176">
        <v>7</v>
      </c>
      <c r="Q50" s="177">
        <v>123.18</v>
      </c>
      <c r="R50" s="180" t="s">
        <v>2877</v>
      </c>
    </row>
    <row r="51" spans="1:18" ht="33" x14ac:dyDescent="0.2">
      <c r="A51" s="500">
        <v>14</v>
      </c>
      <c r="B51" s="500" t="s">
        <v>2141</v>
      </c>
      <c r="C51" s="351" t="s">
        <v>30</v>
      </c>
      <c r="D51" s="351" t="s">
        <v>2132</v>
      </c>
      <c r="E51" s="183" t="s">
        <v>2925</v>
      </c>
      <c r="F51" s="351" t="s">
        <v>2326</v>
      </c>
      <c r="G51" s="182" t="s">
        <v>2878</v>
      </c>
      <c r="H51" s="184" t="s">
        <v>2113</v>
      </c>
      <c r="I51" s="185" t="s">
        <v>2926</v>
      </c>
      <c r="J51" s="176">
        <v>1</v>
      </c>
      <c r="K51" s="177">
        <v>38.15</v>
      </c>
      <c r="L51" s="178">
        <f>K51/10.5</f>
        <v>3.6333333333333333</v>
      </c>
      <c r="M51" s="176">
        <v>1</v>
      </c>
      <c r="N51" s="177">
        <v>38.15</v>
      </c>
      <c r="O51" s="178">
        <f>N51/10.5</f>
        <v>3.6333333333333333</v>
      </c>
      <c r="P51" s="176">
        <v>1</v>
      </c>
      <c r="Q51" s="177">
        <v>38.15</v>
      </c>
      <c r="R51" s="178">
        <f>Q51/10.5</f>
        <v>3.6333333333333333</v>
      </c>
    </row>
    <row r="52" spans="1:18" ht="33" x14ac:dyDescent="0.2">
      <c r="A52" s="501"/>
      <c r="B52" s="501"/>
      <c r="C52" s="349" t="s">
        <v>59</v>
      </c>
      <c r="D52" s="349" t="s">
        <v>2132</v>
      </c>
      <c r="E52" s="192" t="s">
        <v>2925</v>
      </c>
      <c r="F52" s="349" t="s">
        <v>2326</v>
      </c>
      <c r="G52" s="193" t="s">
        <v>2878</v>
      </c>
      <c r="H52" s="187" t="s">
        <v>2113</v>
      </c>
      <c r="I52" s="194" t="s">
        <v>2926</v>
      </c>
      <c r="J52" s="176">
        <v>1</v>
      </c>
      <c r="K52" s="177">
        <v>38.15</v>
      </c>
      <c r="L52" s="178">
        <f>K52/10.5</f>
        <v>3.6333333333333333</v>
      </c>
      <c r="M52" s="176">
        <v>1</v>
      </c>
      <c r="N52" s="177">
        <v>38.15</v>
      </c>
      <c r="O52" s="178">
        <f>N52/10.5</f>
        <v>3.6333333333333333</v>
      </c>
      <c r="P52" s="176">
        <v>1</v>
      </c>
      <c r="Q52" s="177">
        <v>38.15</v>
      </c>
      <c r="R52" s="178">
        <f>Q52/10.5</f>
        <v>3.6333333333333333</v>
      </c>
    </row>
    <row r="53" spans="1:18" ht="33" x14ac:dyDescent="0.2">
      <c r="A53" s="498">
        <v>15</v>
      </c>
      <c r="B53" s="498" t="s">
        <v>2142</v>
      </c>
      <c r="C53" s="348" t="s">
        <v>30</v>
      </c>
      <c r="D53" s="348" t="s">
        <v>2132</v>
      </c>
      <c r="E53" s="172" t="s">
        <v>2114</v>
      </c>
      <c r="F53" s="348" t="s">
        <v>3110</v>
      </c>
      <c r="G53" s="173" t="s">
        <v>2879</v>
      </c>
      <c r="H53" s="174" t="s">
        <v>2113</v>
      </c>
      <c r="I53" s="195"/>
      <c r="J53" s="176">
        <v>1</v>
      </c>
      <c r="K53" s="177">
        <v>36.75</v>
      </c>
      <c r="L53" s="178">
        <f>K53/10.5</f>
        <v>3.5</v>
      </c>
      <c r="M53" s="176">
        <v>1</v>
      </c>
      <c r="N53" s="177">
        <v>36.75</v>
      </c>
      <c r="O53" s="178">
        <f t="shared" ref="O53:O54" si="7">N53/10.5</f>
        <v>3.5</v>
      </c>
      <c r="P53" s="176">
        <v>1</v>
      </c>
      <c r="Q53" s="177">
        <v>36.75</v>
      </c>
      <c r="R53" s="178">
        <f t="shared" ref="R53:R54" si="8">Q53/10.5</f>
        <v>3.5</v>
      </c>
    </row>
    <row r="54" spans="1:18" ht="33" x14ac:dyDescent="0.2">
      <c r="A54" s="498"/>
      <c r="B54" s="498"/>
      <c r="C54" s="348" t="s">
        <v>59</v>
      </c>
      <c r="D54" s="348" t="s">
        <v>2132</v>
      </c>
      <c r="E54" s="172" t="s">
        <v>2114</v>
      </c>
      <c r="F54" s="348" t="s">
        <v>3110</v>
      </c>
      <c r="G54" s="173" t="s">
        <v>2879</v>
      </c>
      <c r="H54" s="174" t="s">
        <v>2113</v>
      </c>
      <c r="I54" s="195"/>
      <c r="J54" s="176">
        <v>1</v>
      </c>
      <c r="K54" s="177">
        <v>36.75</v>
      </c>
      <c r="L54" s="178">
        <f>K54/10.5</f>
        <v>3.5</v>
      </c>
      <c r="M54" s="176">
        <v>1</v>
      </c>
      <c r="N54" s="177">
        <v>36.75</v>
      </c>
      <c r="O54" s="178">
        <f t="shared" si="7"/>
        <v>3.5</v>
      </c>
      <c r="P54" s="176">
        <v>1</v>
      </c>
      <c r="Q54" s="177">
        <v>36.75</v>
      </c>
      <c r="R54" s="178">
        <f t="shared" si="8"/>
        <v>3.5</v>
      </c>
    </row>
    <row r="55" spans="1:18" ht="33" x14ac:dyDescent="0.2">
      <c r="A55" s="500">
        <v>16</v>
      </c>
      <c r="B55" s="500" t="s">
        <v>2143</v>
      </c>
      <c r="C55" s="351" t="s">
        <v>30</v>
      </c>
      <c r="D55" s="351" t="s">
        <v>25</v>
      </c>
      <c r="E55" s="183" t="s">
        <v>2925</v>
      </c>
      <c r="F55" s="351" t="s">
        <v>2326</v>
      </c>
      <c r="G55" s="182" t="s">
        <v>2880</v>
      </c>
      <c r="H55" s="184" t="s">
        <v>2145</v>
      </c>
      <c r="I55" s="185" t="s">
        <v>2926</v>
      </c>
      <c r="J55" s="176">
        <v>2</v>
      </c>
      <c r="K55" s="177">
        <v>37.625</v>
      </c>
      <c r="L55" s="178">
        <f>K55/11</f>
        <v>3.4204545454545454</v>
      </c>
      <c r="M55" s="176">
        <v>2</v>
      </c>
      <c r="N55" s="177">
        <v>37.625</v>
      </c>
      <c r="O55" s="178">
        <f>N55/11</f>
        <v>3.4204545454545454</v>
      </c>
      <c r="P55" s="176">
        <v>2</v>
      </c>
      <c r="Q55" s="177">
        <v>37.625</v>
      </c>
      <c r="R55" s="178">
        <f>Q55/11</f>
        <v>3.4204545454545454</v>
      </c>
    </row>
    <row r="56" spans="1:18" ht="33" x14ac:dyDescent="0.2">
      <c r="A56" s="501"/>
      <c r="B56" s="501"/>
      <c r="C56" s="349" t="s">
        <v>59</v>
      </c>
      <c r="D56" s="349" t="s">
        <v>25</v>
      </c>
      <c r="E56" s="192" t="s">
        <v>2925</v>
      </c>
      <c r="F56" s="349" t="s">
        <v>2326</v>
      </c>
      <c r="G56" s="193" t="s">
        <v>2880</v>
      </c>
      <c r="H56" s="187" t="s">
        <v>2145</v>
      </c>
      <c r="I56" s="194" t="s">
        <v>2926</v>
      </c>
      <c r="J56" s="176">
        <v>2</v>
      </c>
      <c r="K56" s="177">
        <v>37.625</v>
      </c>
      <c r="L56" s="178">
        <f>K56/11</f>
        <v>3.4204545454545454</v>
      </c>
      <c r="M56" s="176">
        <v>2</v>
      </c>
      <c r="N56" s="177">
        <v>37.625</v>
      </c>
      <c r="O56" s="178">
        <f>N56/11</f>
        <v>3.4204545454545454</v>
      </c>
      <c r="P56" s="176">
        <v>2</v>
      </c>
      <c r="Q56" s="177">
        <v>37.625</v>
      </c>
      <c r="R56" s="178">
        <f>Q56/11</f>
        <v>3.4204545454545454</v>
      </c>
    </row>
    <row r="57" spans="1:18" ht="33" x14ac:dyDescent="0.2">
      <c r="A57" s="498">
        <v>17</v>
      </c>
      <c r="B57" s="498" t="s">
        <v>2144</v>
      </c>
      <c r="C57" s="348" t="s">
        <v>30</v>
      </c>
      <c r="D57" s="348" t="s">
        <v>2120</v>
      </c>
      <c r="E57" s="172" t="s">
        <v>2114</v>
      </c>
      <c r="F57" s="348" t="s">
        <v>2325</v>
      </c>
      <c r="G57" s="173" t="s">
        <v>2855</v>
      </c>
      <c r="H57" s="174" t="s">
        <v>2113</v>
      </c>
      <c r="I57" s="195"/>
      <c r="J57" s="176">
        <v>1</v>
      </c>
      <c r="K57" s="177">
        <v>36.75</v>
      </c>
      <c r="L57" s="178">
        <f>K57/6.3</f>
        <v>5.8333333333333339</v>
      </c>
      <c r="M57" s="176">
        <v>1</v>
      </c>
      <c r="N57" s="177">
        <v>36.75</v>
      </c>
      <c r="O57" s="178">
        <f t="shared" ref="O57:O60" si="9">N57/6.3</f>
        <v>5.8333333333333339</v>
      </c>
      <c r="P57" s="176">
        <v>1</v>
      </c>
      <c r="Q57" s="177">
        <v>36.75</v>
      </c>
      <c r="R57" s="178">
        <f t="shared" ref="R57:R60" si="10">Q57/6.3</f>
        <v>5.8333333333333339</v>
      </c>
    </row>
    <row r="58" spans="1:18" ht="33" x14ac:dyDescent="0.2">
      <c r="A58" s="498"/>
      <c r="B58" s="498"/>
      <c r="C58" s="348" t="s">
        <v>59</v>
      </c>
      <c r="D58" s="348" t="s">
        <v>2120</v>
      </c>
      <c r="E58" s="172" t="s">
        <v>2114</v>
      </c>
      <c r="F58" s="348" t="s">
        <v>2325</v>
      </c>
      <c r="G58" s="173" t="s">
        <v>2855</v>
      </c>
      <c r="H58" s="174" t="s">
        <v>2145</v>
      </c>
      <c r="I58" s="195"/>
      <c r="J58" s="176">
        <v>2</v>
      </c>
      <c r="K58" s="177">
        <v>35.875</v>
      </c>
      <c r="L58" s="178">
        <f>K58/6.3</f>
        <v>5.6944444444444446</v>
      </c>
      <c r="M58" s="176">
        <v>2</v>
      </c>
      <c r="N58" s="177">
        <v>35.875</v>
      </c>
      <c r="O58" s="178">
        <f t="shared" si="9"/>
        <v>5.6944444444444446</v>
      </c>
      <c r="P58" s="176">
        <v>2</v>
      </c>
      <c r="Q58" s="177">
        <v>35.875</v>
      </c>
      <c r="R58" s="178">
        <f t="shared" si="10"/>
        <v>5.6944444444444446</v>
      </c>
    </row>
    <row r="59" spans="1:18" ht="33" x14ac:dyDescent="0.2">
      <c r="A59" s="500">
        <v>18</v>
      </c>
      <c r="B59" s="500" t="s">
        <v>2146</v>
      </c>
      <c r="C59" s="351" t="s">
        <v>30</v>
      </c>
      <c r="D59" s="351" t="s">
        <v>2120</v>
      </c>
      <c r="E59" s="183" t="s">
        <v>2925</v>
      </c>
      <c r="F59" s="351" t="s">
        <v>3111</v>
      </c>
      <c r="G59" s="182" t="s">
        <v>2881</v>
      </c>
      <c r="H59" s="184" t="s">
        <v>2145</v>
      </c>
      <c r="I59" s="199" t="s">
        <v>3112</v>
      </c>
      <c r="J59" s="176">
        <v>2</v>
      </c>
      <c r="K59" s="177">
        <v>37.625</v>
      </c>
      <c r="L59" s="178">
        <f>K59/6.3</f>
        <v>5.9722222222222223</v>
      </c>
      <c r="M59" s="176">
        <v>2</v>
      </c>
      <c r="N59" s="177">
        <v>37.625</v>
      </c>
      <c r="O59" s="178">
        <f t="shared" si="9"/>
        <v>5.9722222222222223</v>
      </c>
      <c r="P59" s="176">
        <v>2</v>
      </c>
      <c r="Q59" s="177">
        <v>37.625</v>
      </c>
      <c r="R59" s="178">
        <f t="shared" si="10"/>
        <v>5.9722222222222223</v>
      </c>
    </row>
    <row r="60" spans="1:18" ht="33" x14ac:dyDescent="0.2">
      <c r="A60" s="501"/>
      <c r="B60" s="501"/>
      <c r="C60" s="349" t="s">
        <v>59</v>
      </c>
      <c r="D60" s="349" t="s">
        <v>2120</v>
      </c>
      <c r="E60" s="192" t="s">
        <v>2114</v>
      </c>
      <c r="F60" s="200" t="s">
        <v>2882</v>
      </c>
      <c r="G60" s="200" t="s">
        <v>2882</v>
      </c>
      <c r="H60" s="187" t="s">
        <v>2115</v>
      </c>
      <c r="I60" s="196"/>
      <c r="J60" s="176">
        <v>3</v>
      </c>
      <c r="K60" s="177">
        <v>35</v>
      </c>
      <c r="L60" s="178">
        <f>K60/6.3</f>
        <v>5.5555555555555554</v>
      </c>
      <c r="M60" s="176">
        <v>3</v>
      </c>
      <c r="N60" s="177">
        <v>35</v>
      </c>
      <c r="O60" s="178">
        <f t="shared" si="9"/>
        <v>5.5555555555555554</v>
      </c>
      <c r="P60" s="176">
        <v>3</v>
      </c>
      <c r="Q60" s="177">
        <v>35</v>
      </c>
      <c r="R60" s="178">
        <f t="shared" si="10"/>
        <v>5.5555555555555554</v>
      </c>
    </row>
    <row r="61" spans="1:18" ht="32.25" customHeight="1" x14ac:dyDescent="0.2">
      <c r="A61" s="498">
        <v>19</v>
      </c>
      <c r="B61" s="498" t="s">
        <v>2147</v>
      </c>
      <c r="C61" s="348" t="s">
        <v>30</v>
      </c>
      <c r="D61" s="348" t="s">
        <v>2132</v>
      </c>
      <c r="E61" s="172" t="s">
        <v>2925</v>
      </c>
      <c r="F61" s="348" t="s">
        <v>2883</v>
      </c>
      <c r="G61" s="173" t="s">
        <v>2883</v>
      </c>
      <c r="H61" s="174" t="s">
        <v>2145</v>
      </c>
      <c r="I61" s="195" t="s">
        <v>3112</v>
      </c>
      <c r="J61" s="176">
        <v>2</v>
      </c>
      <c r="K61" s="177">
        <v>37.1</v>
      </c>
      <c r="L61" s="178">
        <f>K61/10.5</f>
        <v>3.5333333333333337</v>
      </c>
      <c r="M61" s="176">
        <v>2</v>
      </c>
      <c r="N61" s="177">
        <v>37.1</v>
      </c>
      <c r="O61" s="178">
        <f>N61/10.5</f>
        <v>3.5333333333333337</v>
      </c>
      <c r="P61" s="176">
        <v>2</v>
      </c>
      <c r="Q61" s="177">
        <v>37.1</v>
      </c>
      <c r="R61" s="178">
        <f>Q61/10.5</f>
        <v>3.5333333333333337</v>
      </c>
    </row>
    <row r="62" spans="1:18" ht="36" customHeight="1" x14ac:dyDescent="0.2">
      <c r="A62" s="498"/>
      <c r="B62" s="498"/>
      <c r="C62" s="348" t="s">
        <v>59</v>
      </c>
      <c r="D62" s="348" t="s">
        <v>25</v>
      </c>
      <c r="E62" s="172" t="s">
        <v>2925</v>
      </c>
      <c r="F62" s="348" t="s">
        <v>2878</v>
      </c>
      <c r="G62" s="173" t="s">
        <v>2878</v>
      </c>
      <c r="H62" s="174" t="s">
        <v>2113</v>
      </c>
      <c r="I62" s="195" t="s">
        <v>3112</v>
      </c>
      <c r="J62" s="176">
        <v>1</v>
      </c>
      <c r="K62" s="177">
        <v>38.15</v>
      </c>
      <c r="L62" s="178">
        <f>K62/11</f>
        <v>3.4681818181818183</v>
      </c>
      <c r="M62" s="176">
        <v>1</v>
      </c>
      <c r="N62" s="177">
        <v>38.15</v>
      </c>
      <c r="O62" s="178">
        <f>N62/11</f>
        <v>3.4681818181818183</v>
      </c>
      <c r="P62" s="176">
        <v>1</v>
      </c>
      <c r="Q62" s="177">
        <v>38.15</v>
      </c>
      <c r="R62" s="178">
        <f>Q62/11</f>
        <v>3.4681818181818183</v>
      </c>
    </row>
    <row r="63" spans="1:18" ht="36" customHeight="1" x14ac:dyDescent="0.2">
      <c r="A63" s="499">
        <v>20</v>
      </c>
      <c r="B63" s="499" t="s">
        <v>2148</v>
      </c>
      <c r="C63" s="499" t="s">
        <v>2849</v>
      </c>
      <c r="D63" s="499" t="s">
        <v>2129</v>
      </c>
      <c r="E63" s="183" t="s">
        <v>2925</v>
      </c>
      <c r="F63" s="351" t="s">
        <v>3113</v>
      </c>
      <c r="G63" s="182" t="s">
        <v>2884</v>
      </c>
      <c r="H63" s="184" t="s">
        <v>2113</v>
      </c>
      <c r="I63" s="185" t="s">
        <v>2926</v>
      </c>
      <c r="J63" s="176">
        <v>1</v>
      </c>
      <c r="K63" s="177">
        <v>121</v>
      </c>
      <c r="L63" s="180" t="s">
        <v>2885</v>
      </c>
      <c r="M63" s="176">
        <v>1</v>
      </c>
      <c r="N63" s="177">
        <v>121</v>
      </c>
      <c r="O63" s="180" t="s">
        <v>2885</v>
      </c>
      <c r="P63" s="176">
        <v>1</v>
      </c>
      <c r="Q63" s="177">
        <v>121</v>
      </c>
      <c r="R63" s="181" t="s">
        <v>2885</v>
      </c>
    </row>
    <row r="64" spans="1:18" ht="36" customHeight="1" x14ac:dyDescent="0.2">
      <c r="A64" s="499"/>
      <c r="B64" s="499"/>
      <c r="C64" s="500"/>
      <c r="D64" s="500"/>
      <c r="E64" s="172" t="s">
        <v>2114</v>
      </c>
      <c r="F64" s="348" t="s">
        <v>3104</v>
      </c>
      <c r="G64" s="173">
        <v>37.536999999999999</v>
      </c>
      <c r="H64" s="174" t="s">
        <v>2130</v>
      </c>
      <c r="I64" s="175"/>
      <c r="J64" s="180">
        <v>4</v>
      </c>
      <c r="K64" s="180">
        <v>37.536999999999999</v>
      </c>
      <c r="L64" s="180">
        <v>3.41</v>
      </c>
      <c r="M64" s="180">
        <v>4</v>
      </c>
      <c r="N64" s="180">
        <v>37.536999999999999</v>
      </c>
      <c r="O64" s="180">
        <v>3.41</v>
      </c>
      <c r="P64" s="180">
        <v>4</v>
      </c>
      <c r="Q64" s="180">
        <v>37.536999999999999</v>
      </c>
      <c r="R64" s="181">
        <v>3.41</v>
      </c>
    </row>
    <row r="65" spans="1:18" ht="33" x14ac:dyDescent="0.2">
      <c r="A65" s="499"/>
      <c r="B65" s="499"/>
      <c r="C65" s="501" t="s">
        <v>2853</v>
      </c>
      <c r="D65" s="501" t="s">
        <v>2129</v>
      </c>
      <c r="E65" s="183" t="s">
        <v>2925</v>
      </c>
      <c r="F65" s="351" t="s">
        <v>2886</v>
      </c>
      <c r="G65" s="182" t="s">
        <v>2872</v>
      </c>
      <c r="H65" s="174" t="s">
        <v>2127</v>
      </c>
      <c r="I65" s="195" t="s">
        <v>2926</v>
      </c>
      <c r="J65" s="176">
        <v>5</v>
      </c>
      <c r="K65" s="383">
        <v>125.235</v>
      </c>
      <c r="L65" s="180" t="s">
        <v>3114</v>
      </c>
      <c r="M65" s="176">
        <v>5</v>
      </c>
      <c r="N65" s="383">
        <v>125.235</v>
      </c>
      <c r="O65" s="180" t="s">
        <v>3114</v>
      </c>
      <c r="P65" s="176">
        <v>5</v>
      </c>
      <c r="Q65" s="383">
        <v>125.235</v>
      </c>
      <c r="R65" s="181" t="s">
        <v>3114</v>
      </c>
    </row>
    <row r="66" spans="1:18" ht="36" customHeight="1" x14ac:dyDescent="0.2">
      <c r="A66" s="499"/>
      <c r="B66" s="499"/>
      <c r="C66" s="499"/>
      <c r="D66" s="499"/>
      <c r="E66" s="192" t="s">
        <v>2114</v>
      </c>
      <c r="F66" s="349" t="s">
        <v>2137</v>
      </c>
      <c r="G66" s="193" t="s">
        <v>2873</v>
      </c>
      <c r="H66" s="187" t="s">
        <v>2130</v>
      </c>
      <c r="I66" s="194"/>
      <c r="J66" s="180">
        <v>4</v>
      </c>
      <c r="K66" s="180">
        <v>37.536999999999999</v>
      </c>
      <c r="L66" s="180">
        <v>3.41</v>
      </c>
      <c r="M66" s="180">
        <v>4</v>
      </c>
      <c r="N66" s="180">
        <v>37.536999999999999</v>
      </c>
      <c r="O66" s="180">
        <v>3.41</v>
      </c>
      <c r="P66" s="180">
        <v>4</v>
      </c>
      <c r="Q66" s="180">
        <v>37.536999999999999</v>
      </c>
      <c r="R66" s="181">
        <v>3.41</v>
      </c>
    </row>
    <row r="67" spans="1:18" ht="36" customHeight="1" x14ac:dyDescent="0.2">
      <c r="A67" s="501">
        <v>21</v>
      </c>
      <c r="B67" s="501" t="s">
        <v>2149</v>
      </c>
      <c r="C67" s="501" t="s">
        <v>2849</v>
      </c>
      <c r="D67" s="501" t="s">
        <v>2129</v>
      </c>
      <c r="E67" s="172" t="s">
        <v>2925</v>
      </c>
      <c r="F67" s="348" t="s">
        <v>2887</v>
      </c>
      <c r="G67" s="173" t="s">
        <v>2888</v>
      </c>
      <c r="H67" s="174" t="s">
        <v>2127</v>
      </c>
      <c r="I67" s="175" t="s">
        <v>2926</v>
      </c>
      <c r="J67" s="176">
        <v>5</v>
      </c>
      <c r="K67" s="177">
        <v>123.18</v>
      </c>
      <c r="L67" s="180" t="s">
        <v>3115</v>
      </c>
      <c r="M67" s="176">
        <v>5</v>
      </c>
      <c r="N67" s="177">
        <v>123.18</v>
      </c>
      <c r="O67" s="180" t="s">
        <v>3115</v>
      </c>
      <c r="P67" s="176">
        <v>5</v>
      </c>
      <c r="Q67" s="177">
        <v>123.18</v>
      </c>
      <c r="R67" s="181" t="s">
        <v>3115</v>
      </c>
    </row>
    <row r="68" spans="1:18" ht="36" customHeight="1" x14ac:dyDescent="0.2">
      <c r="A68" s="499"/>
      <c r="B68" s="499"/>
      <c r="C68" s="500"/>
      <c r="D68" s="500"/>
      <c r="E68" s="172" t="s">
        <v>2114</v>
      </c>
      <c r="F68" s="348" t="s">
        <v>3104</v>
      </c>
      <c r="G68" s="173" t="s">
        <v>2852</v>
      </c>
      <c r="H68" s="174" t="s">
        <v>2115</v>
      </c>
      <c r="I68" s="175"/>
      <c r="J68" s="180">
        <v>3</v>
      </c>
      <c r="K68" s="180">
        <v>38.5</v>
      </c>
      <c r="L68" s="180">
        <v>3.5</v>
      </c>
      <c r="M68" s="180">
        <v>3</v>
      </c>
      <c r="N68" s="180">
        <v>38.5</v>
      </c>
      <c r="O68" s="180">
        <v>3.5</v>
      </c>
      <c r="P68" s="180">
        <v>3</v>
      </c>
      <c r="Q68" s="180">
        <v>38.5</v>
      </c>
      <c r="R68" s="181">
        <v>3.5</v>
      </c>
    </row>
    <row r="69" spans="1:18" ht="36" customHeight="1" x14ac:dyDescent="0.2">
      <c r="A69" s="499"/>
      <c r="B69" s="499"/>
      <c r="C69" s="501" t="s">
        <v>2853</v>
      </c>
      <c r="D69" s="501" t="s">
        <v>2129</v>
      </c>
      <c r="E69" s="183" t="s">
        <v>2925</v>
      </c>
      <c r="F69" s="351" t="s">
        <v>2887</v>
      </c>
      <c r="G69" s="182" t="s">
        <v>2889</v>
      </c>
      <c r="H69" s="174" t="s">
        <v>2127</v>
      </c>
      <c r="I69" s="175" t="s">
        <v>2926</v>
      </c>
      <c r="J69" s="176">
        <v>5</v>
      </c>
      <c r="K69" s="177">
        <v>123.18</v>
      </c>
      <c r="L69" s="180" t="s">
        <v>3115</v>
      </c>
      <c r="M69" s="176">
        <v>5</v>
      </c>
      <c r="N69" s="177">
        <v>123.18</v>
      </c>
      <c r="O69" s="180" t="s">
        <v>3115</v>
      </c>
      <c r="P69" s="176">
        <v>5</v>
      </c>
      <c r="Q69" s="177">
        <v>123.18</v>
      </c>
      <c r="R69" s="181" t="s">
        <v>3115</v>
      </c>
    </row>
    <row r="70" spans="1:18" ht="36" customHeight="1" x14ac:dyDescent="0.2">
      <c r="A70" s="500"/>
      <c r="B70" s="500"/>
      <c r="C70" s="500"/>
      <c r="D70" s="500"/>
      <c r="E70" s="172" t="s">
        <v>2114</v>
      </c>
      <c r="F70" s="348" t="s">
        <v>3104</v>
      </c>
      <c r="G70" s="173" t="s">
        <v>2852</v>
      </c>
      <c r="H70" s="174" t="s">
        <v>2115</v>
      </c>
      <c r="I70" s="175"/>
      <c r="J70" s="180">
        <v>3</v>
      </c>
      <c r="K70" s="180">
        <v>38.5</v>
      </c>
      <c r="L70" s="180">
        <v>3.5</v>
      </c>
      <c r="M70" s="180">
        <v>3</v>
      </c>
      <c r="N70" s="180">
        <v>38.5</v>
      </c>
      <c r="O70" s="180">
        <v>3.5</v>
      </c>
      <c r="P70" s="180">
        <v>3</v>
      </c>
      <c r="Q70" s="180">
        <v>38.5</v>
      </c>
      <c r="R70" s="181">
        <v>3.5</v>
      </c>
    </row>
    <row r="71" spans="1:18" ht="33" x14ac:dyDescent="0.2">
      <c r="A71" s="499">
        <v>22</v>
      </c>
      <c r="B71" s="499" t="s">
        <v>2150</v>
      </c>
      <c r="C71" s="351" t="s">
        <v>76</v>
      </c>
      <c r="D71" s="351" t="s">
        <v>24</v>
      </c>
      <c r="E71" s="183" t="s">
        <v>2925</v>
      </c>
      <c r="F71" s="351" t="s">
        <v>2890</v>
      </c>
      <c r="G71" s="182" t="s">
        <v>2872</v>
      </c>
      <c r="H71" s="184" t="s">
        <v>2127</v>
      </c>
      <c r="I71" s="185" t="s">
        <v>2926</v>
      </c>
      <c r="J71" s="176">
        <v>5</v>
      </c>
      <c r="K71" s="177">
        <v>125.235</v>
      </c>
      <c r="L71" s="178">
        <v>11.385</v>
      </c>
      <c r="M71" s="176">
        <v>5</v>
      </c>
      <c r="N71" s="177">
        <v>125.235</v>
      </c>
      <c r="O71" s="180">
        <v>11.385</v>
      </c>
      <c r="P71" s="176">
        <v>5</v>
      </c>
      <c r="Q71" s="177">
        <v>125.235</v>
      </c>
      <c r="R71" s="181">
        <v>11.385</v>
      </c>
    </row>
    <row r="72" spans="1:18" ht="33" x14ac:dyDescent="0.2">
      <c r="A72" s="499"/>
      <c r="B72" s="499"/>
      <c r="C72" s="349" t="s">
        <v>99</v>
      </c>
      <c r="D72" s="349" t="s">
        <v>24</v>
      </c>
      <c r="E72" s="192" t="s">
        <v>2925</v>
      </c>
      <c r="F72" s="349" t="s">
        <v>2890</v>
      </c>
      <c r="G72" s="193" t="s">
        <v>2872</v>
      </c>
      <c r="H72" s="187" t="s">
        <v>2127</v>
      </c>
      <c r="I72" s="194" t="s">
        <v>2926</v>
      </c>
      <c r="J72" s="176">
        <v>5</v>
      </c>
      <c r="K72" s="177">
        <v>125.235</v>
      </c>
      <c r="L72" s="384">
        <v>11.385</v>
      </c>
      <c r="M72" s="176">
        <v>5</v>
      </c>
      <c r="N72" s="177">
        <v>125.235</v>
      </c>
      <c r="O72" s="384">
        <v>11.385</v>
      </c>
      <c r="P72" s="176">
        <v>5</v>
      </c>
      <c r="Q72" s="177">
        <v>125.235</v>
      </c>
      <c r="R72" s="385">
        <v>11.385</v>
      </c>
    </row>
    <row r="73" spans="1:18" ht="36" customHeight="1" x14ac:dyDescent="0.2">
      <c r="A73" s="501">
        <v>23</v>
      </c>
      <c r="B73" s="501" t="s">
        <v>2151</v>
      </c>
      <c r="C73" s="501" t="s">
        <v>2849</v>
      </c>
      <c r="D73" s="501" t="s">
        <v>2129</v>
      </c>
      <c r="E73" s="172" t="s">
        <v>2925</v>
      </c>
      <c r="F73" s="348" t="s">
        <v>2891</v>
      </c>
      <c r="G73" s="173" t="s">
        <v>2892</v>
      </c>
      <c r="H73" s="174" t="s">
        <v>2127</v>
      </c>
      <c r="I73" s="175" t="s">
        <v>2927</v>
      </c>
      <c r="J73" s="176">
        <v>5</v>
      </c>
      <c r="K73" s="177">
        <v>125.235</v>
      </c>
      <c r="L73" s="180" t="s">
        <v>3114</v>
      </c>
      <c r="M73" s="176">
        <v>5</v>
      </c>
      <c r="N73" s="177">
        <v>125.235</v>
      </c>
      <c r="O73" s="180" t="s">
        <v>3114</v>
      </c>
      <c r="P73" s="176">
        <v>5</v>
      </c>
      <c r="Q73" s="177">
        <v>125.235</v>
      </c>
      <c r="R73" s="181" t="s">
        <v>3114</v>
      </c>
    </row>
    <row r="74" spans="1:18" ht="36" customHeight="1" x14ac:dyDescent="0.2">
      <c r="A74" s="499"/>
      <c r="B74" s="499"/>
      <c r="C74" s="500"/>
      <c r="D74" s="500"/>
      <c r="E74" s="172" t="s">
        <v>2114</v>
      </c>
      <c r="F74" s="348" t="s">
        <v>2137</v>
      </c>
      <c r="G74" s="173" t="s">
        <v>2873</v>
      </c>
      <c r="H74" s="174" t="s">
        <v>2115</v>
      </c>
      <c r="I74" s="175"/>
      <c r="J74" s="180">
        <v>3</v>
      </c>
      <c r="K74" s="180">
        <v>38.5</v>
      </c>
      <c r="L74" s="180">
        <v>3.5</v>
      </c>
      <c r="M74" s="180">
        <v>3</v>
      </c>
      <c r="N74" s="180">
        <v>38.5</v>
      </c>
      <c r="O74" s="180">
        <v>3.5</v>
      </c>
      <c r="P74" s="180">
        <v>3</v>
      </c>
      <c r="Q74" s="180">
        <v>38.5</v>
      </c>
      <c r="R74" s="181">
        <v>3.5</v>
      </c>
    </row>
    <row r="75" spans="1:18" ht="36" customHeight="1" x14ac:dyDescent="0.2">
      <c r="A75" s="499"/>
      <c r="B75" s="499"/>
      <c r="C75" s="501" t="s">
        <v>2853</v>
      </c>
      <c r="D75" s="501" t="s">
        <v>2129</v>
      </c>
      <c r="E75" s="183" t="s">
        <v>2925</v>
      </c>
      <c r="F75" s="351" t="s">
        <v>2891</v>
      </c>
      <c r="G75" s="182" t="s">
        <v>2892</v>
      </c>
      <c r="H75" s="174" t="s">
        <v>2124</v>
      </c>
      <c r="I75" s="175" t="s">
        <v>2927</v>
      </c>
      <c r="J75" s="176">
        <v>7</v>
      </c>
      <c r="K75" s="177">
        <v>121.14</v>
      </c>
      <c r="L75" s="180" t="s">
        <v>3281</v>
      </c>
      <c r="M75" s="176">
        <v>7</v>
      </c>
      <c r="N75" s="177">
        <v>121.14</v>
      </c>
      <c r="O75" s="180" t="s">
        <v>3281</v>
      </c>
      <c r="P75" s="176">
        <v>7</v>
      </c>
      <c r="Q75" s="177">
        <v>121.14</v>
      </c>
      <c r="R75" s="181" t="s">
        <v>3281</v>
      </c>
    </row>
    <row r="76" spans="1:18" ht="36" customHeight="1" x14ac:dyDescent="0.2">
      <c r="A76" s="500"/>
      <c r="B76" s="500"/>
      <c r="C76" s="500"/>
      <c r="D76" s="500"/>
      <c r="E76" s="172" t="s">
        <v>2114</v>
      </c>
      <c r="F76" s="348" t="s">
        <v>2137</v>
      </c>
      <c r="G76" s="173" t="s">
        <v>2873</v>
      </c>
      <c r="H76" s="174" t="s">
        <v>2115</v>
      </c>
      <c r="I76" s="175"/>
      <c r="J76" s="180">
        <v>3</v>
      </c>
      <c r="K76" s="180">
        <v>38.5</v>
      </c>
      <c r="L76" s="180">
        <v>3.5</v>
      </c>
      <c r="M76" s="180">
        <v>3</v>
      </c>
      <c r="N76" s="180">
        <v>38.5</v>
      </c>
      <c r="O76" s="180">
        <v>3.5</v>
      </c>
      <c r="P76" s="180">
        <v>3</v>
      </c>
      <c r="Q76" s="180">
        <v>38.5</v>
      </c>
      <c r="R76" s="181">
        <v>3.5</v>
      </c>
    </row>
    <row r="77" spans="1:18" ht="33" x14ac:dyDescent="0.2">
      <c r="A77" s="500">
        <v>24</v>
      </c>
      <c r="B77" s="500" t="s">
        <v>2152</v>
      </c>
      <c r="C77" s="351" t="s">
        <v>30</v>
      </c>
      <c r="D77" s="351" t="s">
        <v>2120</v>
      </c>
      <c r="E77" s="183" t="s">
        <v>2114</v>
      </c>
      <c r="F77" s="351" t="s">
        <v>2325</v>
      </c>
      <c r="G77" s="182" t="s">
        <v>2855</v>
      </c>
      <c r="H77" s="184" t="s">
        <v>2113</v>
      </c>
      <c r="I77" s="199"/>
      <c r="J77" s="176">
        <v>1</v>
      </c>
      <c r="K77" s="177">
        <v>36.75</v>
      </c>
      <c r="L77" s="178">
        <f>K77/6.3</f>
        <v>5.8333333333333339</v>
      </c>
      <c r="M77" s="176">
        <v>1</v>
      </c>
      <c r="N77" s="177">
        <v>36.75</v>
      </c>
      <c r="O77" s="178">
        <f>N77/6.3</f>
        <v>5.8333333333333339</v>
      </c>
      <c r="P77" s="176">
        <v>1</v>
      </c>
      <c r="Q77" s="177">
        <v>36.75</v>
      </c>
      <c r="R77" s="178">
        <f>Q77/6.3</f>
        <v>5.8333333333333339</v>
      </c>
    </row>
    <row r="78" spans="1:18" ht="33" x14ac:dyDescent="0.2">
      <c r="A78" s="501"/>
      <c r="B78" s="501"/>
      <c r="C78" s="349" t="s">
        <v>59</v>
      </c>
      <c r="D78" s="349" t="s">
        <v>2120</v>
      </c>
      <c r="E78" s="192" t="s">
        <v>2114</v>
      </c>
      <c r="F78" s="349" t="s">
        <v>2325</v>
      </c>
      <c r="G78" s="193" t="s">
        <v>2855</v>
      </c>
      <c r="H78" s="187" t="s">
        <v>2145</v>
      </c>
      <c r="I78" s="196"/>
      <c r="J78" s="176">
        <v>2</v>
      </c>
      <c r="K78" s="177">
        <v>35.875</v>
      </c>
      <c r="L78" s="178">
        <f>K78/6.3</f>
        <v>5.6944444444444446</v>
      </c>
      <c r="M78" s="176">
        <v>2</v>
      </c>
      <c r="N78" s="177">
        <v>35.875</v>
      </c>
      <c r="O78" s="178">
        <f>N78/6.3</f>
        <v>5.6944444444444446</v>
      </c>
      <c r="P78" s="176">
        <v>2</v>
      </c>
      <c r="Q78" s="177">
        <v>35.875</v>
      </c>
      <c r="R78" s="178">
        <f>Q78/6.3</f>
        <v>5.6944444444444446</v>
      </c>
    </row>
    <row r="79" spans="1:18" ht="36" customHeight="1" x14ac:dyDescent="0.2">
      <c r="A79" s="501">
        <v>25</v>
      </c>
      <c r="B79" s="501" t="s">
        <v>2153</v>
      </c>
      <c r="C79" s="349" t="s">
        <v>2849</v>
      </c>
      <c r="D79" s="349" t="s">
        <v>2893</v>
      </c>
      <c r="E79" s="172" t="s">
        <v>2925</v>
      </c>
      <c r="F79" s="348" t="s">
        <v>2116</v>
      </c>
      <c r="G79" s="173" t="s">
        <v>2894</v>
      </c>
      <c r="H79" s="174" t="s">
        <v>3105</v>
      </c>
      <c r="I79" s="195" t="s">
        <v>2927</v>
      </c>
      <c r="J79" s="176">
        <v>8</v>
      </c>
      <c r="K79" s="177">
        <v>119.09</v>
      </c>
      <c r="L79" s="178">
        <f>K79/10.5</f>
        <v>11.341904761904763</v>
      </c>
      <c r="M79" s="176">
        <v>8</v>
      </c>
      <c r="N79" s="177">
        <v>119.09</v>
      </c>
      <c r="O79" s="178">
        <f>N79/10.5</f>
        <v>11.341904761904763</v>
      </c>
      <c r="P79" s="176">
        <v>8</v>
      </c>
      <c r="Q79" s="177">
        <v>119.09</v>
      </c>
      <c r="R79" s="178">
        <f>Q79/10.5</f>
        <v>11.341904761904763</v>
      </c>
    </row>
    <row r="80" spans="1:18" ht="36" customHeight="1" x14ac:dyDescent="0.2">
      <c r="A80" s="500"/>
      <c r="B80" s="500"/>
      <c r="C80" s="348" t="s">
        <v>2853</v>
      </c>
      <c r="D80" s="348" t="s">
        <v>2893</v>
      </c>
      <c r="E80" s="172" t="s">
        <v>2925</v>
      </c>
      <c r="F80" s="351" t="s">
        <v>2140</v>
      </c>
      <c r="G80" s="182" t="s">
        <v>2894</v>
      </c>
      <c r="H80" s="174" t="s">
        <v>2124</v>
      </c>
      <c r="I80" s="195" t="s">
        <v>2927</v>
      </c>
      <c r="J80" s="176">
        <v>7</v>
      </c>
      <c r="K80" s="177">
        <v>121.14</v>
      </c>
      <c r="L80" s="178">
        <f>K80/10.5</f>
        <v>11.537142857142857</v>
      </c>
      <c r="M80" s="176">
        <v>7</v>
      </c>
      <c r="N80" s="177">
        <v>121.14</v>
      </c>
      <c r="O80" s="178">
        <f>N80/10.5</f>
        <v>11.537142857142857</v>
      </c>
      <c r="P80" s="176">
        <v>7</v>
      </c>
      <c r="Q80" s="177">
        <v>121.14</v>
      </c>
      <c r="R80" s="178">
        <f>Q80/10.5</f>
        <v>11.537142857142857</v>
      </c>
    </row>
    <row r="81" spans="1:18" ht="33" x14ac:dyDescent="0.25">
      <c r="A81" s="201">
        <v>26</v>
      </c>
      <c r="B81" s="212" t="s">
        <v>2895</v>
      </c>
      <c r="C81" s="350" t="s">
        <v>30</v>
      </c>
      <c r="D81" s="350" t="s">
        <v>20</v>
      </c>
      <c r="E81" s="202" t="s">
        <v>2925</v>
      </c>
      <c r="F81" s="350" t="s">
        <v>2896</v>
      </c>
      <c r="G81" s="186" t="s">
        <v>2897</v>
      </c>
      <c r="H81" s="203" t="s">
        <v>2154</v>
      </c>
      <c r="I81" s="204" t="s">
        <v>2926</v>
      </c>
      <c r="J81" s="176">
        <v>20</v>
      </c>
      <c r="K81" s="177">
        <v>9.8450000000000006</v>
      </c>
      <c r="L81" s="178">
        <f>110/K81</f>
        <v>11.173184357541899</v>
      </c>
      <c r="M81" s="176">
        <v>20</v>
      </c>
      <c r="N81" s="177">
        <v>9.8450000000000006</v>
      </c>
      <c r="O81" s="178">
        <f>110/N81</f>
        <v>11.173184357541899</v>
      </c>
      <c r="P81" s="176">
        <v>20</v>
      </c>
      <c r="Q81" s="177">
        <v>9.8450000000000006</v>
      </c>
      <c r="R81" s="178">
        <f>110/Q81</f>
        <v>11.173184357541899</v>
      </c>
    </row>
    <row r="82" spans="1:18" ht="49.5" x14ac:dyDescent="0.2">
      <c r="A82" s="205">
        <v>27</v>
      </c>
      <c r="B82" s="213" t="s">
        <v>2155</v>
      </c>
      <c r="C82" s="348" t="s">
        <v>30</v>
      </c>
      <c r="D82" s="348" t="s">
        <v>20</v>
      </c>
      <c r="E82" s="172" t="s">
        <v>2925</v>
      </c>
      <c r="F82" s="348" t="s">
        <v>3116</v>
      </c>
      <c r="G82" s="173" t="s">
        <v>2898</v>
      </c>
      <c r="H82" s="174" t="s">
        <v>2154</v>
      </c>
      <c r="I82" s="175" t="s">
        <v>2926</v>
      </c>
      <c r="J82" s="176">
        <v>20</v>
      </c>
      <c r="K82" s="177">
        <v>9.8450000000000006</v>
      </c>
      <c r="L82" s="178">
        <f>110/K82</f>
        <v>11.173184357541899</v>
      </c>
      <c r="M82" s="176">
        <v>20</v>
      </c>
      <c r="N82" s="177">
        <v>9.8450000000000006</v>
      </c>
      <c r="O82" s="178">
        <f>110/N82</f>
        <v>11.173184357541899</v>
      </c>
      <c r="P82" s="176">
        <v>20</v>
      </c>
      <c r="Q82" s="177">
        <v>9.8450000000000006</v>
      </c>
      <c r="R82" s="178">
        <f>110/Q82</f>
        <v>11.173184357541899</v>
      </c>
    </row>
    <row r="83" spans="1:18" ht="33" x14ac:dyDescent="0.2">
      <c r="A83" s="206">
        <v>28</v>
      </c>
      <c r="B83" s="214" t="s">
        <v>2156</v>
      </c>
      <c r="C83" s="350" t="s">
        <v>30</v>
      </c>
      <c r="D83" s="350" t="s">
        <v>24</v>
      </c>
      <c r="E83" s="202" t="s">
        <v>2925</v>
      </c>
      <c r="F83" s="350" t="s">
        <v>2899</v>
      </c>
      <c r="G83" s="186" t="s">
        <v>2900</v>
      </c>
      <c r="H83" s="203" t="s">
        <v>2127</v>
      </c>
      <c r="I83" s="204" t="s">
        <v>2926</v>
      </c>
      <c r="J83" s="176">
        <v>5</v>
      </c>
      <c r="K83" s="177">
        <v>125.23</v>
      </c>
      <c r="L83" s="178">
        <f>K83/11</f>
        <v>11.384545454545455</v>
      </c>
      <c r="M83" s="176">
        <v>5</v>
      </c>
      <c r="N83" s="177">
        <v>125.23</v>
      </c>
      <c r="O83" s="178">
        <f>N83/11</f>
        <v>11.384545454545455</v>
      </c>
      <c r="P83" s="176">
        <v>5</v>
      </c>
      <c r="Q83" s="177">
        <v>125.23</v>
      </c>
      <c r="R83" s="178">
        <f>Q83/11</f>
        <v>11.384545454545455</v>
      </c>
    </row>
    <row r="84" spans="1:18" ht="33" x14ac:dyDescent="0.2">
      <c r="A84" s="501">
        <v>29</v>
      </c>
      <c r="B84" s="501" t="s">
        <v>2157</v>
      </c>
      <c r="C84" s="348" t="s">
        <v>30</v>
      </c>
      <c r="D84" s="348" t="s">
        <v>24</v>
      </c>
      <c r="E84" s="172" t="s">
        <v>2925</v>
      </c>
      <c r="F84" s="348" t="s">
        <v>2890</v>
      </c>
      <c r="G84" s="173" t="s">
        <v>2872</v>
      </c>
      <c r="H84" s="174" t="s">
        <v>2136</v>
      </c>
      <c r="I84" s="175" t="s">
        <v>2926</v>
      </c>
      <c r="J84" s="176">
        <v>6</v>
      </c>
      <c r="K84" s="177">
        <v>123.188</v>
      </c>
      <c r="L84" s="178">
        <f>K84/11</f>
        <v>11.19890909090909</v>
      </c>
      <c r="M84" s="176">
        <v>6</v>
      </c>
      <c r="N84" s="177">
        <v>123.188</v>
      </c>
      <c r="O84" s="178">
        <f>N84/11</f>
        <v>11.19890909090909</v>
      </c>
      <c r="P84" s="176">
        <v>6</v>
      </c>
      <c r="Q84" s="177">
        <v>123.188</v>
      </c>
      <c r="R84" s="178">
        <f>Q84/11</f>
        <v>11.19890909090909</v>
      </c>
    </row>
    <row r="85" spans="1:18" ht="33" x14ac:dyDescent="0.2">
      <c r="A85" s="500"/>
      <c r="B85" s="500"/>
      <c r="C85" s="348" t="s">
        <v>59</v>
      </c>
      <c r="D85" s="348" t="s">
        <v>24</v>
      </c>
      <c r="E85" s="172" t="s">
        <v>2925</v>
      </c>
      <c r="F85" s="348" t="s">
        <v>2890</v>
      </c>
      <c r="G85" s="173" t="s">
        <v>2872</v>
      </c>
      <c r="H85" s="174" t="s">
        <v>2136</v>
      </c>
      <c r="I85" s="175" t="s">
        <v>2926</v>
      </c>
      <c r="J85" s="176">
        <v>6</v>
      </c>
      <c r="K85" s="177">
        <v>123.188</v>
      </c>
      <c r="L85" s="178">
        <f>K85/11</f>
        <v>11.19890909090909</v>
      </c>
      <c r="M85" s="176">
        <v>6</v>
      </c>
      <c r="N85" s="177">
        <v>123.188</v>
      </c>
      <c r="O85" s="178">
        <f>N85/11</f>
        <v>11.19890909090909</v>
      </c>
      <c r="P85" s="176">
        <v>6</v>
      </c>
      <c r="Q85" s="177">
        <v>123.188</v>
      </c>
      <c r="R85" s="178">
        <f>Q85/11</f>
        <v>11.19890909090909</v>
      </c>
    </row>
    <row r="86" spans="1:18" ht="33" x14ac:dyDescent="0.2">
      <c r="A86" s="499">
        <v>30</v>
      </c>
      <c r="B86" s="499" t="s">
        <v>2158</v>
      </c>
      <c r="C86" s="351" t="s">
        <v>30</v>
      </c>
      <c r="D86" s="351" t="s">
        <v>24</v>
      </c>
      <c r="E86" s="183" t="s">
        <v>2925</v>
      </c>
      <c r="F86" s="351" t="s">
        <v>2901</v>
      </c>
      <c r="G86" s="182" t="s">
        <v>2902</v>
      </c>
      <c r="H86" s="184" t="s">
        <v>2127</v>
      </c>
      <c r="I86" s="185" t="s">
        <v>2926</v>
      </c>
      <c r="J86" s="176">
        <v>5</v>
      </c>
      <c r="K86" s="177">
        <v>125.23</v>
      </c>
      <c r="L86" s="178">
        <f>K86/11</f>
        <v>11.384545454545455</v>
      </c>
      <c r="M86" s="176">
        <v>5</v>
      </c>
      <c r="N86" s="177">
        <v>125.23</v>
      </c>
      <c r="O86" s="178">
        <f>N86/11</f>
        <v>11.384545454545455</v>
      </c>
      <c r="P86" s="176">
        <v>5</v>
      </c>
      <c r="Q86" s="177">
        <v>125.23</v>
      </c>
      <c r="R86" s="178">
        <f>Q86/11</f>
        <v>11.384545454545455</v>
      </c>
    </row>
    <row r="87" spans="1:18" ht="33" x14ac:dyDescent="0.2">
      <c r="A87" s="499"/>
      <c r="B87" s="499"/>
      <c r="C87" s="349" t="s">
        <v>59</v>
      </c>
      <c r="D87" s="349" t="s">
        <v>24</v>
      </c>
      <c r="E87" s="192" t="s">
        <v>2925</v>
      </c>
      <c r="F87" s="349" t="s">
        <v>2890</v>
      </c>
      <c r="G87" s="193" t="s">
        <v>2872</v>
      </c>
      <c r="H87" s="187" t="s">
        <v>2136</v>
      </c>
      <c r="I87" s="194" t="s">
        <v>2926</v>
      </c>
      <c r="J87" s="176">
        <v>6</v>
      </c>
      <c r="K87" s="177">
        <v>123.19</v>
      </c>
      <c r="L87" s="178">
        <f>K87/11</f>
        <v>11.199090909090909</v>
      </c>
      <c r="M87" s="176">
        <v>6</v>
      </c>
      <c r="N87" s="177">
        <v>123.19</v>
      </c>
      <c r="O87" s="178">
        <f>N87/11</f>
        <v>11.199090909090909</v>
      </c>
      <c r="P87" s="176">
        <v>6</v>
      </c>
      <c r="Q87" s="177">
        <v>123.19</v>
      </c>
      <c r="R87" s="178">
        <f>Q87/11</f>
        <v>11.199090909090909</v>
      </c>
    </row>
    <row r="88" spans="1:18" ht="49.5" x14ac:dyDescent="0.2">
      <c r="A88" s="205">
        <v>31</v>
      </c>
      <c r="B88" s="213" t="s">
        <v>2159</v>
      </c>
      <c r="C88" s="348" t="s">
        <v>30</v>
      </c>
      <c r="D88" s="348" t="s">
        <v>26</v>
      </c>
      <c r="E88" s="172" t="s">
        <v>2925</v>
      </c>
      <c r="F88" s="348" t="s">
        <v>3116</v>
      </c>
      <c r="G88" s="173" t="s">
        <v>2897</v>
      </c>
      <c r="H88" s="174" t="s">
        <v>2160</v>
      </c>
      <c r="I88" s="175" t="s">
        <v>2926</v>
      </c>
      <c r="J88" s="176">
        <v>21</v>
      </c>
      <c r="K88" s="177">
        <v>9.68</v>
      </c>
      <c r="L88" s="178">
        <f>110/K88</f>
        <v>11.363636363636363</v>
      </c>
      <c r="M88" s="176">
        <v>21</v>
      </c>
      <c r="N88" s="177">
        <v>9.68</v>
      </c>
      <c r="O88" s="178">
        <f>110/N88</f>
        <v>11.363636363636363</v>
      </c>
      <c r="P88" s="176">
        <v>21</v>
      </c>
      <c r="Q88" s="177">
        <v>9.68</v>
      </c>
      <c r="R88" s="178">
        <f>110/Q88</f>
        <v>11.363636363636363</v>
      </c>
    </row>
    <row r="89" spans="1:18" ht="49.5" x14ac:dyDescent="0.2">
      <c r="A89" s="499">
        <v>32</v>
      </c>
      <c r="B89" s="499" t="s">
        <v>2903</v>
      </c>
      <c r="C89" s="351" t="s">
        <v>30</v>
      </c>
      <c r="D89" s="351" t="s">
        <v>26</v>
      </c>
      <c r="E89" s="183" t="s">
        <v>2925</v>
      </c>
      <c r="F89" s="350" t="s">
        <v>3116</v>
      </c>
      <c r="G89" s="182" t="s">
        <v>2898</v>
      </c>
      <c r="H89" s="184" t="s">
        <v>2154</v>
      </c>
      <c r="I89" s="185" t="s">
        <v>2926</v>
      </c>
      <c r="J89" s="176">
        <v>20</v>
      </c>
      <c r="K89" s="177">
        <v>9.84</v>
      </c>
      <c r="L89" s="178">
        <f>110/K89</f>
        <v>11.178861788617887</v>
      </c>
      <c r="M89" s="176">
        <v>20</v>
      </c>
      <c r="N89" s="177">
        <v>9.84</v>
      </c>
      <c r="O89" s="178">
        <f>110/N89</f>
        <v>11.178861788617887</v>
      </c>
      <c r="P89" s="176">
        <v>20</v>
      </c>
      <c r="Q89" s="177">
        <v>9.84</v>
      </c>
      <c r="R89" s="178">
        <f>110/Q89</f>
        <v>11.178861788617887</v>
      </c>
    </row>
    <row r="90" spans="1:18" ht="49.5" x14ac:dyDescent="0.2">
      <c r="A90" s="499"/>
      <c r="B90" s="499"/>
      <c r="C90" s="350" t="s">
        <v>30</v>
      </c>
      <c r="D90" s="350" t="s">
        <v>26</v>
      </c>
      <c r="E90" s="202" t="s">
        <v>2925</v>
      </c>
      <c r="F90" s="349" t="s">
        <v>3116</v>
      </c>
      <c r="G90" s="186" t="s">
        <v>2898</v>
      </c>
      <c r="H90" s="187" t="s">
        <v>2154</v>
      </c>
      <c r="I90" s="194" t="s">
        <v>2926</v>
      </c>
      <c r="J90" s="176">
        <v>20</v>
      </c>
      <c r="K90" s="177">
        <v>9.84</v>
      </c>
      <c r="L90" s="178">
        <f>110/K90</f>
        <v>11.178861788617887</v>
      </c>
      <c r="M90" s="176">
        <v>20</v>
      </c>
      <c r="N90" s="177">
        <v>9.84</v>
      </c>
      <c r="O90" s="178">
        <f>110/N90</f>
        <v>11.178861788617887</v>
      </c>
      <c r="P90" s="176">
        <v>20</v>
      </c>
      <c r="Q90" s="177">
        <v>9.84</v>
      </c>
      <c r="R90" s="178">
        <f>110/Q90</f>
        <v>11.178861788617887</v>
      </c>
    </row>
    <row r="91" spans="1:18" ht="33" x14ac:dyDescent="0.2">
      <c r="A91" s="205">
        <v>33</v>
      </c>
      <c r="B91" s="213" t="s">
        <v>2161</v>
      </c>
      <c r="C91" s="348" t="s">
        <v>30</v>
      </c>
      <c r="D91" s="348" t="s">
        <v>24</v>
      </c>
      <c r="E91" s="172" t="s">
        <v>2925</v>
      </c>
      <c r="F91" s="348" t="s">
        <v>2904</v>
      </c>
      <c r="G91" s="173" t="s">
        <v>2900</v>
      </c>
      <c r="H91" s="174" t="s">
        <v>2127</v>
      </c>
      <c r="I91" s="175" t="s">
        <v>2926</v>
      </c>
      <c r="J91" s="176">
        <v>5</v>
      </c>
      <c r="K91" s="177">
        <v>125.23</v>
      </c>
      <c r="L91" s="178">
        <f>K91/11</f>
        <v>11.384545454545455</v>
      </c>
      <c r="M91" s="176">
        <v>5</v>
      </c>
      <c r="N91" s="177">
        <v>125.22499999999999</v>
      </c>
      <c r="O91" s="178">
        <f>N91/11</f>
        <v>11.384090909090908</v>
      </c>
      <c r="P91" s="176">
        <v>5</v>
      </c>
      <c r="Q91" s="177">
        <v>125.22499999999999</v>
      </c>
      <c r="R91" s="178">
        <f>Q91/11</f>
        <v>11.384090909090908</v>
      </c>
    </row>
    <row r="92" spans="1:18" ht="33" x14ac:dyDescent="0.2">
      <c r="A92" s="499">
        <v>34</v>
      </c>
      <c r="B92" s="499" t="s">
        <v>2162</v>
      </c>
      <c r="C92" s="351" t="s">
        <v>30</v>
      </c>
      <c r="D92" s="351" t="s">
        <v>24</v>
      </c>
      <c r="E92" s="183" t="s">
        <v>2925</v>
      </c>
      <c r="F92" s="351" t="s">
        <v>2905</v>
      </c>
      <c r="G92" s="182" t="s">
        <v>2906</v>
      </c>
      <c r="H92" s="184" t="s">
        <v>2127</v>
      </c>
      <c r="I92" s="185" t="s">
        <v>2926</v>
      </c>
      <c r="J92" s="176">
        <v>5</v>
      </c>
      <c r="K92" s="177">
        <v>125.23</v>
      </c>
      <c r="L92" s="178">
        <f t="shared" ref="L92:L93" si="11">K92/11</f>
        <v>11.384545454545455</v>
      </c>
      <c r="M92" s="176">
        <v>5</v>
      </c>
      <c r="N92" s="177">
        <v>125.23</v>
      </c>
      <c r="O92" s="178">
        <f t="shared" ref="O92:O93" si="12">N92/11</f>
        <v>11.384545454545455</v>
      </c>
      <c r="P92" s="176">
        <v>5</v>
      </c>
      <c r="Q92" s="177">
        <v>125.23</v>
      </c>
      <c r="R92" s="178">
        <f t="shared" ref="R92:R93" si="13">Q92/11</f>
        <v>11.384545454545455</v>
      </c>
    </row>
    <row r="93" spans="1:18" ht="33" x14ac:dyDescent="0.2">
      <c r="A93" s="499"/>
      <c r="B93" s="499"/>
      <c r="C93" s="349" t="s">
        <v>59</v>
      </c>
      <c r="D93" s="349" t="s">
        <v>2163</v>
      </c>
      <c r="E93" s="192" t="s">
        <v>2925</v>
      </c>
      <c r="F93" s="349" t="s">
        <v>2905</v>
      </c>
      <c r="G93" s="193" t="s">
        <v>2906</v>
      </c>
      <c r="H93" s="187" t="s">
        <v>2127</v>
      </c>
      <c r="I93" s="194" t="s">
        <v>2926</v>
      </c>
      <c r="J93" s="176">
        <v>5</v>
      </c>
      <c r="K93" s="177">
        <v>125.23</v>
      </c>
      <c r="L93" s="178">
        <f t="shared" si="11"/>
        <v>11.384545454545455</v>
      </c>
      <c r="M93" s="176">
        <v>5</v>
      </c>
      <c r="N93" s="177">
        <v>125.23</v>
      </c>
      <c r="O93" s="178">
        <f t="shared" si="12"/>
        <v>11.384545454545455</v>
      </c>
      <c r="P93" s="176">
        <v>5</v>
      </c>
      <c r="Q93" s="177">
        <v>125.23</v>
      </c>
      <c r="R93" s="178">
        <f t="shared" si="13"/>
        <v>11.384545454545455</v>
      </c>
    </row>
    <row r="94" spans="1:18" ht="49.5" x14ac:dyDescent="0.2">
      <c r="A94" s="205">
        <v>35</v>
      </c>
      <c r="B94" s="213" t="s">
        <v>2164</v>
      </c>
      <c r="C94" s="348" t="s">
        <v>30</v>
      </c>
      <c r="D94" s="348" t="s">
        <v>26</v>
      </c>
      <c r="E94" s="172" t="s">
        <v>2925</v>
      </c>
      <c r="F94" s="348" t="s">
        <v>3116</v>
      </c>
      <c r="G94" s="173" t="s">
        <v>2897</v>
      </c>
      <c r="H94" s="174" t="s">
        <v>2160</v>
      </c>
      <c r="I94" s="175" t="s">
        <v>2926</v>
      </c>
      <c r="J94" s="176">
        <v>21</v>
      </c>
      <c r="K94" s="177">
        <v>9.68</v>
      </c>
      <c r="L94" s="178">
        <f>110/K94</f>
        <v>11.363636363636363</v>
      </c>
      <c r="M94" s="176">
        <v>21</v>
      </c>
      <c r="N94" s="177">
        <v>9.68</v>
      </c>
      <c r="O94" s="178">
        <f>110/N94</f>
        <v>11.363636363636363</v>
      </c>
      <c r="P94" s="176">
        <v>21</v>
      </c>
      <c r="Q94" s="177">
        <v>9.68</v>
      </c>
      <c r="R94" s="178">
        <f>110/Q94</f>
        <v>11.363636363636363</v>
      </c>
    </row>
    <row r="95" spans="1:18" ht="33" x14ac:dyDescent="0.2">
      <c r="A95" s="499">
        <v>36</v>
      </c>
      <c r="B95" s="499" t="s">
        <v>2165</v>
      </c>
      <c r="C95" s="351" t="s">
        <v>30</v>
      </c>
      <c r="D95" s="351" t="s">
        <v>2893</v>
      </c>
      <c r="E95" s="183" t="s">
        <v>2925</v>
      </c>
      <c r="F95" s="351" t="s">
        <v>2905</v>
      </c>
      <c r="G95" s="182" t="s">
        <v>2906</v>
      </c>
      <c r="H95" s="184" t="s">
        <v>2124</v>
      </c>
      <c r="I95" s="175" t="s">
        <v>2927</v>
      </c>
      <c r="J95" s="176">
        <v>7</v>
      </c>
      <c r="K95" s="177">
        <v>121.14</v>
      </c>
      <c r="L95" s="178">
        <f>K95/10.5</f>
        <v>11.537142857142857</v>
      </c>
      <c r="M95" s="176">
        <v>7</v>
      </c>
      <c r="N95" s="177">
        <v>121.14</v>
      </c>
      <c r="O95" s="178">
        <f>N95/10.5</f>
        <v>11.537142857142857</v>
      </c>
      <c r="P95" s="176">
        <v>7</v>
      </c>
      <c r="Q95" s="177">
        <v>121.14</v>
      </c>
      <c r="R95" s="178">
        <f>Q95/10.5</f>
        <v>11.537142857142857</v>
      </c>
    </row>
    <row r="96" spans="1:18" ht="33" x14ac:dyDescent="0.2">
      <c r="A96" s="499"/>
      <c r="B96" s="499"/>
      <c r="C96" s="349" t="s">
        <v>59</v>
      </c>
      <c r="D96" s="349" t="s">
        <v>2893</v>
      </c>
      <c r="E96" s="192" t="s">
        <v>2925</v>
      </c>
      <c r="F96" s="349" t="s">
        <v>2905</v>
      </c>
      <c r="G96" s="193" t="s">
        <v>2906</v>
      </c>
      <c r="H96" s="187" t="s">
        <v>3105</v>
      </c>
      <c r="I96" s="175" t="s">
        <v>2927</v>
      </c>
      <c r="J96" s="176">
        <v>8</v>
      </c>
      <c r="K96" s="177">
        <v>119.09</v>
      </c>
      <c r="L96" s="178">
        <f>K96/10.5</f>
        <v>11.341904761904763</v>
      </c>
      <c r="M96" s="176">
        <v>8</v>
      </c>
      <c r="N96" s="177">
        <v>119.09</v>
      </c>
      <c r="O96" s="178">
        <f>N96/10.5</f>
        <v>11.341904761904763</v>
      </c>
      <c r="P96" s="176">
        <v>8</v>
      </c>
      <c r="Q96" s="177">
        <v>119.09</v>
      </c>
      <c r="R96" s="178">
        <f>Q96/10.5</f>
        <v>11.341904761904763</v>
      </c>
    </row>
    <row r="97" spans="1:18" ht="49.5" x14ac:dyDescent="0.2">
      <c r="A97" s="498">
        <v>37</v>
      </c>
      <c r="B97" s="498" t="s">
        <v>2166</v>
      </c>
      <c r="C97" s="348" t="s">
        <v>30</v>
      </c>
      <c r="D97" s="348" t="s">
        <v>26</v>
      </c>
      <c r="E97" s="172" t="s">
        <v>2925</v>
      </c>
      <c r="F97" s="348" t="s">
        <v>3116</v>
      </c>
      <c r="G97" s="173" t="s">
        <v>2898</v>
      </c>
      <c r="H97" s="174" t="s">
        <v>2154</v>
      </c>
      <c r="I97" s="175" t="s">
        <v>3117</v>
      </c>
      <c r="J97" s="176">
        <v>20</v>
      </c>
      <c r="K97" s="177">
        <v>9.8450000000000006</v>
      </c>
      <c r="L97" s="178">
        <f>110/K97</f>
        <v>11.173184357541899</v>
      </c>
      <c r="M97" s="176">
        <v>20</v>
      </c>
      <c r="N97" s="177">
        <v>9.8450000000000006</v>
      </c>
      <c r="O97" s="178">
        <f>110/N97</f>
        <v>11.173184357541899</v>
      </c>
      <c r="P97" s="176">
        <v>20</v>
      </c>
      <c r="Q97" s="177">
        <v>9.8450000000000006</v>
      </c>
      <c r="R97" s="178">
        <f>110/Q97</f>
        <v>11.173184357541899</v>
      </c>
    </row>
    <row r="98" spans="1:18" ht="49.5" x14ac:dyDescent="0.2">
      <c r="A98" s="498"/>
      <c r="B98" s="498"/>
      <c r="C98" s="348" t="s">
        <v>30</v>
      </c>
      <c r="D98" s="348" t="s">
        <v>26</v>
      </c>
      <c r="E98" s="172" t="s">
        <v>2925</v>
      </c>
      <c r="F98" s="348" t="s">
        <v>3116</v>
      </c>
      <c r="G98" s="173" t="s">
        <v>2898</v>
      </c>
      <c r="H98" s="174" t="s">
        <v>2154</v>
      </c>
      <c r="I98" s="175" t="s">
        <v>3117</v>
      </c>
      <c r="J98" s="176">
        <v>20</v>
      </c>
      <c r="K98" s="177">
        <v>9.8450000000000006</v>
      </c>
      <c r="L98" s="178">
        <f>110/K98</f>
        <v>11.173184357541899</v>
      </c>
      <c r="M98" s="176">
        <v>20</v>
      </c>
      <c r="N98" s="177">
        <v>9.8450000000000006</v>
      </c>
      <c r="O98" s="178">
        <f>110/N98</f>
        <v>11.173184357541899</v>
      </c>
      <c r="P98" s="176">
        <v>20</v>
      </c>
      <c r="Q98" s="177">
        <v>9.8450000000000006</v>
      </c>
      <c r="R98" s="178">
        <f>110/Q98</f>
        <v>11.173184357541899</v>
      </c>
    </row>
    <row r="99" spans="1:18" ht="33" x14ac:dyDescent="0.2">
      <c r="A99" s="500">
        <v>38</v>
      </c>
      <c r="B99" s="500" t="s">
        <v>2168</v>
      </c>
      <c r="C99" s="351" t="s">
        <v>30</v>
      </c>
      <c r="D99" s="351" t="s">
        <v>2132</v>
      </c>
      <c r="E99" s="183" t="s">
        <v>2114</v>
      </c>
      <c r="F99" s="351" t="s">
        <v>3110</v>
      </c>
      <c r="G99" s="182" t="s">
        <v>2879</v>
      </c>
      <c r="H99" s="184" t="s">
        <v>2145</v>
      </c>
      <c r="I99" s="185"/>
      <c r="J99" s="176">
        <v>2</v>
      </c>
      <c r="K99" s="177">
        <v>35.875</v>
      </c>
      <c r="L99" s="178">
        <f>K99/10.5</f>
        <v>3.4166666666666665</v>
      </c>
      <c r="M99" s="176">
        <v>2</v>
      </c>
      <c r="N99" s="177">
        <v>35.875</v>
      </c>
      <c r="O99" s="178">
        <f t="shared" ref="O99:O100" si="14">N99/10.5</f>
        <v>3.4166666666666665</v>
      </c>
      <c r="P99" s="176">
        <v>2</v>
      </c>
      <c r="Q99" s="177">
        <v>35.875</v>
      </c>
      <c r="R99" s="178">
        <f t="shared" ref="R99:R100" si="15">Q99/10.5</f>
        <v>3.4166666666666665</v>
      </c>
    </row>
    <row r="100" spans="1:18" ht="33" x14ac:dyDescent="0.2">
      <c r="A100" s="501"/>
      <c r="B100" s="501"/>
      <c r="C100" s="349" t="s">
        <v>59</v>
      </c>
      <c r="D100" s="349" t="s">
        <v>2132</v>
      </c>
      <c r="E100" s="192" t="s">
        <v>2114</v>
      </c>
      <c r="F100" s="349" t="s">
        <v>3110</v>
      </c>
      <c r="G100" s="193" t="s">
        <v>2879</v>
      </c>
      <c r="H100" s="187" t="s">
        <v>2145</v>
      </c>
      <c r="I100" s="194"/>
      <c r="J100" s="176">
        <v>2</v>
      </c>
      <c r="K100" s="177">
        <v>35.875</v>
      </c>
      <c r="L100" s="178">
        <f>K100/10.5</f>
        <v>3.4166666666666665</v>
      </c>
      <c r="M100" s="176">
        <v>2</v>
      </c>
      <c r="N100" s="177">
        <v>35.875</v>
      </c>
      <c r="O100" s="178">
        <f t="shared" si="14"/>
        <v>3.4166666666666665</v>
      </c>
      <c r="P100" s="176">
        <v>2</v>
      </c>
      <c r="Q100" s="177">
        <v>35.875</v>
      </c>
      <c r="R100" s="178">
        <f t="shared" si="15"/>
        <v>3.4166666666666665</v>
      </c>
    </row>
    <row r="101" spans="1:18" ht="33" x14ac:dyDescent="0.2">
      <c r="A101" s="498">
        <v>39</v>
      </c>
      <c r="B101" s="498" t="s">
        <v>2169</v>
      </c>
      <c r="C101" s="348" t="s">
        <v>30</v>
      </c>
      <c r="D101" s="348" t="s">
        <v>24</v>
      </c>
      <c r="E101" s="172" t="s">
        <v>2925</v>
      </c>
      <c r="F101" s="348" t="s">
        <v>2905</v>
      </c>
      <c r="G101" s="173" t="s">
        <v>2906</v>
      </c>
      <c r="H101" s="174" t="s">
        <v>2136</v>
      </c>
      <c r="I101" s="175" t="s">
        <v>2926</v>
      </c>
      <c r="J101" s="176">
        <v>6</v>
      </c>
      <c r="K101" s="177">
        <v>123.19</v>
      </c>
      <c r="L101" s="178">
        <f>K101/11</f>
        <v>11.199090909090909</v>
      </c>
      <c r="M101" s="176">
        <v>6</v>
      </c>
      <c r="N101" s="177">
        <v>123.19</v>
      </c>
      <c r="O101" s="178">
        <f>N101/11</f>
        <v>11.199090909090909</v>
      </c>
      <c r="P101" s="176">
        <v>6</v>
      </c>
      <c r="Q101" s="177">
        <v>123.19</v>
      </c>
      <c r="R101" s="178">
        <f>Q101/11</f>
        <v>11.199090909090909</v>
      </c>
    </row>
    <row r="102" spans="1:18" ht="33" x14ac:dyDescent="0.2">
      <c r="A102" s="498"/>
      <c r="B102" s="498"/>
      <c r="C102" s="348" t="s">
        <v>59</v>
      </c>
      <c r="D102" s="348" t="s">
        <v>2907</v>
      </c>
      <c r="E102" s="172" t="s">
        <v>2925</v>
      </c>
      <c r="F102" s="348" t="s">
        <v>2905</v>
      </c>
      <c r="G102" s="173" t="s">
        <v>2906</v>
      </c>
      <c r="H102" s="174" t="s">
        <v>2127</v>
      </c>
      <c r="I102" s="175" t="s">
        <v>2926</v>
      </c>
      <c r="J102" s="176">
        <v>5</v>
      </c>
      <c r="K102" s="177">
        <v>125.23</v>
      </c>
      <c r="L102" s="178">
        <f>K102/11</f>
        <v>11.384545454545455</v>
      </c>
      <c r="M102" s="176">
        <v>5</v>
      </c>
      <c r="N102" s="177">
        <v>125.23</v>
      </c>
      <c r="O102" s="178">
        <f>N102/11</f>
        <v>11.384545454545455</v>
      </c>
      <c r="P102" s="176">
        <v>5</v>
      </c>
      <c r="Q102" s="177">
        <v>125.23</v>
      </c>
      <c r="R102" s="178">
        <f>Q102/11</f>
        <v>11.384545454545455</v>
      </c>
    </row>
    <row r="103" spans="1:18" ht="33" x14ac:dyDescent="0.2">
      <c r="A103" s="498">
        <v>40</v>
      </c>
      <c r="B103" s="498" t="s">
        <v>2170</v>
      </c>
      <c r="C103" s="348" t="s">
        <v>30</v>
      </c>
      <c r="D103" s="348" t="s">
        <v>24</v>
      </c>
      <c r="E103" s="172" t="s">
        <v>2925</v>
      </c>
      <c r="F103" s="348" t="s">
        <v>2905</v>
      </c>
      <c r="G103" s="173" t="s">
        <v>2906</v>
      </c>
      <c r="H103" s="174" t="s">
        <v>2127</v>
      </c>
      <c r="I103" s="175" t="s">
        <v>2926</v>
      </c>
      <c r="J103" s="176">
        <v>5</v>
      </c>
      <c r="K103" s="177">
        <v>125.23</v>
      </c>
      <c r="L103" s="178">
        <f>K103/11</f>
        <v>11.384545454545455</v>
      </c>
      <c r="M103" s="176">
        <v>5</v>
      </c>
      <c r="N103" s="177">
        <v>125.23</v>
      </c>
      <c r="O103" s="178">
        <f>N103/11</f>
        <v>11.384545454545455</v>
      </c>
      <c r="P103" s="176">
        <v>5</v>
      </c>
      <c r="Q103" s="177">
        <v>125.23</v>
      </c>
      <c r="R103" s="178">
        <f>Q103/11</f>
        <v>11.384545454545455</v>
      </c>
    </row>
    <row r="104" spans="1:18" ht="33" x14ac:dyDescent="0.2">
      <c r="A104" s="498"/>
      <c r="B104" s="498"/>
      <c r="C104" s="348" t="s">
        <v>59</v>
      </c>
      <c r="D104" s="348" t="s">
        <v>24</v>
      </c>
      <c r="E104" s="172" t="s">
        <v>2925</v>
      </c>
      <c r="F104" s="348" t="s">
        <v>2905</v>
      </c>
      <c r="G104" s="173" t="s">
        <v>2906</v>
      </c>
      <c r="H104" s="174" t="s">
        <v>2127</v>
      </c>
      <c r="I104" s="175" t="s">
        <v>2926</v>
      </c>
      <c r="J104" s="176">
        <v>5</v>
      </c>
      <c r="K104" s="177">
        <v>125.23</v>
      </c>
      <c r="L104" s="178">
        <f>K104/11</f>
        <v>11.384545454545455</v>
      </c>
      <c r="M104" s="176">
        <v>5</v>
      </c>
      <c r="N104" s="177">
        <v>125.23</v>
      </c>
      <c r="O104" s="178">
        <f>N104/11</f>
        <v>11.384545454545455</v>
      </c>
      <c r="P104" s="176">
        <v>5</v>
      </c>
      <c r="Q104" s="177">
        <v>125.23</v>
      </c>
      <c r="R104" s="178">
        <f>Q104/11</f>
        <v>11.384545454545455</v>
      </c>
    </row>
    <row r="105" spans="1:18" ht="49.5" x14ac:dyDescent="0.2">
      <c r="A105" s="498">
        <v>41</v>
      </c>
      <c r="B105" s="498" t="s">
        <v>2171</v>
      </c>
      <c r="C105" s="348" t="s">
        <v>30</v>
      </c>
      <c r="D105" s="348" t="s">
        <v>26</v>
      </c>
      <c r="E105" s="172" t="s">
        <v>2925</v>
      </c>
      <c r="F105" s="348" t="s">
        <v>3116</v>
      </c>
      <c r="G105" s="173" t="s">
        <v>2898</v>
      </c>
      <c r="H105" s="174" t="s">
        <v>2160</v>
      </c>
      <c r="I105" s="175" t="s">
        <v>2926</v>
      </c>
      <c r="J105" s="176">
        <v>21</v>
      </c>
      <c r="K105" s="177">
        <v>9.68</v>
      </c>
      <c r="L105" s="178">
        <f>110/K105</f>
        <v>11.363636363636363</v>
      </c>
      <c r="M105" s="176">
        <v>21</v>
      </c>
      <c r="N105" s="177">
        <v>9.68</v>
      </c>
      <c r="O105" s="178">
        <f>110/N105</f>
        <v>11.363636363636363</v>
      </c>
      <c r="P105" s="176">
        <v>21</v>
      </c>
      <c r="Q105" s="177">
        <v>9.68</v>
      </c>
      <c r="R105" s="178">
        <f>110/Q105</f>
        <v>11.363636363636363</v>
      </c>
    </row>
    <row r="106" spans="1:18" ht="49.5" x14ac:dyDescent="0.2">
      <c r="A106" s="498"/>
      <c r="B106" s="498"/>
      <c r="C106" s="348" t="s">
        <v>30</v>
      </c>
      <c r="D106" s="348" t="s">
        <v>26</v>
      </c>
      <c r="E106" s="172" t="s">
        <v>2925</v>
      </c>
      <c r="F106" s="348" t="s">
        <v>3116</v>
      </c>
      <c r="G106" s="173" t="s">
        <v>2898</v>
      </c>
      <c r="H106" s="174" t="s">
        <v>39</v>
      </c>
      <c r="I106" s="175" t="s">
        <v>2926</v>
      </c>
      <c r="J106" s="176"/>
      <c r="K106" s="177"/>
      <c r="L106" s="180"/>
      <c r="M106" s="176"/>
      <c r="N106" s="177"/>
      <c r="O106" s="180"/>
      <c r="P106" s="176"/>
      <c r="Q106" s="177"/>
      <c r="R106" s="181"/>
    </row>
    <row r="107" spans="1:18" ht="49.5" x14ac:dyDescent="0.2">
      <c r="A107" s="205">
        <v>42</v>
      </c>
      <c r="B107" s="205" t="s">
        <v>2172</v>
      </c>
      <c r="C107" s="348" t="s">
        <v>30</v>
      </c>
      <c r="D107" s="348" t="s">
        <v>26</v>
      </c>
      <c r="E107" s="172" t="s">
        <v>2925</v>
      </c>
      <c r="F107" s="348" t="s">
        <v>3116</v>
      </c>
      <c r="G107" s="173" t="s">
        <v>2897</v>
      </c>
      <c r="H107" s="174" t="s">
        <v>2154</v>
      </c>
      <c r="I107" s="175" t="s">
        <v>2926</v>
      </c>
      <c r="J107" s="176">
        <v>20</v>
      </c>
      <c r="K107" s="177">
        <v>9.84</v>
      </c>
      <c r="L107" s="178">
        <f>110/K107</f>
        <v>11.178861788617887</v>
      </c>
      <c r="M107" s="176">
        <v>20</v>
      </c>
      <c r="N107" s="177">
        <v>9.84</v>
      </c>
      <c r="O107" s="178">
        <f>110/N107</f>
        <v>11.178861788617887</v>
      </c>
      <c r="P107" s="176">
        <v>20</v>
      </c>
      <c r="Q107" s="177">
        <v>9.84</v>
      </c>
      <c r="R107" s="178">
        <f>110/Q107</f>
        <v>11.178861788617887</v>
      </c>
    </row>
    <row r="108" spans="1:18" s="207" customFormat="1" ht="33" x14ac:dyDescent="0.2">
      <c r="A108" s="498">
        <v>43</v>
      </c>
      <c r="B108" s="498" t="s">
        <v>2173</v>
      </c>
      <c r="C108" s="348" t="s">
        <v>30</v>
      </c>
      <c r="D108" s="348" t="s">
        <v>24</v>
      </c>
      <c r="E108" s="173" t="s">
        <v>2925</v>
      </c>
      <c r="F108" s="348" t="s">
        <v>2908</v>
      </c>
      <c r="G108" s="173" t="s">
        <v>2909</v>
      </c>
      <c r="H108" s="174" t="s">
        <v>2127</v>
      </c>
      <c r="I108" s="175" t="s">
        <v>2926</v>
      </c>
      <c r="J108" s="176">
        <v>5</v>
      </c>
      <c r="K108" s="177">
        <v>123.97</v>
      </c>
      <c r="L108" s="176">
        <f>K108/11</f>
        <v>11.27</v>
      </c>
      <c r="M108" s="176">
        <v>5</v>
      </c>
      <c r="N108" s="177">
        <v>123.97</v>
      </c>
      <c r="O108" s="176">
        <f>N108/11</f>
        <v>11.27</v>
      </c>
      <c r="P108" s="176">
        <v>5</v>
      </c>
      <c r="Q108" s="177">
        <v>123.97</v>
      </c>
      <c r="R108" s="176">
        <f>Q108/11</f>
        <v>11.27</v>
      </c>
    </row>
    <row r="109" spans="1:18" s="207" customFormat="1" ht="33" x14ac:dyDescent="0.2">
      <c r="A109" s="498"/>
      <c r="B109" s="498"/>
      <c r="C109" s="348" t="s">
        <v>59</v>
      </c>
      <c r="D109" s="348" t="s">
        <v>24</v>
      </c>
      <c r="E109" s="173" t="s">
        <v>2925</v>
      </c>
      <c r="F109" s="348" t="s">
        <v>2890</v>
      </c>
      <c r="G109" s="173" t="s">
        <v>2872</v>
      </c>
      <c r="H109" s="174" t="s">
        <v>2127</v>
      </c>
      <c r="I109" s="175" t="s">
        <v>2926</v>
      </c>
      <c r="J109" s="176">
        <v>5</v>
      </c>
      <c r="K109" s="177">
        <v>123.97</v>
      </c>
      <c r="L109" s="176">
        <f>K109/11</f>
        <v>11.27</v>
      </c>
      <c r="M109" s="176">
        <v>5</v>
      </c>
      <c r="N109" s="177">
        <v>123.97</v>
      </c>
      <c r="O109" s="176">
        <f>N109/11</f>
        <v>11.27</v>
      </c>
      <c r="P109" s="176">
        <v>5</v>
      </c>
      <c r="Q109" s="177">
        <v>123.97</v>
      </c>
      <c r="R109" s="176">
        <f>Q109/11</f>
        <v>11.27</v>
      </c>
    </row>
    <row r="110" spans="1:18" ht="33" x14ac:dyDescent="0.2">
      <c r="A110" s="498">
        <v>44</v>
      </c>
      <c r="B110" s="498" t="s">
        <v>2174</v>
      </c>
      <c r="C110" s="348" t="s">
        <v>30</v>
      </c>
      <c r="D110" s="348" t="s">
        <v>2118</v>
      </c>
      <c r="E110" s="172" t="s">
        <v>2925</v>
      </c>
      <c r="F110" s="348" t="s">
        <v>2905</v>
      </c>
      <c r="G110" s="198" t="s">
        <v>2910</v>
      </c>
      <c r="H110" s="174" t="s">
        <v>2127</v>
      </c>
      <c r="I110" s="175" t="s">
        <v>2926</v>
      </c>
      <c r="J110" s="176">
        <v>5</v>
      </c>
      <c r="K110" s="177">
        <v>125.23</v>
      </c>
      <c r="L110" s="178">
        <f>K110/10.5</f>
        <v>11.926666666666668</v>
      </c>
      <c r="M110" s="176">
        <v>5</v>
      </c>
      <c r="N110" s="177">
        <v>125.23</v>
      </c>
      <c r="O110" s="178">
        <f>N110/10.5</f>
        <v>11.926666666666668</v>
      </c>
      <c r="P110" s="176">
        <v>5</v>
      </c>
      <c r="Q110" s="177">
        <v>125.23</v>
      </c>
      <c r="R110" s="178">
        <f>Q110/10.5</f>
        <v>11.926666666666668</v>
      </c>
    </row>
    <row r="111" spans="1:18" ht="33" x14ac:dyDescent="0.2">
      <c r="A111" s="498"/>
      <c r="B111" s="498"/>
      <c r="C111" s="348" t="s">
        <v>59</v>
      </c>
      <c r="D111" s="348" t="s">
        <v>2118</v>
      </c>
      <c r="E111" s="172" t="s">
        <v>2925</v>
      </c>
      <c r="F111" s="348" t="s">
        <v>2905</v>
      </c>
      <c r="G111" s="198" t="s">
        <v>2910</v>
      </c>
      <c r="H111" s="174" t="s">
        <v>2127</v>
      </c>
      <c r="I111" s="175" t="s">
        <v>2926</v>
      </c>
      <c r="J111" s="176">
        <v>5</v>
      </c>
      <c r="K111" s="177">
        <v>125.23</v>
      </c>
      <c r="L111" s="178">
        <f>K111/10.5</f>
        <v>11.926666666666668</v>
      </c>
      <c r="M111" s="176">
        <v>5</v>
      </c>
      <c r="N111" s="177">
        <v>125.23</v>
      </c>
      <c r="O111" s="178">
        <f>N111/10.5</f>
        <v>11.926666666666668</v>
      </c>
      <c r="P111" s="176">
        <v>5</v>
      </c>
      <c r="Q111" s="177">
        <v>125.23</v>
      </c>
      <c r="R111" s="178">
        <f>Q111/10.5</f>
        <v>11.926666666666668</v>
      </c>
    </row>
    <row r="112" spans="1:18" ht="33" x14ac:dyDescent="0.2">
      <c r="A112" s="498">
        <v>45</v>
      </c>
      <c r="B112" s="498" t="s">
        <v>2175</v>
      </c>
      <c r="C112" s="348" t="s">
        <v>30</v>
      </c>
      <c r="D112" s="348" t="s">
        <v>2176</v>
      </c>
      <c r="E112" s="172" t="s">
        <v>2925</v>
      </c>
      <c r="F112" s="348" t="s">
        <v>2911</v>
      </c>
      <c r="G112" s="173" t="s">
        <v>2878</v>
      </c>
      <c r="H112" s="174" t="s">
        <v>2113</v>
      </c>
      <c r="I112" s="175" t="s">
        <v>2926</v>
      </c>
      <c r="J112" s="176">
        <v>1</v>
      </c>
      <c r="K112" s="177">
        <v>38.15</v>
      </c>
      <c r="L112" s="178">
        <f>K112/10.5</f>
        <v>3.6333333333333333</v>
      </c>
      <c r="M112" s="176">
        <v>1</v>
      </c>
      <c r="N112" s="177">
        <v>38.15</v>
      </c>
      <c r="O112" s="178">
        <f>N112/10.5</f>
        <v>3.6333333333333333</v>
      </c>
      <c r="P112" s="176">
        <v>1</v>
      </c>
      <c r="Q112" s="177">
        <v>38.15</v>
      </c>
      <c r="R112" s="178">
        <f>Q112/10.5</f>
        <v>3.6333333333333333</v>
      </c>
    </row>
    <row r="113" spans="1:18" ht="33" x14ac:dyDescent="0.2">
      <c r="A113" s="498"/>
      <c r="B113" s="498"/>
      <c r="C113" s="348" t="s">
        <v>59</v>
      </c>
      <c r="D113" s="348" t="s">
        <v>2132</v>
      </c>
      <c r="E113" s="172" t="s">
        <v>2925</v>
      </c>
      <c r="F113" s="348" t="s">
        <v>2911</v>
      </c>
      <c r="G113" s="173" t="s">
        <v>2878</v>
      </c>
      <c r="H113" s="174" t="s">
        <v>2113</v>
      </c>
      <c r="I113" s="175" t="s">
        <v>2926</v>
      </c>
      <c r="J113" s="176">
        <v>1</v>
      </c>
      <c r="K113" s="177">
        <v>38.15</v>
      </c>
      <c r="L113" s="178">
        <f>K113/10.5</f>
        <v>3.6333333333333333</v>
      </c>
      <c r="M113" s="176">
        <v>1</v>
      </c>
      <c r="N113" s="177">
        <v>38.15</v>
      </c>
      <c r="O113" s="178">
        <f>N113/10.5</f>
        <v>3.6333333333333333</v>
      </c>
      <c r="P113" s="176">
        <v>1</v>
      </c>
      <c r="Q113" s="177">
        <v>38.15</v>
      </c>
      <c r="R113" s="178">
        <f>Q113/10.5</f>
        <v>3.6333333333333333</v>
      </c>
    </row>
    <row r="114" spans="1:18" ht="33" x14ac:dyDescent="0.2">
      <c r="A114" s="498">
        <v>46</v>
      </c>
      <c r="B114" s="498" t="s">
        <v>2177</v>
      </c>
      <c r="C114" s="348" t="s">
        <v>30</v>
      </c>
      <c r="D114" s="348" t="s">
        <v>25</v>
      </c>
      <c r="E114" s="172" t="s">
        <v>2925</v>
      </c>
      <c r="F114" s="348" t="s">
        <v>2911</v>
      </c>
      <c r="G114" s="173" t="s">
        <v>2878</v>
      </c>
      <c r="H114" s="174" t="s">
        <v>2113</v>
      </c>
      <c r="I114" s="195" t="s">
        <v>3112</v>
      </c>
      <c r="J114" s="176">
        <v>1</v>
      </c>
      <c r="K114" s="177">
        <v>38.15</v>
      </c>
      <c r="L114" s="177">
        <f>K114/11</f>
        <v>3.4681818181818183</v>
      </c>
      <c r="M114" s="176">
        <v>1</v>
      </c>
      <c r="N114" s="177">
        <v>38.115000000000002</v>
      </c>
      <c r="O114" s="177">
        <f t="shared" ref="O114:O115" si="16">N114/11</f>
        <v>3.4650000000000003</v>
      </c>
      <c r="P114" s="176">
        <v>1</v>
      </c>
      <c r="Q114" s="177">
        <v>38.15</v>
      </c>
      <c r="R114" s="177">
        <f t="shared" ref="R114:R115" si="17">Q114/11</f>
        <v>3.4681818181818183</v>
      </c>
    </row>
    <row r="115" spans="1:18" ht="33" x14ac:dyDescent="0.2">
      <c r="A115" s="498"/>
      <c r="B115" s="498"/>
      <c r="C115" s="348" t="s">
        <v>59</v>
      </c>
      <c r="D115" s="348" t="s">
        <v>25</v>
      </c>
      <c r="E115" s="172" t="s">
        <v>2925</v>
      </c>
      <c r="F115" s="348" t="s">
        <v>2911</v>
      </c>
      <c r="G115" s="173" t="s">
        <v>2878</v>
      </c>
      <c r="H115" s="174" t="s">
        <v>2113</v>
      </c>
      <c r="I115" s="195" t="s">
        <v>3112</v>
      </c>
      <c r="J115" s="176">
        <v>1</v>
      </c>
      <c r="K115" s="177">
        <v>38.15</v>
      </c>
      <c r="L115" s="177">
        <f>K115/11</f>
        <v>3.4681818181818183</v>
      </c>
      <c r="M115" s="176">
        <v>1</v>
      </c>
      <c r="N115" s="177">
        <v>38.15</v>
      </c>
      <c r="O115" s="177">
        <f t="shared" si="16"/>
        <v>3.4681818181818183</v>
      </c>
      <c r="P115" s="176">
        <v>1</v>
      </c>
      <c r="Q115" s="177">
        <v>38.15</v>
      </c>
      <c r="R115" s="177">
        <f t="shared" si="17"/>
        <v>3.4681818181818183</v>
      </c>
    </row>
    <row r="116" spans="1:18" ht="36" customHeight="1" x14ac:dyDescent="0.2">
      <c r="A116" s="498">
        <v>47</v>
      </c>
      <c r="B116" s="498" t="s">
        <v>2178</v>
      </c>
      <c r="C116" s="498" t="s">
        <v>2849</v>
      </c>
      <c r="D116" s="498" t="s">
        <v>2129</v>
      </c>
      <c r="E116" s="172" t="s">
        <v>2925</v>
      </c>
      <c r="F116" s="348" t="s">
        <v>2912</v>
      </c>
      <c r="G116" s="173" t="s">
        <v>2900</v>
      </c>
      <c r="H116" s="174" t="s">
        <v>2127</v>
      </c>
      <c r="I116" s="175" t="s">
        <v>2926</v>
      </c>
      <c r="J116" s="176">
        <v>5</v>
      </c>
      <c r="K116" s="177">
        <v>125.23</v>
      </c>
      <c r="L116" s="180">
        <v>3.25</v>
      </c>
      <c r="M116" s="176">
        <v>5</v>
      </c>
      <c r="N116" s="177">
        <v>125.23</v>
      </c>
      <c r="O116" s="180">
        <v>3.25</v>
      </c>
      <c r="P116" s="176">
        <v>5</v>
      </c>
      <c r="Q116" s="177">
        <v>125.23</v>
      </c>
      <c r="R116" s="181">
        <v>3.25</v>
      </c>
    </row>
    <row r="117" spans="1:18" ht="36" customHeight="1" x14ac:dyDescent="0.2">
      <c r="A117" s="498"/>
      <c r="B117" s="498"/>
      <c r="C117" s="498"/>
      <c r="D117" s="498"/>
      <c r="E117" s="172" t="s">
        <v>2114</v>
      </c>
      <c r="F117" s="348" t="s">
        <v>2913</v>
      </c>
      <c r="G117" s="173" t="s">
        <v>2866</v>
      </c>
      <c r="H117" s="174" t="s">
        <v>2115</v>
      </c>
      <c r="I117" s="175"/>
      <c r="J117" s="180">
        <v>3</v>
      </c>
      <c r="K117" s="180">
        <v>35.799999999999997</v>
      </c>
      <c r="L117" s="180">
        <v>11.38</v>
      </c>
      <c r="M117" s="180">
        <v>3</v>
      </c>
      <c r="N117" s="180">
        <v>38.5</v>
      </c>
      <c r="O117" s="180">
        <v>11.38</v>
      </c>
      <c r="P117" s="180">
        <v>3</v>
      </c>
      <c r="Q117" s="180">
        <v>38.5</v>
      </c>
      <c r="R117" s="181">
        <v>11.38</v>
      </c>
    </row>
    <row r="118" spans="1:18" ht="36" customHeight="1" x14ac:dyDescent="0.2">
      <c r="A118" s="498"/>
      <c r="B118" s="498"/>
      <c r="C118" s="498" t="s">
        <v>2853</v>
      </c>
      <c r="D118" s="498" t="s">
        <v>2129</v>
      </c>
      <c r="E118" s="172" t="s">
        <v>2925</v>
      </c>
      <c r="F118" s="348" t="s">
        <v>2912</v>
      </c>
      <c r="G118" s="173" t="s">
        <v>2900</v>
      </c>
      <c r="H118" s="174" t="s">
        <v>2127</v>
      </c>
      <c r="I118" s="175" t="s">
        <v>2926</v>
      </c>
      <c r="J118" s="176">
        <v>5</v>
      </c>
      <c r="K118" s="177">
        <v>125.23</v>
      </c>
      <c r="L118" s="180">
        <v>3.25</v>
      </c>
      <c r="M118" s="176">
        <v>5</v>
      </c>
      <c r="N118" s="177">
        <v>125.23</v>
      </c>
      <c r="O118" s="180">
        <v>3.25</v>
      </c>
      <c r="P118" s="176">
        <v>5</v>
      </c>
      <c r="Q118" s="177">
        <v>125.23</v>
      </c>
      <c r="R118" s="181">
        <v>3.25</v>
      </c>
    </row>
    <row r="119" spans="1:18" ht="36" customHeight="1" x14ac:dyDescent="0.2">
      <c r="A119" s="498"/>
      <c r="B119" s="498"/>
      <c r="C119" s="498"/>
      <c r="D119" s="498"/>
      <c r="E119" s="172" t="s">
        <v>2114</v>
      </c>
      <c r="F119" s="348" t="s">
        <v>2913</v>
      </c>
      <c r="G119" s="173" t="s">
        <v>2866</v>
      </c>
      <c r="H119" s="174" t="s">
        <v>2115</v>
      </c>
      <c r="I119" s="175"/>
      <c r="J119" s="180">
        <v>3</v>
      </c>
      <c r="K119" s="180">
        <v>38.5</v>
      </c>
      <c r="L119" s="180">
        <v>11.38</v>
      </c>
      <c r="M119" s="180">
        <v>3</v>
      </c>
      <c r="N119" s="180">
        <v>38.5</v>
      </c>
      <c r="O119" s="180">
        <v>11.38</v>
      </c>
      <c r="P119" s="180">
        <v>3</v>
      </c>
      <c r="Q119" s="180">
        <v>38.5</v>
      </c>
      <c r="R119" s="181">
        <v>11.38</v>
      </c>
    </row>
    <row r="120" spans="1:18" ht="49.5" x14ac:dyDescent="0.2">
      <c r="A120" s="498">
        <v>48</v>
      </c>
      <c r="B120" s="498" t="s">
        <v>2179</v>
      </c>
      <c r="C120" s="348" t="s">
        <v>30</v>
      </c>
      <c r="D120" s="348" t="s">
        <v>26</v>
      </c>
      <c r="E120" s="172" t="s">
        <v>2925</v>
      </c>
      <c r="F120" s="348" t="s">
        <v>3116</v>
      </c>
      <c r="G120" s="173" t="s">
        <v>2898</v>
      </c>
      <c r="H120" s="174" t="s">
        <v>2154</v>
      </c>
      <c r="I120" s="175" t="s">
        <v>2926</v>
      </c>
      <c r="J120" s="176">
        <v>20</v>
      </c>
      <c r="K120" s="177">
        <v>9.85</v>
      </c>
      <c r="L120" s="178">
        <f>110/K120</f>
        <v>11.167512690355331</v>
      </c>
      <c r="M120" s="176">
        <v>20</v>
      </c>
      <c r="N120" s="177">
        <v>9.85</v>
      </c>
      <c r="O120" s="178">
        <f>110/N120</f>
        <v>11.167512690355331</v>
      </c>
      <c r="P120" s="176">
        <v>20</v>
      </c>
      <c r="Q120" s="177">
        <v>9.85</v>
      </c>
      <c r="R120" s="178">
        <f>110/Q120</f>
        <v>11.167512690355331</v>
      </c>
    </row>
    <row r="121" spans="1:18" ht="49.5" x14ac:dyDescent="0.2">
      <c r="A121" s="498"/>
      <c r="B121" s="498"/>
      <c r="C121" s="348" t="s">
        <v>30</v>
      </c>
      <c r="D121" s="348" t="s">
        <v>26</v>
      </c>
      <c r="E121" s="172" t="s">
        <v>2925</v>
      </c>
      <c r="F121" s="348" t="s">
        <v>3116</v>
      </c>
      <c r="G121" s="173" t="s">
        <v>2898</v>
      </c>
      <c r="H121" s="174" t="s">
        <v>2154</v>
      </c>
      <c r="I121" s="175" t="s">
        <v>2926</v>
      </c>
      <c r="J121" s="176">
        <v>20</v>
      </c>
      <c r="K121" s="177">
        <v>9.85</v>
      </c>
      <c r="L121" s="178">
        <f>110/K121</f>
        <v>11.167512690355331</v>
      </c>
      <c r="M121" s="176">
        <v>20</v>
      </c>
      <c r="N121" s="177">
        <v>9.85</v>
      </c>
      <c r="O121" s="178">
        <f>110/N121</f>
        <v>11.167512690355331</v>
      </c>
      <c r="P121" s="176">
        <v>20</v>
      </c>
      <c r="Q121" s="177">
        <v>9.85</v>
      </c>
      <c r="R121" s="178">
        <f>110/Q121</f>
        <v>11.167512690355331</v>
      </c>
    </row>
    <row r="122" spans="1:18" ht="33" x14ac:dyDescent="0.2">
      <c r="A122" s="498">
        <v>49</v>
      </c>
      <c r="B122" s="498" t="s">
        <v>2180</v>
      </c>
      <c r="C122" s="348" t="s">
        <v>30</v>
      </c>
      <c r="D122" s="348" t="s">
        <v>25</v>
      </c>
      <c r="E122" s="172" t="s">
        <v>2925</v>
      </c>
      <c r="F122" s="348" t="s">
        <v>3118</v>
      </c>
      <c r="G122" s="173" t="s">
        <v>2881</v>
      </c>
      <c r="H122" s="174" t="s">
        <v>2145</v>
      </c>
      <c r="I122" s="175" t="s">
        <v>2926</v>
      </c>
      <c r="J122" s="176">
        <v>2</v>
      </c>
      <c r="K122" s="177">
        <v>37.630000000000003</v>
      </c>
      <c r="L122" s="178">
        <f>K122/11</f>
        <v>3.4209090909090913</v>
      </c>
      <c r="M122" s="176">
        <v>2</v>
      </c>
      <c r="N122" s="177">
        <v>37.630000000000003</v>
      </c>
      <c r="O122" s="178">
        <f>N122/11</f>
        <v>3.4209090909090913</v>
      </c>
      <c r="P122" s="176">
        <v>2</v>
      </c>
      <c r="Q122" s="177">
        <v>37.630000000000003</v>
      </c>
      <c r="R122" s="178">
        <f>Q122/11</f>
        <v>3.4209090909090913</v>
      </c>
    </row>
    <row r="123" spans="1:18" ht="33" x14ac:dyDescent="0.2">
      <c r="A123" s="498"/>
      <c r="B123" s="498"/>
      <c r="C123" s="348" t="s">
        <v>59</v>
      </c>
      <c r="D123" s="348" t="s">
        <v>25</v>
      </c>
      <c r="E123" s="172" t="s">
        <v>2925</v>
      </c>
      <c r="F123" s="348" t="s">
        <v>3118</v>
      </c>
      <c r="G123" s="173" t="s">
        <v>2881</v>
      </c>
      <c r="H123" s="174" t="s">
        <v>2145</v>
      </c>
      <c r="I123" s="175" t="s">
        <v>2926</v>
      </c>
      <c r="J123" s="176">
        <v>2</v>
      </c>
      <c r="K123" s="177">
        <v>37.625</v>
      </c>
      <c r="L123" s="178">
        <f>K123/11</f>
        <v>3.4204545454545454</v>
      </c>
      <c r="M123" s="176">
        <v>2</v>
      </c>
      <c r="N123" s="177">
        <v>37.625</v>
      </c>
      <c r="O123" s="178">
        <f>N123/11</f>
        <v>3.4204545454545454</v>
      </c>
      <c r="P123" s="176">
        <v>2</v>
      </c>
      <c r="Q123" s="177">
        <v>37.625</v>
      </c>
      <c r="R123" s="178">
        <f>Q123/11</f>
        <v>3.4204545454545454</v>
      </c>
    </row>
    <row r="124" spans="1:18" ht="33" x14ac:dyDescent="0.2">
      <c r="A124" s="498">
        <v>50</v>
      </c>
      <c r="B124" s="498" t="s">
        <v>2181</v>
      </c>
      <c r="C124" s="348" t="s">
        <v>30</v>
      </c>
      <c r="D124" s="348" t="s">
        <v>24</v>
      </c>
      <c r="E124" s="172" t="s">
        <v>2925</v>
      </c>
      <c r="F124" s="348" t="s">
        <v>2905</v>
      </c>
      <c r="G124" s="173" t="s">
        <v>2906</v>
      </c>
      <c r="H124" s="174" t="s">
        <v>2130</v>
      </c>
      <c r="I124" s="175" t="s">
        <v>2926</v>
      </c>
      <c r="J124" s="176">
        <v>4</v>
      </c>
      <c r="K124" s="177">
        <v>127.28</v>
      </c>
      <c r="L124" s="177">
        <f>K124/11</f>
        <v>11.57090909090909</v>
      </c>
      <c r="M124" s="176">
        <v>4</v>
      </c>
      <c r="N124" s="177">
        <v>127.28</v>
      </c>
      <c r="O124" s="177">
        <f>N124/11</f>
        <v>11.57090909090909</v>
      </c>
      <c r="P124" s="176">
        <v>4</v>
      </c>
      <c r="Q124" s="177">
        <v>127.28</v>
      </c>
      <c r="R124" s="177">
        <f>Q124/11</f>
        <v>11.57090909090909</v>
      </c>
    </row>
    <row r="125" spans="1:18" ht="33" x14ac:dyDescent="0.2">
      <c r="A125" s="498"/>
      <c r="B125" s="498"/>
      <c r="C125" s="348" t="s">
        <v>59</v>
      </c>
      <c r="D125" s="348" t="s">
        <v>2907</v>
      </c>
      <c r="E125" s="172" t="s">
        <v>2925</v>
      </c>
      <c r="F125" s="348" t="s">
        <v>2905</v>
      </c>
      <c r="G125" s="173" t="s">
        <v>2906</v>
      </c>
      <c r="H125" s="174" t="s">
        <v>2130</v>
      </c>
      <c r="I125" s="175" t="s">
        <v>2926</v>
      </c>
      <c r="J125" s="176">
        <v>4</v>
      </c>
      <c r="K125" s="177">
        <v>127.28</v>
      </c>
      <c r="L125" s="177">
        <f>K125/11</f>
        <v>11.57090909090909</v>
      </c>
      <c r="M125" s="176">
        <v>4</v>
      </c>
      <c r="N125" s="177">
        <v>127.28</v>
      </c>
      <c r="O125" s="177">
        <f>N125/11</f>
        <v>11.57090909090909</v>
      </c>
      <c r="P125" s="176">
        <v>4</v>
      </c>
      <c r="Q125" s="177">
        <v>127.28</v>
      </c>
      <c r="R125" s="177">
        <f>Q125/11</f>
        <v>11.57090909090909</v>
      </c>
    </row>
    <row r="126" spans="1:18" ht="33" x14ac:dyDescent="0.2">
      <c r="A126" s="498">
        <v>51</v>
      </c>
      <c r="B126" s="498" t="s">
        <v>2914</v>
      </c>
      <c r="C126" s="348" t="s">
        <v>30</v>
      </c>
      <c r="D126" s="348" t="s">
        <v>146</v>
      </c>
      <c r="E126" s="172" t="s">
        <v>2925</v>
      </c>
      <c r="F126" s="348" t="s">
        <v>3119</v>
      </c>
      <c r="G126" s="173" t="s">
        <v>2878</v>
      </c>
      <c r="H126" s="174" t="s">
        <v>2127</v>
      </c>
      <c r="I126" s="195" t="s">
        <v>3120</v>
      </c>
      <c r="J126" s="176">
        <v>5</v>
      </c>
      <c r="K126" s="177">
        <v>36.049999999999997</v>
      </c>
      <c r="L126" s="178">
        <f>K126/6</f>
        <v>6.0083333333333329</v>
      </c>
      <c r="M126" s="176">
        <v>5</v>
      </c>
      <c r="N126" s="177">
        <v>36.049999999999997</v>
      </c>
      <c r="O126" s="178">
        <f>N126/6</f>
        <v>6.0083333333333329</v>
      </c>
      <c r="P126" s="176">
        <v>5</v>
      </c>
      <c r="Q126" s="177">
        <v>36.049999999999997</v>
      </c>
      <c r="R126" s="178">
        <f>Q126/6</f>
        <v>6.0083333333333329</v>
      </c>
    </row>
    <row r="127" spans="1:18" ht="33" x14ac:dyDescent="0.2">
      <c r="A127" s="498"/>
      <c r="B127" s="498"/>
      <c r="C127" s="348" t="s">
        <v>59</v>
      </c>
      <c r="D127" s="348" t="s">
        <v>146</v>
      </c>
      <c r="E127" s="172" t="s">
        <v>2925</v>
      </c>
      <c r="F127" s="348" t="s">
        <v>2915</v>
      </c>
      <c r="G127" s="173" t="s">
        <v>2916</v>
      </c>
      <c r="H127" s="174" t="s">
        <v>2136</v>
      </c>
      <c r="I127" s="195" t="s">
        <v>3120</v>
      </c>
      <c r="J127" s="208">
        <v>6</v>
      </c>
      <c r="K127" s="209">
        <v>36.58</v>
      </c>
      <c r="L127" s="178">
        <f>K127/6</f>
        <v>6.0966666666666667</v>
      </c>
      <c r="M127" s="208">
        <v>6</v>
      </c>
      <c r="N127" s="209">
        <v>36.58</v>
      </c>
      <c r="O127" s="178">
        <f>N127/6</f>
        <v>6.0966666666666667</v>
      </c>
      <c r="P127" s="208">
        <v>6</v>
      </c>
      <c r="Q127" s="209">
        <v>36.58</v>
      </c>
      <c r="R127" s="178">
        <f>Q127/6</f>
        <v>6.0966666666666667</v>
      </c>
    </row>
  </sheetData>
  <autoFilter ref="A11:R127"/>
  <mergeCells count="138">
    <mergeCell ref="B7:R7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R9"/>
    <mergeCell ref="J10:L10"/>
    <mergeCell ref="M10:O10"/>
    <mergeCell ref="P10:R10"/>
    <mergeCell ref="A12:A17"/>
    <mergeCell ref="B12:B17"/>
    <mergeCell ref="C12:C13"/>
    <mergeCell ref="D12:D13"/>
    <mergeCell ref="C14:C15"/>
    <mergeCell ref="D14:D15"/>
    <mergeCell ref="A25:A28"/>
    <mergeCell ref="B25:B28"/>
    <mergeCell ref="C25:C26"/>
    <mergeCell ref="D25:D26"/>
    <mergeCell ref="C27:C28"/>
    <mergeCell ref="D27:D28"/>
    <mergeCell ref="A18:A20"/>
    <mergeCell ref="B18:B20"/>
    <mergeCell ref="A21:A22"/>
    <mergeCell ref="B21:B22"/>
    <mergeCell ref="A23:A24"/>
    <mergeCell ref="B23:B24"/>
    <mergeCell ref="C35:C36"/>
    <mergeCell ref="D35:D36"/>
    <mergeCell ref="C37:C38"/>
    <mergeCell ref="D37:D38"/>
    <mergeCell ref="A29:A32"/>
    <mergeCell ref="B29:B32"/>
    <mergeCell ref="C29:C30"/>
    <mergeCell ref="D29:D30"/>
    <mergeCell ref="C31:C32"/>
    <mergeCell ref="D31:D32"/>
    <mergeCell ref="A39:A40"/>
    <mergeCell ref="B39:B40"/>
    <mergeCell ref="A41:A42"/>
    <mergeCell ref="B41:B42"/>
    <mergeCell ref="A43:A46"/>
    <mergeCell ref="B43:B46"/>
    <mergeCell ref="A33:A34"/>
    <mergeCell ref="B33:B34"/>
    <mergeCell ref="A35:A38"/>
    <mergeCell ref="B35:B38"/>
    <mergeCell ref="A49:A50"/>
    <mergeCell ref="B49:B50"/>
    <mergeCell ref="A51:A52"/>
    <mergeCell ref="B51:B52"/>
    <mergeCell ref="A53:A54"/>
    <mergeCell ref="B53:B54"/>
    <mergeCell ref="C43:C44"/>
    <mergeCell ref="D43:D44"/>
    <mergeCell ref="C45:C46"/>
    <mergeCell ref="D45:D46"/>
    <mergeCell ref="A47:A48"/>
    <mergeCell ref="B47:B48"/>
    <mergeCell ref="A61:A62"/>
    <mergeCell ref="B61:B62"/>
    <mergeCell ref="A63:A66"/>
    <mergeCell ref="B63:B66"/>
    <mergeCell ref="C63:C64"/>
    <mergeCell ref="D63:D64"/>
    <mergeCell ref="C65:C66"/>
    <mergeCell ref="D65:D66"/>
    <mergeCell ref="A55:A56"/>
    <mergeCell ref="B55:B56"/>
    <mergeCell ref="A57:A58"/>
    <mergeCell ref="B57:B58"/>
    <mergeCell ref="A59:A60"/>
    <mergeCell ref="B59:B60"/>
    <mergeCell ref="A71:A72"/>
    <mergeCell ref="B71:B72"/>
    <mergeCell ref="A73:A76"/>
    <mergeCell ref="B73:B76"/>
    <mergeCell ref="C73:C74"/>
    <mergeCell ref="D73:D74"/>
    <mergeCell ref="C75:C76"/>
    <mergeCell ref="D75:D76"/>
    <mergeCell ref="A67:A70"/>
    <mergeCell ref="B67:B70"/>
    <mergeCell ref="C67:C68"/>
    <mergeCell ref="D67:D68"/>
    <mergeCell ref="C69:C70"/>
    <mergeCell ref="D69:D70"/>
    <mergeCell ref="A86:A87"/>
    <mergeCell ref="B86:B87"/>
    <mergeCell ref="A89:A90"/>
    <mergeCell ref="B89:B90"/>
    <mergeCell ref="A92:A93"/>
    <mergeCell ref="B92:B93"/>
    <mergeCell ref="A77:A78"/>
    <mergeCell ref="B77:B78"/>
    <mergeCell ref="A79:A80"/>
    <mergeCell ref="B79:B80"/>
    <mergeCell ref="A84:A85"/>
    <mergeCell ref="B84:B85"/>
    <mergeCell ref="A101:A102"/>
    <mergeCell ref="B101:B102"/>
    <mergeCell ref="A103:A104"/>
    <mergeCell ref="B103:B104"/>
    <mergeCell ref="A105:A106"/>
    <mergeCell ref="B105:B106"/>
    <mergeCell ref="A95:A96"/>
    <mergeCell ref="B95:B96"/>
    <mergeCell ref="A97:A98"/>
    <mergeCell ref="B97:B98"/>
    <mergeCell ref="A99:A100"/>
    <mergeCell ref="B99:B100"/>
    <mergeCell ref="C116:C117"/>
    <mergeCell ref="D116:D117"/>
    <mergeCell ref="C118:C119"/>
    <mergeCell ref="D118:D119"/>
    <mergeCell ref="A108:A109"/>
    <mergeCell ref="B108:B109"/>
    <mergeCell ref="A110:A111"/>
    <mergeCell ref="B110:B111"/>
    <mergeCell ref="A112:A113"/>
    <mergeCell ref="B112:B113"/>
    <mergeCell ref="A126:A127"/>
    <mergeCell ref="B126:B127"/>
    <mergeCell ref="A120:A121"/>
    <mergeCell ref="B120:B121"/>
    <mergeCell ref="A122:A123"/>
    <mergeCell ref="B122:B123"/>
    <mergeCell ref="A124:A125"/>
    <mergeCell ref="B124:B125"/>
    <mergeCell ref="A114:A115"/>
    <mergeCell ref="B114:B115"/>
    <mergeCell ref="A116:A119"/>
    <mergeCell ref="B116:B119"/>
  </mergeCells>
  <pageMargins left="0.81" right="0.3" top="0.39370078740157483" bottom="0.27559055118110237" header="0.15748031496062992" footer="0.15748031496062992"/>
  <pageSetup paperSize="9" scale="46" fitToHeight="4" orientation="landscape" r:id="rId1"/>
  <headerFooter alignWithMargins="0"/>
  <rowBreaks count="1" manualBreakCount="1">
    <brk id="100" max="17" man="1"/>
  </rowBreaks>
  <colBreaks count="1" manualBreakCount="1">
    <brk id="18" max="13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2"/>
  <sheetViews>
    <sheetView topLeftCell="B1" zoomScale="70" zoomScaleNormal="70" zoomScaleSheetLayoutView="85" workbookViewId="0">
      <selection activeCell="B15" sqref="B15:B18"/>
    </sheetView>
  </sheetViews>
  <sheetFormatPr defaultRowHeight="15" x14ac:dyDescent="0.2"/>
  <cols>
    <col min="1" max="1" width="6.28515625" style="217" hidden="1" customWidth="1"/>
    <col min="2" max="2" width="17.140625" style="217" customWidth="1"/>
    <col min="3" max="3" width="8.42578125" style="217" customWidth="1"/>
    <col min="4" max="4" width="13.140625" style="217" customWidth="1"/>
    <col min="5" max="5" width="11.5703125" style="237" customWidth="1"/>
    <col min="6" max="6" width="18.85546875" style="217" customWidth="1"/>
    <col min="7" max="8" width="15.85546875" style="217" customWidth="1"/>
    <col min="9" max="9" width="18" style="217" customWidth="1"/>
    <col min="10" max="10" width="9.28515625" style="217" customWidth="1"/>
    <col min="11" max="11" width="13.140625" style="217" customWidth="1"/>
    <col min="12" max="12" width="14.7109375" style="217" customWidth="1"/>
    <col min="13" max="13" width="9.28515625" style="217" customWidth="1"/>
    <col min="14" max="14" width="13.140625" style="217" customWidth="1"/>
    <col min="15" max="15" width="14.5703125" style="217" customWidth="1"/>
    <col min="16" max="16" width="9.28515625" style="217" customWidth="1"/>
    <col min="17" max="17" width="13.140625" style="217" customWidth="1"/>
    <col min="18" max="18" width="14.7109375" style="217" customWidth="1"/>
    <col min="19" max="16384" width="9.140625" style="217"/>
  </cols>
  <sheetData>
    <row r="1" spans="1:20" ht="16.5" x14ac:dyDescent="0.25">
      <c r="O1" s="289" t="s">
        <v>2182</v>
      </c>
      <c r="P1" s="290"/>
      <c r="Q1" s="290"/>
    </row>
    <row r="2" spans="1:20" ht="16.5" x14ac:dyDescent="0.25">
      <c r="O2" s="291" t="s">
        <v>2183</v>
      </c>
      <c r="P2" s="290"/>
      <c r="Q2" s="290"/>
    </row>
    <row r="3" spans="1:20" ht="16.5" x14ac:dyDescent="0.25">
      <c r="O3" s="292" t="s">
        <v>3152</v>
      </c>
      <c r="P3" s="290"/>
      <c r="Q3" s="290"/>
    </row>
    <row r="6" spans="1:20" ht="15.75" x14ac:dyDescent="0.25">
      <c r="A6" s="215" t="s">
        <v>2928</v>
      </c>
      <c r="B6" s="216"/>
      <c r="C6" s="534" t="s">
        <v>3282</v>
      </c>
      <c r="D6" s="534"/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</row>
    <row r="7" spans="1:20" ht="16.5" thickBot="1" x14ac:dyDescent="0.3">
      <c r="A7" s="218"/>
      <c r="B7" s="218"/>
      <c r="C7" s="218"/>
      <c r="D7" s="218"/>
      <c r="E7" s="219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</row>
    <row r="8" spans="1:20" ht="16.5" customHeight="1" thickBot="1" x14ac:dyDescent="0.3">
      <c r="A8" s="535" t="s">
        <v>2917</v>
      </c>
      <c r="B8" s="537" t="s">
        <v>1</v>
      </c>
      <c r="C8" s="539" t="s">
        <v>2929</v>
      </c>
      <c r="D8" s="539" t="s">
        <v>2930</v>
      </c>
      <c r="E8" s="539" t="s">
        <v>2931</v>
      </c>
      <c r="F8" s="537" t="s">
        <v>2920</v>
      </c>
      <c r="G8" s="542" t="s">
        <v>2932</v>
      </c>
      <c r="H8" s="542" t="s">
        <v>2933</v>
      </c>
      <c r="I8" s="545" t="s">
        <v>2922</v>
      </c>
      <c r="J8" s="528" t="s">
        <v>2109</v>
      </c>
      <c r="K8" s="529"/>
      <c r="L8" s="529"/>
      <c r="M8" s="529"/>
      <c r="N8" s="529"/>
      <c r="O8" s="529"/>
      <c r="P8" s="529"/>
      <c r="Q8" s="529"/>
      <c r="R8" s="530"/>
    </row>
    <row r="9" spans="1:20" s="220" customFormat="1" ht="20.25" customHeight="1" x14ac:dyDescent="0.25">
      <c r="A9" s="536"/>
      <c r="B9" s="538"/>
      <c r="C9" s="540"/>
      <c r="D9" s="540"/>
      <c r="E9" s="540"/>
      <c r="F9" s="538"/>
      <c r="G9" s="543"/>
      <c r="H9" s="543"/>
      <c r="I9" s="546"/>
      <c r="J9" s="531" t="s">
        <v>9</v>
      </c>
      <c r="K9" s="532"/>
      <c r="L9" s="533"/>
      <c r="M9" s="531" t="s">
        <v>10</v>
      </c>
      <c r="N9" s="532"/>
      <c r="O9" s="533"/>
      <c r="P9" s="531" t="s">
        <v>3009</v>
      </c>
      <c r="Q9" s="532"/>
      <c r="R9" s="533"/>
    </row>
    <row r="10" spans="1:20" ht="71.25" customHeight="1" thickBot="1" x14ac:dyDescent="0.25">
      <c r="A10" s="536"/>
      <c r="B10" s="538"/>
      <c r="C10" s="541"/>
      <c r="D10" s="541"/>
      <c r="E10" s="541"/>
      <c r="F10" s="538"/>
      <c r="G10" s="544"/>
      <c r="H10" s="544"/>
      <c r="I10" s="547"/>
      <c r="J10" s="221" t="s">
        <v>2923</v>
      </c>
      <c r="K10" s="222" t="s">
        <v>2934</v>
      </c>
      <c r="L10" s="223" t="s">
        <v>2110</v>
      </c>
      <c r="M10" s="221" t="s">
        <v>2923</v>
      </c>
      <c r="N10" s="222" t="s">
        <v>2934</v>
      </c>
      <c r="O10" s="223" t="s">
        <v>2110</v>
      </c>
      <c r="P10" s="221" t="s">
        <v>2923</v>
      </c>
      <c r="Q10" s="222" t="s">
        <v>2934</v>
      </c>
      <c r="R10" s="223" t="s">
        <v>2110</v>
      </c>
    </row>
    <row r="11" spans="1:20" ht="50.25" customHeight="1" x14ac:dyDescent="0.2">
      <c r="A11" s="224">
        <v>1</v>
      </c>
      <c r="B11" s="522" t="s">
        <v>2185</v>
      </c>
      <c r="C11" s="386" t="s">
        <v>30</v>
      </c>
      <c r="D11" s="386" t="s">
        <v>26</v>
      </c>
      <c r="E11" s="386" t="s">
        <v>2925</v>
      </c>
      <c r="F11" s="386" t="s">
        <v>2935</v>
      </c>
      <c r="G11" s="386" t="s">
        <v>2187</v>
      </c>
      <c r="H11" s="386" t="s">
        <v>3289</v>
      </c>
      <c r="I11" s="387" t="s">
        <v>2927</v>
      </c>
      <c r="J11" s="388">
        <v>21</v>
      </c>
      <c r="K11" s="389">
        <v>10.42</v>
      </c>
      <c r="L11" s="390">
        <v>11.350287907869481</v>
      </c>
      <c r="M11" s="388">
        <v>18</v>
      </c>
      <c r="N11" s="391">
        <v>10.55</v>
      </c>
      <c r="O11" s="390">
        <v>10.790521327014218</v>
      </c>
      <c r="P11" s="392">
        <v>19</v>
      </c>
      <c r="Q11" s="386">
        <v>10.61</v>
      </c>
      <c r="R11" s="393">
        <v>10.980207351555137</v>
      </c>
    </row>
    <row r="12" spans="1:20" ht="48" thickBot="1" x14ac:dyDescent="0.25">
      <c r="A12" s="225">
        <v>2</v>
      </c>
      <c r="B12" s="523"/>
      <c r="C12" s="394" t="s">
        <v>59</v>
      </c>
      <c r="D12" s="394" t="s">
        <v>26</v>
      </c>
      <c r="E12" s="394" t="s">
        <v>2925</v>
      </c>
      <c r="F12" s="395" t="s">
        <v>2937</v>
      </c>
      <c r="G12" s="394" t="s">
        <v>2207</v>
      </c>
      <c r="H12" s="394" t="s">
        <v>2635</v>
      </c>
      <c r="I12" s="396" t="s">
        <v>2927</v>
      </c>
      <c r="J12" s="397">
        <v>20</v>
      </c>
      <c r="K12" s="398">
        <v>10.58</v>
      </c>
      <c r="L12" s="399">
        <v>11.178638941398866</v>
      </c>
      <c r="M12" s="400">
        <v>18</v>
      </c>
      <c r="N12" s="401">
        <v>10.54</v>
      </c>
      <c r="O12" s="399">
        <v>10.800759013282734</v>
      </c>
      <c r="P12" s="402">
        <v>19</v>
      </c>
      <c r="Q12" s="403">
        <v>10.59</v>
      </c>
      <c r="R12" s="404">
        <v>11.000944287063268</v>
      </c>
    </row>
    <row r="13" spans="1:20" ht="47.25" x14ac:dyDescent="0.2">
      <c r="A13" s="224">
        <v>3</v>
      </c>
      <c r="B13" s="522" t="s">
        <v>2188</v>
      </c>
      <c r="C13" s="386" t="s">
        <v>30</v>
      </c>
      <c r="D13" s="386" t="s">
        <v>26</v>
      </c>
      <c r="E13" s="386" t="s">
        <v>2925</v>
      </c>
      <c r="F13" s="386" t="s">
        <v>2935</v>
      </c>
      <c r="G13" s="386" t="s">
        <v>2960</v>
      </c>
      <c r="H13" s="386" t="s">
        <v>3121</v>
      </c>
      <c r="I13" s="387" t="s">
        <v>2927</v>
      </c>
      <c r="J13" s="388" t="s">
        <v>2160</v>
      </c>
      <c r="K13" s="389">
        <v>10.220000000000001</v>
      </c>
      <c r="L13" s="390">
        <v>11.819960861056751</v>
      </c>
      <c r="M13" s="388" t="s">
        <v>2154</v>
      </c>
      <c r="N13" s="391">
        <v>10.220000000000001</v>
      </c>
      <c r="O13" s="390">
        <v>11.383561643835616</v>
      </c>
      <c r="P13" s="392" t="s">
        <v>2160</v>
      </c>
      <c r="Q13" s="386">
        <v>10.24</v>
      </c>
      <c r="R13" s="393">
        <v>11.4716796875</v>
      </c>
    </row>
    <row r="14" spans="1:20" ht="51.75" customHeight="1" thickBot="1" x14ac:dyDescent="0.25">
      <c r="A14" s="225">
        <v>4</v>
      </c>
      <c r="B14" s="523"/>
      <c r="C14" s="394" t="s">
        <v>59</v>
      </c>
      <c r="D14" s="394" t="s">
        <v>26</v>
      </c>
      <c r="E14" s="394" t="s">
        <v>2925</v>
      </c>
      <c r="F14" s="395" t="s">
        <v>2935</v>
      </c>
      <c r="G14" s="394" t="s">
        <v>3122</v>
      </c>
      <c r="H14" s="465" t="s">
        <v>2332</v>
      </c>
      <c r="I14" s="396" t="s">
        <v>2927</v>
      </c>
      <c r="J14" s="405" t="s">
        <v>2160</v>
      </c>
      <c r="K14" s="398">
        <v>10.32</v>
      </c>
      <c r="L14" s="399">
        <v>11.705426356589147</v>
      </c>
      <c r="M14" s="406" t="s">
        <v>2167</v>
      </c>
      <c r="N14" s="401">
        <v>10.32</v>
      </c>
      <c r="O14" s="399">
        <v>11.273255813953488</v>
      </c>
      <c r="P14" s="407" t="s">
        <v>2160</v>
      </c>
      <c r="Q14" s="403">
        <v>10.19</v>
      </c>
      <c r="R14" s="404">
        <v>11.527968596663396</v>
      </c>
    </row>
    <row r="15" spans="1:20" ht="34.5" customHeight="1" x14ac:dyDescent="0.2">
      <c r="A15" s="224">
        <v>5</v>
      </c>
      <c r="B15" s="522" t="s">
        <v>2189</v>
      </c>
      <c r="C15" s="522" t="s">
        <v>30</v>
      </c>
      <c r="D15" s="522" t="s">
        <v>2129</v>
      </c>
      <c r="E15" s="408" t="s">
        <v>2925</v>
      </c>
      <c r="F15" s="386" t="s">
        <v>2938</v>
      </c>
      <c r="G15" s="386" t="s">
        <v>2232</v>
      </c>
      <c r="H15" s="386" t="s">
        <v>2191</v>
      </c>
      <c r="I15" s="387" t="s">
        <v>2927</v>
      </c>
      <c r="J15" s="388">
        <v>4</v>
      </c>
      <c r="K15" s="389">
        <v>10.43</v>
      </c>
      <c r="L15" s="390">
        <v>11.36241610738255</v>
      </c>
      <c r="M15" s="388">
        <v>6</v>
      </c>
      <c r="N15" s="409">
        <v>10.17</v>
      </c>
      <c r="O15" s="390">
        <v>11.317600786627334</v>
      </c>
      <c r="P15" s="392">
        <v>5</v>
      </c>
      <c r="Q15" s="409">
        <v>10.32</v>
      </c>
      <c r="R15" s="393">
        <v>11.345930232558139</v>
      </c>
    </row>
    <row r="16" spans="1:20" ht="32.25" thickBot="1" x14ac:dyDescent="0.25">
      <c r="A16" s="226">
        <v>6</v>
      </c>
      <c r="B16" s="527"/>
      <c r="C16" s="523"/>
      <c r="D16" s="523"/>
      <c r="E16" s="410" t="s">
        <v>2114</v>
      </c>
      <c r="F16" s="394" t="s">
        <v>2939</v>
      </c>
      <c r="G16" s="394" t="s">
        <v>3123</v>
      </c>
      <c r="H16" s="401" t="s">
        <v>2193</v>
      </c>
      <c r="I16" s="396"/>
      <c r="J16" s="397" t="s">
        <v>2193</v>
      </c>
      <c r="K16" s="398">
        <v>34.21</v>
      </c>
      <c r="L16" s="399">
        <v>3.14</v>
      </c>
      <c r="M16" s="397" t="s">
        <v>2193</v>
      </c>
      <c r="N16" s="411">
        <v>33.83</v>
      </c>
      <c r="O16" s="412">
        <v>3.14</v>
      </c>
      <c r="P16" s="413" t="s">
        <v>2193</v>
      </c>
      <c r="Q16" s="414">
        <v>34.07</v>
      </c>
      <c r="R16" s="404">
        <v>3.14</v>
      </c>
    </row>
    <row r="17" spans="1:18" ht="32.25" customHeight="1" x14ac:dyDescent="0.2">
      <c r="A17" s="226">
        <v>7</v>
      </c>
      <c r="B17" s="527"/>
      <c r="C17" s="522" t="s">
        <v>59</v>
      </c>
      <c r="D17" s="522" t="s">
        <v>2194</v>
      </c>
      <c r="E17" s="408" t="s">
        <v>2114</v>
      </c>
      <c r="F17" s="386" t="s">
        <v>2940</v>
      </c>
      <c r="G17" s="386" t="s">
        <v>2232</v>
      </c>
      <c r="H17" s="386" t="s">
        <v>2195</v>
      </c>
      <c r="I17" s="387"/>
      <c r="J17" s="415" t="s">
        <v>2195</v>
      </c>
      <c r="K17" s="389">
        <v>10.43</v>
      </c>
      <c r="L17" s="390">
        <v>11.36241610738255</v>
      </c>
      <c r="M17" s="415" t="s">
        <v>2195</v>
      </c>
      <c r="N17" s="389">
        <v>10.17</v>
      </c>
      <c r="O17" s="390">
        <v>11.317600786627334</v>
      </c>
      <c r="P17" s="416" t="s">
        <v>2195</v>
      </c>
      <c r="Q17" s="389">
        <v>10.32</v>
      </c>
      <c r="R17" s="390">
        <v>11.345930232558139</v>
      </c>
    </row>
    <row r="18" spans="1:18" ht="33.75" customHeight="1" thickBot="1" x14ac:dyDescent="0.25">
      <c r="A18" s="225">
        <v>8</v>
      </c>
      <c r="B18" s="523"/>
      <c r="C18" s="523"/>
      <c r="D18" s="523"/>
      <c r="E18" s="410" t="s">
        <v>2114</v>
      </c>
      <c r="F18" s="394" t="s">
        <v>2941</v>
      </c>
      <c r="G18" s="394" t="s">
        <v>3124</v>
      </c>
      <c r="H18" s="401" t="s">
        <v>2193</v>
      </c>
      <c r="I18" s="396"/>
      <c r="J18" s="397" t="s">
        <v>2193</v>
      </c>
      <c r="K18" s="398">
        <v>38.29</v>
      </c>
      <c r="L18" s="399">
        <v>3</v>
      </c>
      <c r="M18" s="397" t="s">
        <v>2193</v>
      </c>
      <c r="N18" s="411">
        <v>36.61</v>
      </c>
      <c r="O18" s="412">
        <v>3</v>
      </c>
      <c r="P18" s="413" t="s">
        <v>2193</v>
      </c>
      <c r="Q18" s="414">
        <v>37.450000000000003</v>
      </c>
      <c r="R18" s="404">
        <v>3</v>
      </c>
    </row>
    <row r="19" spans="1:18" ht="33.75" customHeight="1" x14ac:dyDescent="0.2">
      <c r="A19" s="224">
        <v>9</v>
      </c>
      <c r="B19" s="522" t="s">
        <v>2196</v>
      </c>
      <c r="C19" s="386" t="s">
        <v>30</v>
      </c>
      <c r="D19" s="386" t="s">
        <v>24</v>
      </c>
      <c r="E19" s="386" t="s">
        <v>2925</v>
      </c>
      <c r="F19" s="386" t="s">
        <v>2942</v>
      </c>
      <c r="G19" s="386" t="s">
        <v>2198</v>
      </c>
      <c r="H19" s="417" t="s">
        <v>3291</v>
      </c>
      <c r="I19" s="387" t="s">
        <v>2927</v>
      </c>
      <c r="J19" s="388">
        <v>7</v>
      </c>
      <c r="K19" s="418">
        <v>10.24</v>
      </c>
      <c r="L19" s="390">
        <v>11.6181640625</v>
      </c>
      <c r="M19" s="388">
        <v>9</v>
      </c>
      <c r="N19" s="409">
        <v>10.199999999999999</v>
      </c>
      <c r="O19" s="390">
        <v>11.182352941176472</v>
      </c>
      <c r="P19" s="392">
        <v>7</v>
      </c>
      <c r="Q19" s="409">
        <v>10.3</v>
      </c>
      <c r="R19" s="393">
        <v>11.375728155339806</v>
      </c>
    </row>
    <row r="20" spans="1:18" ht="34.5" customHeight="1" thickBot="1" x14ac:dyDescent="0.25">
      <c r="A20" s="225">
        <v>10</v>
      </c>
      <c r="B20" s="523"/>
      <c r="C20" s="394" t="s">
        <v>59</v>
      </c>
      <c r="D20" s="394" t="s">
        <v>24</v>
      </c>
      <c r="E20" s="394" t="s">
        <v>2925</v>
      </c>
      <c r="F20" s="395" t="s">
        <v>2942</v>
      </c>
      <c r="G20" s="394" t="s">
        <v>3125</v>
      </c>
      <c r="H20" s="394" t="s">
        <v>3291</v>
      </c>
      <c r="I20" s="396" t="s">
        <v>2927</v>
      </c>
      <c r="J20" s="397">
        <v>7</v>
      </c>
      <c r="K20" s="419">
        <v>10.39</v>
      </c>
      <c r="L20" s="399">
        <v>11.450433108758421</v>
      </c>
      <c r="M20" s="397">
        <v>9</v>
      </c>
      <c r="N20" s="401">
        <v>10.43</v>
      </c>
      <c r="O20" s="399">
        <v>10.935762224352828</v>
      </c>
      <c r="P20" s="402">
        <v>7</v>
      </c>
      <c r="Q20" s="403">
        <v>10.35</v>
      </c>
      <c r="R20" s="404">
        <v>11.320772946859904</v>
      </c>
    </row>
    <row r="21" spans="1:18" ht="31.5" customHeight="1" x14ac:dyDescent="0.2">
      <c r="A21" s="224">
        <v>11</v>
      </c>
      <c r="B21" s="522" t="s">
        <v>2197</v>
      </c>
      <c r="C21" s="386" t="s">
        <v>30</v>
      </c>
      <c r="D21" s="386" t="s">
        <v>24</v>
      </c>
      <c r="E21" s="386" t="s">
        <v>2925</v>
      </c>
      <c r="F21" s="386" t="s">
        <v>2942</v>
      </c>
      <c r="G21" s="386" t="s">
        <v>3126</v>
      </c>
      <c r="H21" s="391" t="s">
        <v>3292</v>
      </c>
      <c r="I21" s="387" t="s">
        <v>2927</v>
      </c>
      <c r="J21" s="388">
        <v>5</v>
      </c>
      <c r="K21" s="389">
        <v>10.4</v>
      </c>
      <c r="L21" s="390">
        <v>11.377884615384614</v>
      </c>
      <c r="M21" s="388">
        <v>9</v>
      </c>
      <c r="N21" s="409">
        <v>10.44</v>
      </c>
      <c r="O21" s="390">
        <v>10.940613026819923</v>
      </c>
      <c r="P21" s="392">
        <v>7</v>
      </c>
      <c r="Q21" s="409">
        <v>10.44</v>
      </c>
      <c r="R21" s="393">
        <v>11.163793103448276</v>
      </c>
    </row>
    <row r="22" spans="1:18" ht="32.25" thickBot="1" x14ac:dyDescent="0.25">
      <c r="A22" s="225">
        <v>12</v>
      </c>
      <c r="B22" s="523"/>
      <c r="C22" s="394" t="s">
        <v>59</v>
      </c>
      <c r="D22" s="394" t="s">
        <v>24</v>
      </c>
      <c r="E22" s="394" t="s">
        <v>2925</v>
      </c>
      <c r="F22" s="395" t="s">
        <v>2942</v>
      </c>
      <c r="G22" s="394" t="s">
        <v>3125</v>
      </c>
      <c r="H22" s="394" t="s">
        <v>3293</v>
      </c>
      <c r="I22" s="396" t="s">
        <v>2927</v>
      </c>
      <c r="J22" s="397">
        <v>6</v>
      </c>
      <c r="K22" s="398">
        <v>10.41</v>
      </c>
      <c r="L22" s="399">
        <v>11.366954851104706</v>
      </c>
      <c r="M22" s="397">
        <v>8</v>
      </c>
      <c r="N22" s="401">
        <v>10.36</v>
      </c>
      <c r="O22" s="412">
        <v>11.025096525096526</v>
      </c>
      <c r="P22" s="402">
        <v>7</v>
      </c>
      <c r="Q22" s="403">
        <v>10.36</v>
      </c>
      <c r="R22" s="404">
        <v>11.25</v>
      </c>
    </row>
    <row r="23" spans="1:18" ht="47.25" x14ac:dyDescent="0.2">
      <c r="A23" s="224">
        <v>13</v>
      </c>
      <c r="B23" s="522" t="s">
        <v>2199</v>
      </c>
      <c r="C23" s="386" t="s">
        <v>30</v>
      </c>
      <c r="D23" s="386" t="s">
        <v>26</v>
      </c>
      <c r="E23" s="386" t="s">
        <v>2925</v>
      </c>
      <c r="F23" s="386" t="s">
        <v>2943</v>
      </c>
      <c r="G23" s="386" t="s">
        <v>3127</v>
      </c>
      <c r="H23" s="386" t="s">
        <v>2332</v>
      </c>
      <c r="I23" s="387" t="s">
        <v>2927</v>
      </c>
      <c r="J23" s="388">
        <v>21</v>
      </c>
      <c r="K23" s="389">
        <v>10.45</v>
      </c>
      <c r="L23" s="390">
        <v>11.494736842105265</v>
      </c>
      <c r="M23" s="388">
        <v>19</v>
      </c>
      <c r="N23" s="391">
        <v>10.17</v>
      </c>
      <c r="O23" s="390">
        <v>11.354965585054082</v>
      </c>
      <c r="P23" s="392">
        <v>21</v>
      </c>
      <c r="Q23" s="386">
        <v>10.26</v>
      </c>
      <c r="R23" s="393">
        <v>11.522417153996102</v>
      </c>
    </row>
    <row r="24" spans="1:18" ht="32.25" thickBot="1" x14ac:dyDescent="0.25">
      <c r="A24" s="225">
        <v>14</v>
      </c>
      <c r="B24" s="523"/>
      <c r="C24" s="394" t="s">
        <v>59</v>
      </c>
      <c r="D24" s="394" t="s">
        <v>24</v>
      </c>
      <c r="E24" s="394" t="s">
        <v>2925</v>
      </c>
      <c r="F24" s="395" t="s">
        <v>2942</v>
      </c>
      <c r="G24" s="394" t="s">
        <v>3128</v>
      </c>
      <c r="H24" s="420" t="s">
        <v>3294</v>
      </c>
      <c r="I24" s="396" t="s">
        <v>2927</v>
      </c>
      <c r="J24" s="397">
        <v>5</v>
      </c>
      <c r="K24" s="398">
        <v>10.28</v>
      </c>
      <c r="L24" s="399">
        <v>1.0165369649805447</v>
      </c>
      <c r="M24" s="400">
        <v>8</v>
      </c>
      <c r="N24" s="401">
        <v>10.32</v>
      </c>
      <c r="O24" s="412">
        <v>0.98546511627906974</v>
      </c>
      <c r="P24" s="402">
        <v>6</v>
      </c>
      <c r="Q24" s="403">
        <v>10.17</v>
      </c>
      <c r="R24" s="404">
        <v>1.0088495575221239</v>
      </c>
    </row>
    <row r="25" spans="1:18" ht="47.25" x14ac:dyDescent="0.2">
      <c r="A25" s="224">
        <v>15</v>
      </c>
      <c r="B25" s="522" t="s">
        <v>2201</v>
      </c>
      <c r="C25" s="386" t="s">
        <v>30</v>
      </c>
      <c r="D25" s="386" t="s">
        <v>26</v>
      </c>
      <c r="E25" s="386" t="s">
        <v>2925</v>
      </c>
      <c r="F25" s="386" t="s">
        <v>2937</v>
      </c>
      <c r="G25" s="386" t="s">
        <v>2187</v>
      </c>
      <c r="H25" s="386" t="s">
        <v>2332</v>
      </c>
      <c r="I25" s="387" t="s">
        <v>2927</v>
      </c>
      <c r="J25" s="388">
        <v>21</v>
      </c>
      <c r="K25" s="389">
        <v>10.59</v>
      </c>
      <c r="L25" s="390">
        <v>11.173748819641171</v>
      </c>
      <c r="M25" s="388">
        <v>19</v>
      </c>
      <c r="N25" s="391">
        <v>10.35</v>
      </c>
      <c r="O25" s="390">
        <v>11.035748792270532</v>
      </c>
      <c r="P25" s="392">
        <v>19</v>
      </c>
      <c r="Q25" s="386">
        <v>10.48</v>
      </c>
      <c r="R25" s="393">
        <v>11.121183206106869</v>
      </c>
    </row>
    <row r="26" spans="1:18" ht="48" thickBot="1" x14ac:dyDescent="0.25">
      <c r="A26" s="225">
        <v>16</v>
      </c>
      <c r="B26" s="523"/>
      <c r="C26" s="394" t="s">
        <v>59</v>
      </c>
      <c r="D26" s="394" t="s">
        <v>26</v>
      </c>
      <c r="E26" s="394" t="s">
        <v>2925</v>
      </c>
      <c r="F26" s="395" t="s">
        <v>2935</v>
      </c>
      <c r="G26" s="394" t="s">
        <v>2936</v>
      </c>
      <c r="H26" s="420" t="s">
        <v>3295</v>
      </c>
      <c r="I26" s="396" t="s">
        <v>2927</v>
      </c>
      <c r="J26" s="397">
        <v>21</v>
      </c>
      <c r="K26" s="398">
        <v>10.59</v>
      </c>
      <c r="L26" s="399">
        <v>11.173748819641171</v>
      </c>
      <c r="M26" s="400">
        <v>19</v>
      </c>
      <c r="N26" s="401">
        <v>10.38</v>
      </c>
      <c r="O26" s="412">
        <v>11.003853564547205</v>
      </c>
      <c r="P26" s="402">
        <v>19</v>
      </c>
      <c r="Q26" s="403">
        <v>10.5</v>
      </c>
      <c r="R26" s="404">
        <v>11.1</v>
      </c>
    </row>
    <row r="27" spans="1:18" ht="31.5" x14ac:dyDescent="0.2">
      <c r="A27" s="224">
        <v>17</v>
      </c>
      <c r="B27" s="522" t="s">
        <v>2202</v>
      </c>
      <c r="C27" s="386" t="s">
        <v>30</v>
      </c>
      <c r="D27" s="386" t="s">
        <v>24</v>
      </c>
      <c r="E27" s="386" t="s">
        <v>2925</v>
      </c>
      <c r="F27" s="386" t="s">
        <v>2944</v>
      </c>
      <c r="G27" s="386" t="s">
        <v>2198</v>
      </c>
      <c r="H27" s="386" t="s">
        <v>3296</v>
      </c>
      <c r="I27" s="387" t="s">
        <v>2927</v>
      </c>
      <c r="J27" s="415">
        <v>4</v>
      </c>
      <c r="K27" s="389">
        <v>10.42</v>
      </c>
      <c r="L27" s="390">
        <v>11.634357005758158</v>
      </c>
      <c r="M27" s="388">
        <v>8</v>
      </c>
      <c r="N27" s="386">
        <v>10.57</v>
      </c>
      <c r="O27" s="390">
        <v>10.965941343424786</v>
      </c>
      <c r="P27" s="392">
        <v>6</v>
      </c>
      <c r="Q27" s="386">
        <v>10.42</v>
      </c>
      <c r="R27" s="393">
        <v>11.357965451055662</v>
      </c>
    </row>
    <row r="28" spans="1:18" ht="32.25" thickBot="1" x14ac:dyDescent="0.25">
      <c r="A28" s="225">
        <v>18</v>
      </c>
      <c r="B28" s="523"/>
      <c r="C28" s="394" t="s">
        <v>59</v>
      </c>
      <c r="D28" s="394" t="s">
        <v>24</v>
      </c>
      <c r="E28" s="394" t="s">
        <v>2925</v>
      </c>
      <c r="F28" s="403" t="s">
        <v>2944</v>
      </c>
      <c r="G28" s="394" t="s">
        <v>2198</v>
      </c>
      <c r="H28" s="394" t="s">
        <v>3294</v>
      </c>
      <c r="I28" s="396" t="s">
        <v>2927</v>
      </c>
      <c r="J28" s="421">
        <v>5</v>
      </c>
      <c r="K28" s="398">
        <v>10.57</v>
      </c>
      <c r="L28" s="399">
        <v>11.469252601702934</v>
      </c>
      <c r="M28" s="400">
        <v>8</v>
      </c>
      <c r="N28" s="394">
        <v>10.54</v>
      </c>
      <c r="O28" s="399">
        <v>10.997153700189754</v>
      </c>
      <c r="P28" s="402">
        <v>6</v>
      </c>
      <c r="Q28" s="403">
        <v>10.42</v>
      </c>
      <c r="R28" s="404">
        <v>11.357965451055662</v>
      </c>
    </row>
    <row r="29" spans="1:18" ht="33.75" customHeight="1" x14ac:dyDescent="0.2">
      <c r="A29" s="224">
        <v>19</v>
      </c>
      <c r="B29" s="522" t="s">
        <v>2203</v>
      </c>
      <c r="C29" s="522" t="s">
        <v>30</v>
      </c>
      <c r="D29" s="522" t="s">
        <v>2129</v>
      </c>
      <c r="E29" s="422" t="s">
        <v>2925</v>
      </c>
      <c r="F29" s="386" t="s">
        <v>2945</v>
      </c>
      <c r="G29" s="386" t="s">
        <v>3130</v>
      </c>
      <c r="H29" s="417" t="s">
        <v>3297</v>
      </c>
      <c r="I29" s="387" t="s">
        <v>2927</v>
      </c>
      <c r="J29" s="423">
        <v>1</v>
      </c>
      <c r="K29" s="389">
        <v>10.34</v>
      </c>
      <c r="L29" s="390">
        <v>11.687620889748549</v>
      </c>
      <c r="M29" s="423">
        <v>3</v>
      </c>
      <c r="N29" s="409">
        <v>10.43</v>
      </c>
      <c r="O29" s="390">
        <v>11.232023010546502</v>
      </c>
      <c r="P29" s="424">
        <v>2</v>
      </c>
      <c r="Q29" s="409">
        <v>10.43</v>
      </c>
      <c r="R29" s="393">
        <v>11.457334611697028</v>
      </c>
    </row>
    <row r="30" spans="1:18" ht="16.5" customHeight="1" thickBot="1" x14ac:dyDescent="0.25">
      <c r="A30" s="226">
        <v>20</v>
      </c>
      <c r="B30" s="527"/>
      <c r="C30" s="523"/>
      <c r="D30" s="523"/>
      <c r="E30" s="410" t="s">
        <v>2114</v>
      </c>
      <c r="F30" s="420" t="s">
        <v>2192</v>
      </c>
      <c r="G30" s="524"/>
      <c r="H30" s="525"/>
      <c r="I30" s="525"/>
      <c r="J30" s="525"/>
      <c r="K30" s="525"/>
      <c r="L30" s="525"/>
      <c r="M30" s="525"/>
      <c r="N30" s="525"/>
      <c r="O30" s="525"/>
      <c r="P30" s="525"/>
      <c r="Q30" s="525"/>
      <c r="R30" s="526"/>
    </row>
    <row r="31" spans="1:18" ht="31.5" customHeight="1" x14ac:dyDescent="0.2">
      <c r="A31" s="226">
        <v>21</v>
      </c>
      <c r="B31" s="527"/>
      <c r="C31" s="522" t="s">
        <v>59</v>
      </c>
      <c r="D31" s="522" t="s">
        <v>2129</v>
      </c>
      <c r="E31" s="422" t="s">
        <v>2925</v>
      </c>
      <c r="F31" s="386" t="s">
        <v>2945</v>
      </c>
      <c r="G31" s="386" t="s">
        <v>3130</v>
      </c>
      <c r="H31" s="386" t="s">
        <v>3297</v>
      </c>
      <c r="I31" s="387" t="s">
        <v>2927</v>
      </c>
      <c r="J31" s="415">
        <v>1</v>
      </c>
      <c r="K31" s="389">
        <v>10.34</v>
      </c>
      <c r="L31" s="390">
        <v>11.687620889748549</v>
      </c>
      <c r="M31" s="388">
        <v>3</v>
      </c>
      <c r="N31" s="409">
        <v>10.43</v>
      </c>
      <c r="O31" s="390">
        <v>11.232023010546502</v>
      </c>
      <c r="P31" s="392">
        <v>2</v>
      </c>
      <c r="Q31" s="409">
        <v>10.43</v>
      </c>
      <c r="R31" s="393">
        <v>11.457334611697028</v>
      </c>
    </row>
    <row r="32" spans="1:18" ht="16.5" customHeight="1" thickBot="1" x14ac:dyDescent="0.25">
      <c r="A32" s="225">
        <v>22</v>
      </c>
      <c r="B32" s="523"/>
      <c r="C32" s="523"/>
      <c r="D32" s="523"/>
      <c r="E32" s="410" t="s">
        <v>2114</v>
      </c>
      <c r="F32" s="420" t="s">
        <v>2192</v>
      </c>
      <c r="G32" s="524" t="s">
        <v>2946</v>
      </c>
      <c r="H32" s="525"/>
      <c r="I32" s="525"/>
      <c r="J32" s="525"/>
      <c r="K32" s="525"/>
      <c r="L32" s="525"/>
      <c r="M32" s="525"/>
      <c r="N32" s="525"/>
      <c r="O32" s="525"/>
      <c r="P32" s="525"/>
      <c r="Q32" s="525"/>
      <c r="R32" s="526"/>
    </row>
    <row r="33" spans="1:18" ht="31.5" x14ac:dyDescent="0.2">
      <c r="A33" s="224">
        <v>23</v>
      </c>
      <c r="B33" s="522" t="s">
        <v>2204</v>
      </c>
      <c r="C33" s="386" t="s">
        <v>30</v>
      </c>
      <c r="D33" s="386" t="s">
        <v>24</v>
      </c>
      <c r="E33" s="386" t="s">
        <v>2925</v>
      </c>
      <c r="F33" s="386" t="s">
        <v>2944</v>
      </c>
      <c r="G33" s="386" t="s">
        <v>3125</v>
      </c>
      <c r="H33" s="386" t="s">
        <v>2957</v>
      </c>
      <c r="I33" s="387" t="s">
        <v>2927</v>
      </c>
      <c r="J33" s="415">
        <v>3</v>
      </c>
      <c r="K33" s="389">
        <v>10.32</v>
      </c>
      <c r="L33" s="390">
        <v>11.688953488372093</v>
      </c>
      <c r="M33" s="388">
        <v>4</v>
      </c>
      <c r="N33" s="409">
        <v>10.41</v>
      </c>
      <c r="O33" s="390">
        <v>11.266090297790585</v>
      </c>
      <c r="P33" s="425">
        <v>3</v>
      </c>
      <c r="Q33" s="386">
        <v>10.45</v>
      </c>
      <c r="R33" s="390">
        <v>11.43062200956938</v>
      </c>
    </row>
    <row r="34" spans="1:18" ht="32.25" thickBot="1" x14ac:dyDescent="0.25">
      <c r="A34" s="225">
        <v>24</v>
      </c>
      <c r="B34" s="523"/>
      <c r="C34" s="394" t="s">
        <v>59</v>
      </c>
      <c r="D34" s="394" t="s">
        <v>24</v>
      </c>
      <c r="E34" s="394" t="s">
        <v>2925</v>
      </c>
      <c r="F34" s="395" t="s">
        <v>2944</v>
      </c>
      <c r="G34" s="394" t="s">
        <v>3125</v>
      </c>
      <c r="H34" s="420" t="s">
        <v>2636</v>
      </c>
      <c r="I34" s="396" t="s">
        <v>2927</v>
      </c>
      <c r="J34" s="426">
        <v>4</v>
      </c>
      <c r="K34" s="398">
        <v>10.4</v>
      </c>
      <c r="L34" s="412">
        <v>11.599038461538461</v>
      </c>
      <c r="M34" s="400">
        <v>5</v>
      </c>
      <c r="N34" s="394">
        <v>10.28</v>
      </c>
      <c r="O34" s="412">
        <v>11.408560311284047</v>
      </c>
      <c r="P34" s="427">
        <v>3</v>
      </c>
      <c r="Q34" s="403">
        <v>10.37</v>
      </c>
      <c r="R34" s="404">
        <v>11.518804243008679</v>
      </c>
    </row>
    <row r="35" spans="1:18" ht="31.5" x14ac:dyDescent="0.2">
      <c r="A35" s="224">
        <v>25</v>
      </c>
      <c r="B35" s="522" t="s">
        <v>2205</v>
      </c>
      <c r="C35" s="386" t="s">
        <v>30</v>
      </c>
      <c r="D35" s="386" t="s">
        <v>24</v>
      </c>
      <c r="E35" s="386" t="s">
        <v>2925</v>
      </c>
      <c r="F35" s="386" t="s">
        <v>2944</v>
      </c>
      <c r="G35" s="386" t="s">
        <v>2187</v>
      </c>
      <c r="H35" s="386" t="s">
        <v>2957</v>
      </c>
      <c r="I35" s="387" t="s">
        <v>2927</v>
      </c>
      <c r="J35" s="415">
        <v>4</v>
      </c>
      <c r="K35" s="389">
        <v>10.65</v>
      </c>
      <c r="L35" s="390">
        <v>11.332394366197182</v>
      </c>
      <c r="M35" s="388">
        <v>4</v>
      </c>
      <c r="N35" s="409">
        <v>10.46</v>
      </c>
      <c r="O35" s="390">
        <v>11.133843212237093</v>
      </c>
      <c r="P35" s="425">
        <v>3</v>
      </c>
      <c r="Q35" s="409">
        <v>10.56</v>
      </c>
      <c r="R35" s="393">
        <v>11.263257575757574</v>
      </c>
    </row>
    <row r="36" spans="1:18" ht="32.25" thickBot="1" x14ac:dyDescent="0.25">
      <c r="A36" s="228">
        <v>26</v>
      </c>
      <c r="B36" s="523"/>
      <c r="C36" s="420" t="s">
        <v>59</v>
      </c>
      <c r="D36" s="420" t="s">
        <v>24</v>
      </c>
      <c r="E36" s="394" t="s">
        <v>2925</v>
      </c>
      <c r="F36" s="395" t="s">
        <v>2944</v>
      </c>
      <c r="G36" s="420" t="s">
        <v>3131</v>
      </c>
      <c r="H36" s="420" t="s">
        <v>2957</v>
      </c>
      <c r="I36" s="396" t="s">
        <v>2927</v>
      </c>
      <c r="J36" s="421">
        <v>3</v>
      </c>
      <c r="K36" s="398">
        <v>10.65</v>
      </c>
      <c r="L36" s="399">
        <v>11.332394366197182</v>
      </c>
      <c r="M36" s="400">
        <v>4</v>
      </c>
      <c r="N36" s="411">
        <v>10.46</v>
      </c>
      <c r="O36" s="412">
        <v>11.133843212237093</v>
      </c>
      <c r="P36" s="427">
        <v>3</v>
      </c>
      <c r="Q36" s="414">
        <v>10.56</v>
      </c>
      <c r="R36" s="404">
        <v>11.263257575757574</v>
      </c>
    </row>
    <row r="37" spans="1:18" ht="47.25" x14ac:dyDescent="0.2">
      <c r="A37" s="224">
        <v>27</v>
      </c>
      <c r="B37" s="522" t="s">
        <v>2206</v>
      </c>
      <c r="C37" s="386" t="s">
        <v>30</v>
      </c>
      <c r="D37" s="386" t="s">
        <v>26</v>
      </c>
      <c r="E37" s="386" t="s">
        <v>2925</v>
      </c>
      <c r="F37" s="386" t="s">
        <v>2947</v>
      </c>
      <c r="G37" s="386" t="s">
        <v>2209</v>
      </c>
      <c r="H37" s="386" t="s">
        <v>3298</v>
      </c>
      <c r="I37" s="387" t="s">
        <v>2927</v>
      </c>
      <c r="J37" s="415">
        <v>21</v>
      </c>
      <c r="K37" s="389">
        <v>10.68</v>
      </c>
      <c r="L37" s="390">
        <v>11.36</v>
      </c>
      <c r="M37" s="388">
        <v>20</v>
      </c>
      <c r="N37" s="386">
        <v>10.58</v>
      </c>
      <c r="O37" s="390">
        <v>11.17</v>
      </c>
      <c r="P37" s="425">
        <v>21</v>
      </c>
      <c r="Q37" s="386">
        <v>10.79</v>
      </c>
      <c r="R37" s="393">
        <v>11.36</v>
      </c>
    </row>
    <row r="38" spans="1:18" ht="48" thickBot="1" x14ac:dyDescent="0.25">
      <c r="A38" s="225">
        <v>28</v>
      </c>
      <c r="B38" s="523"/>
      <c r="C38" s="394" t="s">
        <v>59</v>
      </c>
      <c r="D38" s="394" t="s">
        <v>26</v>
      </c>
      <c r="E38" s="394" t="s">
        <v>2925</v>
      </c>
      <c r="F38" s="395" t="s">
        <v>2937</v>
      </c>
      <c r="G38" s="394" t="s">
        <v>3132</v>
      </c>
      <c r="H38" s="420">
        <v>21</v>
      </c>
      <c r="I38" s="396" t="s">
        <v>2927</v>
      </c>
      <c r="J38" s="421">
        <v>21</v>
      </c>
      <c r="K38" s="398">
        <v>10.74</v>
      </c>
      <c r="L38" s="399">
        <v>11.36</v>
      </c>
      <c r="M38" s="400">
        <v>21</v>
      </c>
      <c r="N38" s="394">
        <v>10.16</v>
      </c>
      <c r="O38" s="412">
        <v>11.36</v>
      </c>
      <c r="P38" s="427">
        <v>21</v>
      </c>
      <c r="Q38" s="403">
        <v>10.53</v>
      </c>
      <c r="R38" s="404">
        <v>11.36</v>
      </c>
    </row>
    <row r="39" spans="1:18" ht="48" customHeight="1" thickBot="1" x14ac:dyDescent="0.25">
      <c r="A39" s="229">
        <v>26</v>
      </c>
      <c r="B39" s="428" t="s">
        <v>2208</v>
      </c>
      <c r="C39" s="428" t="s">
        <v>30</v>
      </c>
      <c r="D39" s="428" t="s">
        <v>26</v>
      </c>
      <c r="E39" s="429" t="s">
        <v>2925</v>
      </c>
      <c r="F39" s="386" t="s">
        <v>2948</v>
      </c>
      <c r="G39" s="428" t="s">
        <v>2955</v>
      </c>
      <c r="H39" s="428">
        <v>21</v>
      </c>
      <c r="I39" s="430" t="s">
        <v>2927</v>
      </c>
      <c r="J39" s="431">
        <v>21</v>
      </c>
      <c r="K39" s="418">
        <v>10.58</v>
      </c>
      <c r="L39" s="432">
        <v>11.36</v>
      </c>
      <c r="M39" s="433">
        <v>21</v>
      </c>
      <c r="N39" s="428">
        <v>10.53</v>
      </c>
      <c r="O39" s="432">
        <v>11.36</v>
      </c>
      <c r="P39" s="434">
        <v>21</v>
      </c>
      <c r="Q39" s="428">
        <v>10.46</v>
      </c>
      <c r="R39" s="435">
        <v>11.36</v>
      </c>
    </row>
    <row r="40" spans="1:18" ht="48" customHeight="1" thickBot="1" x14ac:dyDescent="0.25">
      <c r="A40" s="224">
        <v>30</v>
      </c>
      <c r="B40" s="522" t="s">
        <v>1230</v>
      </c>
      <c r="C40" s="436" t="s">
        <v>30</v>
      </c>
      <c r="D40" s="437" t="s">
        <v>26</v>
      </c>
      <c r="E40" s="438" t="s">
        <v>2925</v>
      </c>
      <c r="F40" s="437" t="s">
        <v>2935</v>
      </c>
      <c r="G40" s="436" t="s">
        <v>2225</v>
      </c>
      <c r="H40" s="437" t="s">
        <v>3295</v>
      </c>
      <c r="I40" s="439" t="s">
        <v>2927</v>
      </c>
      <c r="J40" s="440">
        <v>20</v>
      </c>
      <c r="K40" s="441">
        <v>10.73</v>
      </c>
      <c r="L40" s="442">
        <v>0</v>
      </c>
      <c r="M40" s="443">
        <v>19</v>
      </c>
      <c r="N40" s="437">
        <v>10.69</v>
      </c>
      <c r="O40" s="442">
        <v>0</v>
      </c>
      <c r="P40" s="444">
        <v>21</v>
      </c>
      <c r="Q40" s="437">
        <v>10.7</v>
      </c>
      <c r="R40" s="445">
        <v>0</v>
      </c>
    </row>
    <row r="41" spans="1:18" ht="32.25" customHeight="1" x14ac:dyDescent="0.2">
      <c r="A41" s="226">
        <v>31</v>
      </c>
      <c r="B41" s="527"/>
      <c r="C41" s="522" t="s">
        <v>59</v>
      </c>
      <c r="D41" s="522" t="s">
        <v>2129</v>
      </c>
      <c r="E41" s="408" t="s">
        <v>2925</v>
      </c>
      <c r="F41" s="395" t="s">
        <v>2949</v>
      </c>
      <c r="G41" s="395" t="s">
        <v>2209</v>
      </c>
      <c r="H41" s="395" t="s">
        <v>3129</v>
      </c>
      <c r="I41" s="446" t="s">
        <v>2927</v>
      </c>
      <c r="J41" s="415">
        <v>5</v>
      </c>
      <c r="K41" s="389">
        <v>10.73</v>
      </c>
      <c r="L41" s="390">
        <v>0</v>
      </c>
      <c r="M41" s="388">
        <v>6</v>
      </c>
      <c r="N41" s="386">
        <v>10.73</v>
      </c>
      <c r="O41" s="390">
        <v>0</v>
      </c>
      <c r="P41" s="425">
        <v>5</v>
      </c>
      <c r="Q41" s="386">
        <v>10.74</v>
      </c>
      <c r="R41" s="393">
        <v>0</v>
      </c>
    </row>
    <row r="42" spans="1:18" ht="16.5" customHeight="1" thickBot="1" x14ac:dyDescent="0.25">
      <c r="A42" s="225">
        <v>32</v>
      </c>
      <c r="B42" s="523"/>
      <c r="C42" s="523"/>
      <c r="D42" s="523"/>
      <c r="E42" s="410" t="s">
        <v>2114</v>
      </c>
      <c r="F42" s="394" t="s">
        <v>2192</v>
      </c>
      <c r="G42" s="524" t="s">
        <v>2946</v>
      </c>
      <c r="H42" s="525"/>
      <c r="I42" s="525"/>
      <c r="J42" s="525"/>
      <c r="K42" s="525"/>
      <c r="L42" s="525"/>
      <c r="M42" s="525"/>
      <c r="N42" s="525"/>
      <c r="O42" s="525"/>
      <c r="P42" s="525"/>
      <c r="Q42" s="525"/>
      <c r="R42" s="526"/>
    </row>
    <row r="43" spans="1:18" ht="47.25" x14ac:dyDescent="0.2">
      <c r="A43" s="230">
        <v>33</v>
      </c>
      <c r="B43" s="522" t="s">
        <v>2210</v>
      </c>
      <c r="C43" s="395" t="s">
        <v>30</v>
      </c>
      <c r="D43" s="395" t="s">
        <v>26</v>
      </c>
      <c r="E43" s="386" t="s">
        <v>2925</v>
      </c>
      <c r="F43" s="386" t="s">
        <v>2948</v>
      </c>
      <c r="G43" s="386" t="s">
        <v>2200</v>
      </c>
      <c r="H43" s="386" t="s">
        <v>3289</v>
      </c>
      <c r="I43" s="387" t="s">
        <v>2927</v>
      </c>
      <c r="J43" s="415">
        <v>21</v>
      </c>
      <c r="K43" s="389">
        <v>10.25</v>
      </c>
      <c r="L43" s="390">
        <v>0</v>
      </c>
      <c r="M43" s="388">
        <v>18</v>
      </c>
      <c r="N43" s="409">
        <v>10.43</v>
      </c>
      <c r="O43" s="390">
        <v>0</v>
      </c>
      <c r="P43" s="392">
        <v>20</v>
      </c>
      <c r="Q43" s="409">
        <v>10.31</v>
      </c>
      <c r="R43" s="393">
        <v>0</v>
      </c>
    </row>
    <row r="44" spans="1:18" ht="48" thickBot="1" x14ac:dyDescent="0.25">
      <c r="A44" s="225">
        <v>34</v>
      </c>
      <c r="B44" s="523"/>
      <c r="C44" s="394" t="s">
        <v>59</v>
      </c>
      <c r="D44" s="394" t="s">
        <v>26</v>
      </c>
      <c r="E44" s="394" t="s">
        <v>2925</v>
      </c>
      <c r="F44" s="395" t="s">
        <v>2948</v>
      </c>
      <c r="G44" s="394" t="s">
        <v>3133</v>
      </c>
      <c r="H44" s="394" t="s">
        <v>3289</v>
      </c>
      <c r="I44" s="396" t="s">
        <v>2927</v>
      </c>
      <c r="J44" s="421">
        <v>21</v>
      </c>
      <c r="K44" s="398">
        <v>10.24</v>
      </c>
      <c r="L44" s="399">
        <v>0</v>
      </c>
      <c r="M44" s="400">
        <v>18</v>
      </c>
      <c r="N44" s="411">
        <v>10.31</v>
      </c>
      <c r="O44" s="412">
        <v>0</v>
      </c>
      <c r="P44" s="402">
        <v>20</v>
      </c>
      <c r="Q44" s="414">
        <v>10.31</v>
      </c>
      <c r="R44" s="404">
        <v>0</v>
      </c>
    </row>
    <row r="45" spans="1:18" ht="33" customHeight="1" x14ac:dyDescent="0.2">
      <c r="A45" s="224">
        <v>35</v>
      </c>
      <c r="B45" s="522" t="s">
        <v>2211</v>
      </c>
      <c r="C45" s="386" t="s">
        <v>30</v>
      </c>
      <c r="D45" s="386" t="s">
        <v>25</v>
      </c>
      <c r="E45" s="386" t="s">
        <v>2925</v>
      </c>
      <c r="F45" s="386" t="s">
        <v>2950</v>
      </c>
      <c r="G45" s="386" t="s">
        <v>3134</v>
      </c>
      <c r="H45" s="447">
        <v>1</v>
      </c>
      <c r="I45" s="387" t="s">
        <v>2927</v>
      </c>
      <c r="J45" s="415">
        <v>1</v>
      </c>
      <c r="K45" s="389">
        <v>10.38</v>
      </c>
      <c r="L45" s="390">
        <v>3.47</v>
      </c>
      <c r="M45" s="415">
        <v>1</v>
      </c>
      <c r="N45" s="386">
        <v>10.48</v>
      </c>
      <c r="O45" s="390">
        <v>3.47</v>
      </c>
      <c r="P45" s="416">
        <v>1</v>
      </c>
      <c r="Q45" s="386">
        <v>10.5</v>
      </c>
      <c r="R45" s="390">
        <v>3.47</v>
      </c>
    </row>
    <row r="46" spans="1:18" ht="32.25" thickBot="1" x14ac:dyDescent="0.25">
      <c r="A46" s="225">
        <v>36</v>
      </c>
      <c r="B46" s="523"/>
      <c r="C46" s="394" t="s">
        <v>59</v>
      </c>
      <c r="D46" s="394" t="s">
        <v>25</v>
      </c>
      <c r="E46" s="394" t="s">
        <v>2925</v>
      </c>
      <c r="F46" s="395" t="s">
        <v>2951</v>
      </c>
      <c r="G46" s="394" t="s">
        <v>3135</v>
      </c>
      <c r="H46" s="394">
        <v>2</v>
      </c>
      <c r="I46" s="396" t="s">
        <v>2927</v>
      </c>
      <c r="J46" s="421">
        <v>2</v>
      </c>
      <c r="K46" s="398">
        <v>10.86</v>
      </c>
      <c r="L46" s="399">
        <v>3.42</v>
      </c>
      <c r="M46" s="421">
        <v>2</v>
      </c>
      <c r="N46" s="394">
        <v>10.7</v>
      </c>
      <c r="O46" s="399">
        <v>3.42</v>
      </c>
      <c r="P46" s="448">
        <v>2</v>
      </c>
      <c r="Q46" s="403">
        <v>10.78</v>
      </c>
      <c r="R46" s="399">
        <v>3.42</v>
      </c>
    </row>
    <row r="47" spans="1:18" ht="31.5" x14ac:dyDescent="0.2">
      <c r="A47" s="224">
        <v>37</v>
      </c>
      <c r="B47" s="522" t="s">
        <v>2213</v>
      </c>
      <c r="C47" s="386" t="s">
        <v>30</v>
      </c>
      <c r="D47" s="386" t="s">
        <v>25</v>
      </c>
      <c r="E47" s="386" t="s">
        <v>2925</v>
      </c>
      <c r="F47" s="386" t="s">
        <v>2952</v>
      </c>
      <c r="G47" s="386" t="s">
        <v>2207</v>
      </c>
      <c r="H47" s="386">
        <v>1</v>
      </c>
      <c r="I47" s="387" t="s">
        <v>2927</v>
      </c>
      <c r="J47" s="415">
        <v>1</v>
      </c>
      <c r="K47" s="389">
        <v>10.63</v>
      </c>
      <c r="L47" s="390">
        <v>3.468</v>
      </c>
      <c r="M47" s="388">
        <v>1</v>
      </c>
      <c r="N47" s="386">
        <v>10.59</v>
      </c>
      <c r="O47" s="390">
        <v>3.47</v>
      </c>
      <c r="P47" s="416">
        <v>1</v>
      </c>
      <c r="Q47" s="386">
        <v>10.6</v>
      </c>
      <c r="R47" s="390">
        <v>3.47</v>
      </c>
    </row>
    <row r="48" spans="1:18" ht="32.25" thickBot="1" x14ac:dyDescent="0.25">
      <c r="A48" s="225">
        <v>38</v>
      </c>
      <c r="B48" s="523"/>
      <c r="C48" s="394" t="s">
        <v>59</v>
      </c>
      <c r="D48" s="394" t="s">
        <v>25</v>
      </c>
      <c r="E48" s="394" t="s">
        <v>2925</v>
      </c>
      <c r="F48" s="394" t="s">
        <v>2952</v>
      </c>
      <c r="G48" s="394" t="s">
        <v>2187</v>
      </c>
      <c r="H48" s="395">
        <v>1</v>
      </c>
      <c r="I48" s="396" t="s">
        <v>2927</v>
      </c>
      <c r="J48" s="421">
        <v>1</v>
      </c>
      <c r="K48" s="398">
        <v>10.58</v>
      </c>
      <c r="L48" s="399">
        <v>3.468</v>
      </c>
      <c r="M48" s="421">
        <v>1</v>
      </c>
      <c r="N48" s="394">
        <v>10.54</v>
      </c>
      <c r="O48" s="399">
        <v>3.37</v>
      </c>
      <c r="P48" s="448">
        <v>1</v>
      </c>
      <c r="Q48" s="403">
        <v>10.55</v>
      </c>
      <c r="R48" s="399">
        <v>3.468</v>
      </c>
    </row>
    <row r="49" spans="1:18" ht="31.5" x14ac:dyDescent="0.2">
      <c r="A49" s="224">
        <v>39</v>
      </c>
      <c r="B49" s="522" t="s">
        <v>2214</v>
      </c>
      <c r="C49" s="386" t="s">
        <v>30</v>
      </c>
      <c r="D49" s="386" t="s">
        <v>2132</v>
      </c>
      <c r="E49" s="386" t="s">
        <v>2114</v>
      </c>
      <c r="F49" s="386" t="s">
        <v>2953</v>
      </c>
      <c r="G49" s="386" t="s">
        <v>2207</v>
      </c>
      <c r="H49" s="386" t="s">
        <v>2216</v>
      </c>
      <c r="I49" s="387"/>
      <c r="J49" s="415">
        <v>3</v>
      </c>
      <c r="K49" s="389">
        <v>10.51</v>
      </c>
      <c r="L49" s="390">
        <v>3.33</v>
      </c>
      <c r="M49" s="415">
        <v>3</v>
      </c>
      <c r="N49" s="386">
        <v>10.55</v>
      </c>
      <c r="O49" s="390">
        <v>3.33</v>
      </c>
      <c r="P49" s="416">
        <v>3</v>
      </c>
      <c r="Q49" s="386">
        <v>10.54</v>
      </c>
      <c r="R49" s="390">
        <v>3.33</v>
      </c>
    </row>
    <row r="50" spans="1:18" ht="32.25" thickBot="1" x14ac:dyDescent="0.25">
      <c r="A50" s="225">
        <v>40</v>
      </c>
      <c r="B50" s="523"/>
      <c r="C50" s="394" t="s">
        <v>59</v>
      </c>
      <c r="D50" s="394" t="s">
        <v>2132</v>
      </c>
      <c r="E50" s="394" t="s">
        <v>2114</v>
      </c>
      <c r="F50" s="395" t="s">
        <v>2953</v>
      </c>
      <c r="G50" s="394" t="s">
        <v>2207</v>
      </c>
      <c r="H50" s="394" t="s">
        <v>2216</v>
      </c>
      <c r="I50" s="396"/>
      <c r="J50" s="421">
        <v>3</v>
      </c>
      <c r="K50" s="419">
        <v>10.65</v>
      </c>
      <c r="L50" s="399">
        <v>3.33</v>
      </c>
      <c r="M50" s="421">
        <v>3</v>
      </c>
      <c r="N50" s="394">
        <v>10.71</v>
      </c>
      <c r="O50" s="399">
        <v>3.33</v>
      </c>
      <c r="P50" s="448">
        <v>3</v>
      </c>
      <c r="Q50" s="403">
        <v>10.8</v>
      </c>
      <c r="R50" s="399">
        <v>3.33</v>
      </c>
    </row>
    <row r="51" spans="1:18" ht="31.5" x14ac:dyDescent="0.2">
      <c r="A51" s="224">
        <v>41</v>
      </c>
      <c r="B51" s="522" t="s">
        <v>2217</v>
      </c>
      <c r="C51" s="386" t="s">
        <v>30</v>
      </c>
      <c r="D51" s="386" t="s">
        <v>2132</v>
      </c>
      <c r="E51" s="386" t="s">
        <v>2114</v>
      </c>
      <c r="F51" s="386" t="s">
        <v>2953</v>
      </c>
      <c r="G51" s="386" t="s">
        <v>3136</v>
      </c>
      <c r="H51" s="386" t="s">
        <v>2216</v>
      </c>
      <c r="I51" s="387"/>
      <c r="J51" s="415">
        <v>3</v>
      </c>
      <c r="K51" s="389">
        <v>10.76</v>
      </c>
      <c r="L51" s="390">
        <v>3.33</v>
      </c>
      <c r="M51" s="415">
        <v>3</v>
      </c>
      <c r="N51" s="386">
        <v>10.8</v>
      </c>
      <c r="O51" s="390">
        <v>3.33</v>
      </c>
      <c r="P51" s="415">
        <v>3</v>
      </c>
      <c r="Q51" s="386">
        <v>10.87</v>
      </c>
      <c r="R51" s="390">
        <v>3.33</v>
      </c>
    </row>
    <row r="52" spans="1:18" ht="32.25" thickBot="1" x14ac:dyDescent="0.25">
      <c r="A52" s="225">
        <v>42</v>
      </c>
      <c r="B52" s="523"/>
      <c r="C52" s="394" t="s">
        <v>59</v>
      </c>
      <c r="D52" s="394" t="s">
        <v>2132</v>
      </c>
      <c r="E52" s="394" t="s">
        <v>2114</v>
      </c>
      <c r="F52" s="403" t="s">
        <v>2953</v>
      </c>
      <c r="G52" s="394" t="s">
        <v>3137</v>
      </c>
      <c r="H52" s="394" t="s">
        <v>2216</v>
      </c>
      <c r="I52" s="396"/>
      <c r="J52" s="421">
        <v>3</v>
      </c>
      <c r="K52" s="419">
        <v>10.93</v>
      </c>
      <c r="L52" s="399">
        <v>3.33</v>
      </c>
      <c r="M52" s="421">
        <v>3</v>
      </c>
      <c r="N52" s="394">
        <v>10.99</v>
      </c>
      <c r="O52" s="399">
        <v>3.33</v>
      </c>
      <c r="P52" s="421">
        <v>3</v>
      </c>
      <c r="Q52" s="403">
        <v>11.07</v>
      </c>
      <c r="R52" s="399">
        <v>3.33</v>
      </c>
    </row>
    <row r="53" spans="1:18" ht="31.5" x14ac:dyDescent="0.2">
      <c r="A53" s="224">
        <v>43</v>
      </c>
      <c r="B53" s="522" t="s">
        <v>2218</v>
      </c>
      <c r="C53" s="386" t="s">
        <v>30</v>
      </c>
      <c r="D53" s="386" t="s">
        <v>2132</v>
      </c>
      <c r="E53" s="386" t="s">
        <v>2114</v>
      </c>
      <c r="F53" s="386" t="s">
        <v>2953</v>
      </c>
      <c r="G53" s="386" t="s">
        <v>3138</v>
      </c>
      <c r="H53" s="386" t="s">
        <v>2195</v>
      </c>
      <c r="I53" s="387"/>
      <c r="J53" s="415">
        <v>1</v>
      </c>
      <c r="K53" s="389">
        <v>10.52</v>
      </c>
      <c r="L53" s="390">
        <v>3.5</v>
      </c>
      <c r="M53" s="415">
        <v>1</v>
      </c>
      <c r="N53" s="386">
        <v>10.72</v>
      </c>
      <c r="O53" s="390">
        <v>3.5</v>
      </c>
      <c r="P53" s="416">
        <v>1</v>
      </c>
      <c r="Q53" s="386">
        <v>10.7</v>
      </c>
      <c r="R53" s="390">
        <v>3.5</v>
      </c>
    </row>
    <row r="54" spans="1:18" ht="32.25" thickBot="1" x14ac:dyDescent="0.25">
      <c r="A54" s="225">
        <v>44</v>
      </c>
      <c r="B54" s="523"/>
      <c r="C54" s="394" t="s">
        <v>59</v>
      </c>
      <c r="D54" s="394" t="s">
        <v>2132</v>
      </c>
      <c r="E54" s="394" t="s">
        <v>2114</v>
      </c>
      <c r="F54" s="395" t="s">
        <v>2953</v>
      </c>
      <c r="G54" s="394" t="s">
        <v>3136</v>
      </c>
      <c r="H54" s="394" t="s">
        <v>2219</v>
      </c>
      <c r="I54" s="396"/>
      <c r="J54" s="421">
        <v>2</v>
      </c>
      <c r="K54" s="419">
        <v>10.67</v>
      </c>
      <c r="L54" s="399">
        <v>3.42</v>
      </c>
      <c r="M54" s="421">
        <v>2</v>
      </c>
      <c r="N54" s="394">
        <v>10.67</v>
      </c>
      <c r="O54" s="399">
        <v>3.42</v>
      </c>
      <c r="P54" s="448">
        <v>2</v>
      </c>
      <c r="Q54" s="403">
        <v>10.65</v>
      </c>
      <c r="R54" s="399">
        <v>3.42</v>
      </c>
    </row>
    <row r="55" spans="1:18" ht="31.5" x14ac:dyDescent="0.2">
      <c r="A55" s="224">
        <v>45</v>
      </c>
      <c r="B55" s="522" t="s">
        <v>2220</v>
      </c>
      <c r="C55" s="386" t="s">
        <v>30</v>
      </c>
      <c r="D55" s="386" t="s">
        <v>25</v>
      </c>
      <c r="E55" s="386" t="s">
        <v>2925</v>
      </c>
      <c r="F55" s="386" t="s">
        <v>2954</v>
      </c>
      <c r="G55" s="386" t="s">
        <v>2209</v>
      </c>
      <c r="H55" s="447">
        <v>1</v>
      </c>
      <c r="I55" s="387" t="s">
        <v>2927</v>
      </c>
      <c r="J55" s="415">
        <v>1</v>
      </c>
      <c r="K55" s="389">
        <v>10.73</v>
      </c>
      <c r="L55" s="390">
        <v>3.5</v>
      </c>
      <c r="M55" s="415">
        <v>1</v>
      </c>
      <c r="N55" s="386">
        <v>10.73</v>
      </c>
      <c r="O55" s="390">
        <v>3.5</v>
      </c>
      <c r="P55" s="416">
        <v>1</v>
      </c>
      <c r="Q55" s="386">
        <v>10.73</v>
      </c>
      <c r="R55" s="390">
        <v>3.5</v>
      </c>
    </row>
    <row r="56" spans="1:18" ht="32.25" customHeight="1" thickBot="1" x14ac:dyDescent="0.25">
      <c r="A56" s="225">
        <v>46</v>
      </c>
      <c r="B56" s="523"/>
      <c r="C56" s="394" t="s">
        <v>59</v>
      </c>
      <c r="D56" s="394" t="s">
        <v>25</v>
      </c>
      <c r="E56" s="394" t="s">
        <v>2925</v>
      </c>
      <c r="F56" s="394" t="s">
        <v>2952</v>
      </c>
      <c r="G56" s="394" t="s">
        <v>2961</v>
      </c>
      <c r="H56" s="394">
        <v>1</v>
      </c>
      <c r="I56" s="396" t="s">
        <v>2927</v>
      </c>
      <c r="J56" s="421">
        <v>1</v>
      </c>
      <c r="K56" s="419">
        <v>10.63</v>
      </c>
      <c r="L56" s="399">
        <v>3.5</v>
      </c>
      <c r="M56" s="421">
        <v>1</v>
      </c>
      <c r="N56" s="394">
        <v>10.63</v>
      </c>
      <c r="O56" s="399">
        <v>3.5</v>
      </c>
      <c r="P56" s="448">
        <v>1</v>
      </c>
      <c r="Q56" s="403">
        <v>10.63</v>
      </c>
      <c r="R56" s="399">
        <v>3.5</v>
      </c>
    </row>
    <row r="57" spans="1:18" ht="31.5" x14ac:dyDescent="0.2">
      <c r="A57" s="224">
        <v>47</v>
      </c>
      <c r="B57" s="522" t="s">
        <v>2223</v>
      </c>
      <c r="C57" s="386" t="s">
        <v>30</v>
      </c>
      <c r="D57" s="386" t="s">
        <v>25</v>
      </c>
      <c r="E57" s="386" t="s">
        <v>2925</v>
      </c>
      <c r="F57" s="386" t="s">
        <v>2954</v>
      </c>
      <c r="G57" s="386" t="s">
        <v>3139</v>
      </c>
      <c r="H57" s="447">
        <v>1</v>
      </c>
      <c r="I57" s="387" t="s">
        <v>2927</v>
      </c>
      <c r="J57" s="415">
        <v>1</v>
      </c>
      <c r="K57" s="389">
        <v>10.49</v>
      </c>
      <c r="L57" s="390">
        <v>3.5</v>
      </c>
      <c r="M57" s="388">
        <v>1</v>
      </c>
      <c r="N57" s="386">
        <v>10.49</v>
      </c>
      <c r="O57" s="390">
        <v>3.5</v>
      </c>
      <c r="P57" s="392">
        <v>1</v>
      </c>
      <c r="Q57" s="386">
        <v>10.49</v>
      </c>
      <c r="R57" s="390">
        <v>3.5</v>
      </c>
    </row>
    <row r="58" spans="1:18" ht="32.25" thickBot="1" x14ac:dyDescent="0.25">
      <c r="A58" s="225">
        <v>48</v>
      </c>
      <c r="B58" s="523"/>
      <c r="C58" s="394" t="s">
        <v>59</v>
      </c>
      <c r="D58" s="394" t="s">
        <v>25</v>
      </c>
      <c r="E58" s="394" t="s">
        <v>2925</v>
      </c>
      <c r="F58" s="394" t="s">
        <v>2952</v>
      </c>
      <c r="G58" s="394" t="s">
        <v>2209</v>
      </c>
      <c r="H58" s="394">
        <v>1</v>
      </c>
      <c r="I58" s="396" t="s">
        <v>2927</v>
      </c>
      <c r="J58" s="421">
        <v>1</v>
      </c>
      <c r="K58" s="398">
        <v>10.66</v>
      </c>
      <c r="L58" s="399">
        <v>3.5</v>
      </c>
      <c r="M58" s="400">
        <v>1</v>
      </c>
      <c r="N58" s="394">
        <v>10.66</v>
      </c>
      <c r="O58" s="399">
        <v>3.5</v>
      </c>
      <c r="P58" s="402">
        <v>1</v>
      </c>
      <c r="Q58" s="403">
        <v>10.66</v>
      </c>
      <c r="R58" s="399">
        <v>3.5</v>
      </c>
    </row>
    <row r="59" spans="1:18" ht="31.5" x14ac:dyDescent="0.2">
      <c r="A59" s="224">
        <v>49</v>
      </c>
      <c r="B59" s="522" t="s">
        <v>2224</v>
      </c>
      <c r="C59" s="386" t="s">
        <v>30</v>
      </c>
      <c r="D59" s="386" t="s">
        <v>2132</v>
      </c>
      <c r="E59" s="386" t="s">
        <v>2114</v>
      </c>
      <c r="F59" s="386" t="s">
        <v>2953</v>
      </c>
      <c r="G59" s="386" t="s">
        <v>2187</v>
      </c>
      <c r="H59" s="386" t="s">
        <v>2216</v>
      </c>
      <c r="I59" s="387"/>
      <c r="J59" s="415">
        <v>3</v>
      </c>
      <c r="K59" s="389">
        <v>10.52</v>
      </c>
      <c r="L59" s="390">
        <v>3.33</v>
      </c>
      <c r="M59" s="415">
        <v>3</v>
      </c>
      <c r="N59" s="386">
        <v>10.5</v>
      </c>
      <c r="O59" s="390">
        <v>3.33</v>
      </c>
      <c r="P59" s="416">
        <v>3</v>
      </c>
      <c r="Q59" s="386">
        <v>10.5</v>
      </c>
      <c r="R59" s="390">
        <v>3.33</v>
      </c>
    </row>
    <row r="60" spans="1:18" ht="32.25" thickBot="1" x14ac:dyDescent="0.25">
      <c r="A60" s="225">
        <v>50</v>
      </c>
      <c r="B60" s="523"/>
      <c r="C60" s="394" t="s">
        <v>59</v>
      </c>
      <c r="D60" s="394" t="s">
        <v>25</v>
      </c>
      <c r="E60" s="394" t="s">
        <v>2925</v>
      </c>
      <c r="F60" s="394" t="s">
        <v>2954</v>
      </c>
      <c r="G60" s="394" t="s">
        <v>2225</v>
      </c>
      <c r="H60" s="394">
        <v>1</v>
      </c>
      <c r="I60" s="396" t="s">
        <v>2927</v>
      </c>
      <c r="J60" s="421">
        <v>1</v>
      </c>
      <c r="K60" s="398">
        <v>10.75</v>
      </c>
      <c r="L60" s="399">
        <v>3.5</v>
      </c>
      <c r="M60" s="400">
        <v>1</v>
      </c>
      <c r="N60" s="394">
        <v>10.65</v>
      </c>
      <c r="O60" s="399">
        <v>3.5</v>
      </c>
      <c r="P60" s="402">
        <v>1</v>
      </c>
      <c r="Q60" s="403">
        <v>10.7</v>
      </c>
      <c r="R60" s="399">
        <v>3.5</v>
      </c>
    </row>
    <row r="61" spans="1:18" ht="31.5" customHeight="1" x14ac:dyDescent="0.2">
      <c r="A61" s="224">
        <v>51</v>
      </c>
      <c r="B61" s="522" t="s">
        <v>2226</v>
      </c>
      <c r="C61" s="386" t="s">
        <v>30</v>
      </c>
      <c r="D61" s="386" t="s">
        <v>2132</v>
      </c>
      <c r="E61" s="386" t="s">
        <v>2925</v>
      </c>
      <c r="F61" s="386" t="s">
        <v>2956</v>
      </c>
      <c r="G61" s="428" t="s">
        <v>3140</v>
      </c>
      <c r="H61" s="447" t="s">
        <v>3299</v>
      </c>
      <c r="I61" s="387" t="s">
        <v>2927</v>
      </c>
      <c r="J61" s="415">
        <v>2</v>
      </c>
      <c r="K61" s="389">
        <v>10.220000000000001</v>
      </c>
      <c r="L61" s="390">
        <v>3.53</v>
      </c>
      <c r="M61" s="415">
        <v>5</v>
      </c>
      <c r="N61" s="386">
        <v>10.28</v>
      </c>
      <c r="O61" s="390">
        <v>3.33</v>
      </c>
      <c r="P61" s="416">
        <v>3</v>
      </c>
      <c r="Q61" s="386">
        <v>10.220000000000001</v>
      </c>
      <c r="R61" s="390">
        <v>3.47</v>
      </c>
    </row>
    <row r="62" spans="1:18" ht="32.25" thickBot="1" x14ac:dyDescent="0.25">
      <c r="A62" s="225">
        <v>52</v>
      </c>
      <c r="B62" s="523"/>
      <c r="C62" s="394" t="s">
        <v>59</v>
      </c>
      <c r="D62" s="394" t="s">
        <v>2132</v>
      </c>
      <c r="E62" s="394" t="s">
        <v>2925</v>
      </c>
      <c r="F62" s="394" t="s">
        <v>2956</v>
      </c>
      <c r="G62" s="394" t="s">
        <v>3140</v>
      </c>
      <c r="H62" s="394">
        <v>3</v>
      </c>
      <c r="I62" s="396" t="s">
        <v>2927</v>
      </c>
      <c r="J62" s="421">
        <v>3</v>
      </c>
      <c r="K62" s="419">
        <v>10.54</v>
      </c>
      <c r="L62" s="399">
        <v>3.47</v>
      </c>
      <c r="M62" s="397">
        <v>3</v>
      </c>
      <c r="N62" s="394">
        <v>10.73</v>
      </c>
      <c r="O62" s="399">
        <v>3.47</v>
      </c>
      <c r="P62" s="402">
        <v>3</v>
      </c>
      <c r="Q62" s="403">
        <v>10.55</v>
      </c>
      <c r="R62" s="404">
        <v>3.47</v>
      </c>
    </row>
    <row r="63" spans="1:18" ht="33.75" customHeight="1" thickBot="1" x14ac:dyDescent="0.25">
      <c r="A63" s="227">
        <v>53</v>
      </c>
      <c r="B63" s="403" t="s">
        <v>2228</v>
      </c>
      <c r="C63" s="403" t="s">
        <v>30</v>
      </c>
      <c r="D63" s="403" t="s">
        <v>2132</v>
      </c>
      <c r="E63" s="429" t="s">
        <v>2114</v>
      </c>
      <c r="F63" s="403" t="s">
        <v>2953</v>
      </c>
      <c r="G63" s="403" t="s">
        <v>3141</v>
      </c>
      <c r="H63" s="403" t="s">
        <v>2216</v>
      </c>
      <c r="I63" s="449"/>
      <c r="J63" s="426">
        <v>3</v>
      </c>
      <c r="K63" s="398">
        <v>10.68</v>
      </c>
      <c r="L63" s="412">
        <v>3.33</v>
      </c>
      <c r="M63" s="426">
        <v>3</v>
      </c>
      <c r="N63" s="398">
        <v>10.67</v>
      </c>
      <c r="O63" s="412">
        <v>3.33</v>
      </c>
      <c r="P63" s="450">
        <v>3</v>
      </c>
      <c r="Q63" s="398">
        <v>10.86</v>
      </c>
      <c r="R63" s="404">
        <v>3.33</v>
      </c>
    </row>
    <row r="64" spans="1:18" ht="31.5" x14ac:dyDescent="0.2">
      <c r="A64" s="224">
        <v>54</v>
      </c>
      <c r="B64" s="522" t="s">
        <v>2229</v>
      </c>
      <c r="C64" s="386" t="s">
        <v>30</v>
      </c>
      <c r="D64" s="386" t="s">
        <v>2132</v>
      </c>
      <c r="E64" s="386" t="s">
        <v>2114</v>
      </c>
      <c r="F64" s="386" t="s">
        <v>2953</v>
      </c>
      <c r="G64" s="386" t="s">
        <v>3142</v>
      </c>
      <c r="H64" s="386" t="s">
        <v>2216</v>
      </c>
      <c r="I64" s="387"/>
      <c r="J64" s="415">
        <v>3</v>
      </c>
      <c r="K64" s="389">
        <v>10.8</v>
      </c>
      <c r="L64" s="390">
        <v>3.33</v>
      </c>
      <c r="M64" s="415">
        <v>3</v>
      </c>
      <c r="N64" s="386">
        <v>10.82</v>
      </c>
      <c r="O64" s="390">
        <v>3.33</v>
      </c>
      <c r="P64" s="416">
        <v>3</v>
      </c>
      <c r="Q64" s="386">
        <v>10.91</v>
      </c>
      <c r="R64" s="390">
        <v>3.33</v>
      </c>
    </row>
    <row r="65" spans="1:18" ht="32.25" thickBot="1" x14ac:dyDescent="0.25">
      <c r="A65" s="225">
        <v>55</v>
      </c>
      <c r="B65" s="523"/>
      <c r="C65" s="394" t="s">
        <v>59</v>
      </c>
      <c r="D65" s="394" t="s">
        <v>2132</v>
      </c>
      <c r="E65" s="394" t="s">
        <v>2114</v>
      </c>
      <c r="F65" s="395" t="s">
        <v>2953</v>
      </c>
      <c r="G65" s="403" t="s">
        <v>3143</v>
      </c>
      <c r="H65" s="394" t="s">
        <v>2216</v>
      </c>
      <c r="I65" s="396"/>
      <c r="J65" s="421">
        <v>3</v>
      </c>
      <c r="K65" s="419">
        <v>10.61</v>
      </c>
      <c r="L65" s="412">
        <v>3.33</v>
      </c>
      <c r="M65" s="421">
        <v>3</v>
      </c>
      <c r="N65" s="403">
        <v>10.59</v>
      </c>
      <c r="O65" s="412">
        <v>3.33</v>
      </c>
      <c r="P65" s="448">
        <v>3</v>
      </c>
      <c r="Q65" s="403">
        <v>10.68</v>
      </c>
      <c r="R65" s="412">
        <v>3.33</v>
      </c>
    </row>
    <row r="66" spans="1:18" ht="31.5" x14ac:dyDescent="0.2">
      <c r="A66" s="224">
        <v>56</v>
      </c>
      <c r="B66" s="522" t="s">
        <v>2230</v>
      </c>
      <c r="C66" s="386" t="s">
        <v>30</v>
      </c>
      <c r="D66" s="386" t="s">
        <v>2132</v>
      </c>
      <c r="E66" s="386" t="s">
        <v>2114</v>
      </c>
      <c r="F66" s="386" t="s">
        <v>2953</v>
      </c>
      <c r="G66" s="386" t="s">
        <v>3131</v>
      </c>
      <c r="H66" s="386" t="s">
        <v>2216</v>
      </c>
      <c r="I66" s="387"/>
      <c r="J66" s="415">
        <v>3</v>
      </c>
      <c r="K66" s="389">
        <v>10.31</v>
      </c>
      <c r="L66" s="390">
        <v>3.33</v>
      </c>
      <c r="M66" s="415">
        <v>3</v>
      </c>
      <c r="N66" s="386">
        <v>10.07</v>
      </c>
      <c r="O66" s="390">
        <v>3.33</v>
      </c>
      <c r="P66" s="416">
        <v>3</v>
      </c>
      <c r="Q66" s="386">
        <v>10.31</v>
      </c>
      <c r="R66" s="393">
        <v>3.33</v>
      </c>
    </row>
    <row r="67" spans="1:18" ht="32.25" thickBot="1" x14ac:dyDescent="0.25">
      <c r="A67" s="225">
        <v>57</v>
      </c>
      <c r="B67" s="523"/>
      <c r="C67" s="394" t="s">
        <v>59</v>
      </c>
      <c r="D67" s="394" t="s">
        <v>2132</v>
      </c>
      <c r="E67" s="394" t="s">
        <v>2114</v>
      </c>
      <c r="F67" s="395" t="s">
        <v>2953</v>
      </c>
      <c r="G67" s="394" t="s">
        <v>3144</v>
      </c>
      <c r="H67" s="451" t="s">
        <v>2216</v>
      </c>
      <c r="I67" s="396"/>
      <c r="J67" s="400">
        <v>3</v>
      </c>
      <c r="K67" s="398">
        <v>10.28</v>
      </c>
      <c r="L67" s="399">
        <v>3.33</v>
      </c>
      <c r="M67" s="400">
        <v>3</v>
      </c>
      <c r="N67" s="394">
        <v>10.1</v>
      </c>
      <c r="O67" s="399">
        <v>3.33</v>
      </c>
      <c r="P67" s="452">
        <v>3</v>
      </c>
      <c r="Q67" s="403">
        <v>10.18</v>
      </c>
      <c r="R67" s="399">
        <v>3.33</v>
      </c>
    </row>
    <row r="68" spans="1:18" ht="31.5" x14ac:dyDescent="0.2">
      <c r="A68" s="224">
        <v>58</v>
      </c>
      <c r="B68" s="522" t="s">
        <v>2958</v>
      </c>
      <c r="C68" s="386" t="s">
        <v>30</v>
      </c>
      <c r="D68" s="386" t="s">
        <v>2132</v>
      </c>
      <c r="E68" s="386" t="s">
        <v>2114</v>
      </c>
      <c r="F68" s="386" t="s">
        <v>2953</v>
      </c>
      <c r="G68" s="386" t="s">
        <v>2225</v>
      </c>
      <c r="H68" s="386" t="s">
        <v>2219</v>
      </c>
      <c r="I68" s="387"/>
      <c r="J68" s="415">
        <v>2</v>
      </c>
      <c r="K68" s="389">
        <v>10.69</v>
      </c>
      <c r="L68" s="390">
        <v>3.41</v>
      </c>
      <c r="M68" s="415">
        <v>2</v>
      </c>
      <c r="N68" s="409">
        <v>10.85</v>
      </c>
      <c r="O68" s="390">
        <v>3.41</v>
      </c>
      <c r="P68" s="416">
        <v>2</v>
      </c>
      <c r="Q68" s="409">
        <v>10.73</v>
      </c>
      <c r="R68" s="390">
        <v>3.41</v>
      </c>
    </row>
    <row r="69" spans="1:18" ht="32.25" thickBot="1" x14ac:dyDescent="0.25">
      <c r="A69" s="225">
        <v>59</v>
      </c>
      <c r="B69" s="523"/>
      <c r="C69" s="394" t="s">
        <v>59</v>
      </c>
      <c r="D69" s="394" t="s">
        <v>2132</v>
      </c>
      <c r="E69" s="394" t="s">
        <v>2114</v>
      </c>
      <c r="F69" s="395" t="s">
        <v>2953</v>
      </c>
      <c r="G69" s="403" t="s">
        <v>2227</v>
      </c>
      <c r="H69" s="394" t="s">
        <v>2219</v>
      </c>
      <c r="I69" s="396"/>
      <c r="J69" s="421">
        <v>2</v>
      </c>
      <c r="K69" s="419">
        <v>10.47</v>
      </c>
      <c r="L69" s="412">
        <v>3.41</v>
      </c>
      <c r="M69" s="421">
        <v>2</v>
      </c>
      <c r="N69" s="414">
        <v>10.52</v>
      </c>
      <c r="O69" s="412">
        <v>3.41</v>
      </c>
      <c r="P69" s="448">
        <v>2</v>
      </c>
      <c r="Q69" s="414">
        <v>10.56</v>
      </c>
      <c r="R69" s="412">
        <v>3.41</v>
      </c>
    </row>
    <row r="70" spans="1:18" ht="31.5" x14ac:dyDescent="0.2">
      <c r="A70" s="224">
        <v>60</v>
      </c>
      <c r="B70" s="522" t="s">
        <v>2231</v>
      </c>
      <c r="C70" s="386" t="s">
        <v>30</v>
      </c>
      <c r="D70" s="386" t="s">
        <v>25</v>
      </c>
      <c r="E70" s="408" t="s">
        <v>2925</v>
      </c>
      <c r="F70" s="386" t="s">
        <v>2959</v>
      </c>
      <c r="G70" s="386" t="s">
        <v>3136</v>
      </c>
      <c r="H70" s="417">
        <v>43497</v>
      </c>
      <c r="I70" s="387" t="s">
        <v>2927</v>
      </c>
      <c r="J70" s="415">
        <v>2</v>
      </c>
      <c r="K70" s="389">
        <v>10.71</v>
      </c>
      <c r="L70" s="390">
        <v>3.26</v>
      </c>
      <c r="M70" s="415">
        <v>2</v>
      </c>
      <c r="N70" s="409">
        <v>10.86</v>
      </c>
      <c r="O70" s="390">
        <v>3.26</v>
      </c>
      <c r="P70" s="416">
        <v>1</v>
      </c>
      <c r="Q70" s="409">
        <v>10.67</v>
      </c>
      <c r="R70" s="390">
        <v>3.34</v>
      </c>
    </row>
    <row r="71" spans="1:18" ht="32.25" thickBot="1" x14ac:dyDescent="0.25">
      <c r="A71" s="225">
        <v>61</v>
      </c>
      <c r="B71" s="523"/>
      <c r="C71" s="394" t="s">
        <v>59</v>
      </c>
      <c r="D71" s="394" t="s">
        <v>2132</v>
      </c>
      <c r="E71" s="410" t="s">
        <v>2114</v>
      </c>
      <c r="F71" s="395" t="s">
        <v>2953</v>
      </c>
      <c r="G71" s="403" t="s">
        <v>2190</v>
      </c>
      <c r="H71" s="394" t="s">
        <v>2216</v>
      </c>
      <c r="I71" s="396"/>
      <c r="J71" s="421">
        <v>3</v>
      </c>
      <c r="K71" s="419">
        <v>10.24</v>
      </c>
      <c r="L71" s="412">
        <v>3.33</v>
      </c>
      <c r="M71" s="397">
        <v>3</v>
      </c>
      <c r="N71" s="414">
        <v>10.39</v>
      </c>
      <c r="O71" s="412">
        <v>3.33</v>
      </c>
      <c r="P71" s="448">
        <v>3</v>
      </c>
      <c r="Q71" s="414">
        <v>10.220000000000001</v>
      </c>
      <c r="R71" s="412">
        <v>3.33</v>
      </c>
    </row>
    <row r="72" spans="1:18" ht="31.5" x14ac:dyDescent="0.2">
      <c r="A72" s="224">
        <v>62</v>
      </c>
      <c r="B72" s="522" t="s">
        <v>2233</v>
      </c>
      <c r="C72" s="386" t="s">
        <v>30</v>
      </c>
      <c r="D72" s="386" t="s">
        <v>2132</v>
      </c>
      <c r="E72" s="386" t="s">
        <v>2114</v>
      </c>
      <c r="F72" s="386" t="s">
        <v>2953</v>
      </c>
      <c r="G72" s="386" t="s">
        <v>2222</v>
      </c>
      <c r="H72" s="386" t="s">
        <v>2216</v>
      </c>
      <c r="I72" s="387"/>
      <c r="J72" s="415">
        <v>3</v>
      </c>
      <c r="K72" s="389">
        <v>0</v>
      </c>
      <c r="L72" s="390">
        <v>3.33</v>
      </c>
      <c r="M72" s="415">
        <v>3</v>
      </c>
      <c r="N72" s="409">
        <v>0</v>
      </c>
      <c r="O72" s="390">
        <v>3.33</v>
      </c>
      <c r="P72" s="416">
        <v>3</v>
      </c>
      <c r="Q72" s="409">
        <v>0</v>
      </c>
      <c r="R72" s="390">
        <v>3.33</v>
      </c>
    </row>
    <row r="73" spans="1:18" ht="32.25" thickBot="1" x14ac:dyDescent="0.25">
      <c r="A73" s="225">
        <v>63</v>
      </c>
      <c r="B73" s="523"/>
      <c r="C73" s="394" t="s">
        <v>59</v>
      </c>
      <c r="D73" s="394" t="s">
        <v>2132</v>
      </c>
      <c r="E73" s="394" t="s">
        <v>2114</v>
      </c>
      <c r="F73" s="395" t="s">
        <v>2953</v>
      </c>
      <c r="G73" s="394" t="s">
        <v>3145</v>
      </c>
      <c r="H73" s="394" t="s">
        <v>2216</v>
      </c>
      <c r="I73" s="396"/>
      <c r="J73" s="421">
        <v>3</v>
      </c>
      <c r="K73" s="398">
        <v>0</v>
      </c>
      <c r="L73" s="399">
        <v>3.33</v>
      </c>
      <c r="M73" s="400">
        <v>3</v>
      </c>
      <c r="N73" s="411">
        <v>0</v>
      </c>
      <c r="O73" s="399">
        <v>3.33</v>
      </c>
      <c r="P73" s="402">
        <v>3</v>
      </c>
      <c r="Q73" s="414">
        <v>0</v>
      </c>
      <c r="R73" s="399">
        <v>3.33</v>
      </c>
    </row>
    <row r="74" spans="1:18" ht="31.5" x14ac:dyDescent="0.2">
      <c r="A74" s="224">
        <v>64</v>
      </c>
      <c r="B74" s="522" t="s">
        <v>2234</v>
      </c>
      <c r="C74" s="386" t="s">
        <v>30</v>
      </c>
      <c r="D74" s="386" t="s">
        <v>2132</v>
      </c>
      <c r="E74" s="386" t="s">
        <v>2114</v>
      </c>
      <c r="F74" s="386" t="s">
        <v>2953</v>
      </c>
      <c r="G74" s="386" t="s">
        <v>2209</v>
      </c>
      <c r="H74" s="386" t="s">
        <v>2216</v>
      </c>
      <c r="I74" s="387"/>
      <c r="J74" s="415">
        <v>3</v>
      </c>
      <c r="K74" s="389">
        <v>10.61</v>
      </c>
      <c r="L74" s="453">
        <v>3.33</v>
      </c>
      <c r="M74" s="415">
        <v>3</v>
      </c>
      <c r="N74" s="409">
        <v>10.62</v>
      </c>
      <c r="O74" s="453">
        <v>3.33</v>
      </c>
      <c r="P74" s="415">
        <v>3</v>
      </c>
      <c r="Q74" s="409">
        <v>10.55</v>
      </c>
      <c r="R74" s="453">
        <v>3.33</v>
      </c>
    </row>
    <row r="75" spans="1:18" ht="32.25" thickBot="1" x14ac:dyDescent="0.25">
      <c r="A75" s="225">
        <v>65</v>
      </c>
      <c r="B75" s="523"/>
      <c r="C75" s="394" t="s">
        <v>59</v>
      </c>
      <c r="D75" s="394" t="s">
        <v>2132</v>
      </c>
      <c r="E75" s="394" t="s">
        <v>2114</v>
      </c>
      <c r="F75" s="395" t="s">
        <v>2953</v>
      </c>
      <c r="G75" s="394" t="s">
        <v>3145</v>
      </c>
      <c r="H75" s="394" t="s">
        <v>2216</v>
      </c>
      <c r="I75" s="396"/>
      <c r="J75" s="421">
        <v>3</v>
      </c>
      <c r="K75" s="398">
        <v>10.68</v>
      </c>
      <c r="L75" s="399">
        <v>3.33</v>
      </c>
      <c r="M75" s="421">
        <v>3</v>
      </c>
      <c r="N75" s="411">
        <v>10.72</v>
      </c>
      <c r="O75" s="399">
        <v>3.33</v>
      </c>
      <c r="P75" s="421">
        <v>3</v>
      </c>
      <c r="Q75" s="414">
        <v>10.62</v>
      </c>
      <c r="R75" s="399">
        <v>3.33</v>
      </c>
    </row>
    <row r="76" spans="1:18" ht="31.5" x14ac:dyDescent="0.2">
      <c r="A76" s="224">
        <v>66</v>
      </c>
      <c r="B76" s="522" t="s">
        <v>2235</v>
      </c>
      <c r="C76" s="386" t="s">
        <v>30</v>
      </c>
      <c r="D76" s="386" t="s">
        <v>2132</v>
      </c>
      <c r="E76" s="386" t="s">
        <v>2114</v>
      </c>
      <c r="F76" s="386" t="s">
        <v>2953</v>
      </c>
      <c r="G76" s="386" t="s">
        <v>3146</v>
      </c>
      <c r="H76" s="386" t="s">
        <v>2216</v>
      </c>
      <c r="I76" s="387"/>
      <c r="J76" s="415">
        <v>3</v>
      </c>
      <c r="K76" s="389">
        <v>10.51</v>
      </c>
      <c r="L76" s="453">
        <v>3.42</v>
      </c>
      <c r="M76" s="415">
        <v>3</v>
      </c>
      <c r="N76" s="409">
        <v>10.47</v>
      </c>
      <c r="O76" s="453">
        <v>3.42</v>
      </c>
      <c r="P76" s="416">
        <v>3</v>
      </c>
      <c r="Q76" s="409">
        <v>10.52</v>
      </c>
      <c r="R76" s="453">
        <v>3.42</v>
      </c>
    </row>
    <row r="77" spans="1:18" ht="32.25" thickBot="1" x14ac:dyDescent="0.25">
      <c r="A77" s="225">
        <v>67</v>
      </c>
      <c r="B77" s="523"/>
      <c r="C77" s="394" t="s">
        <v>59</v>
      </c>
      <c r="D77" s="394" t="s">
        <v>2132</v>
      </c>
      <c r="E77" s="394" t="s">
        <v>2114</v>
      </c>
      <c r="F77" s="395" t="s">
        <v>2953</v>
      </c>
      <c r="G77" s="394" t="s">
        <v>3147</v>
      </c>
      <c r="H77" s="394" t="s">
        <v>2216</v>
      </c>
      <c r="I77" s="396"/>
      <c r="J77" s="421">
        <v>3</v>
      </c>
      <c r="K77" s="398">
        <v>10.53</v>
      </c>
      <c r="L77" s="399">
        <v>3.42</v>
      </c>
      <c r="M77" s="400">
        <v>3</v>
      </c>
      <c r="N77" s="411">
        <v>10.5</v>
      </c>
      <c r="O77" s="399">
        <v>3.42</v>
      </c>
      <c r="P77" s="402">
        <v>3</v>
      </c>
      <c r="Q77" s="414">
        <v>10.55</v>
      </c>
      <c r="R77" s="399">
        <v>3.42</v>
      </c>
    </row>
    <row r="78" spans="1:18" ht="31.5" x14ac:dyDescent="0.2">
      <c r="A78" s="224">
        <v>68</v>
      </c>
      <c r="B78" s="522" t="s">
        <v>2236</v>
      </c>
      <c r="C78" s="386" t="s">
        <v>30</v>
      </c>
      <c r="D78" s="386" t="s">
        <v>2132</v>
      </c>
      <c r="E78" s="386" t="s">
        <v>2114</v>
      </c>
      <c r="F78" s="386" t="s">
        <v>2953</v>
      </c>
      <c r="G78" s="386" t="s">
        <v>2961</v>
      </c>
      <c r="H78" s="386" t="s">
        <v>2195</v>
      </c>
      <c r="I78" s="387"/>
      <c r="J78" s="415">
        <v>1</v>
      </c>
      <c r="K78" s="389">
        <v>0</v>
      </c>
      <c r="L78" s="390">
        <v>3.5</v>
      </c>
      <c r="M78" s="415">
        <v>1</v>
      </c>
      <c r="N78" s="389">
        <v>0</v>
      </c>
      <c r="O78" s="390">
        <v>3.5</v>
      </c>
      <c r="P78" s="416">
        <v>1</v>
      </c>
      <c r="Q78" s="389">
        <v>0</v>
      </c>
      <c r="R78" s="390">
        <v>3.5</v>
      </c>
    </row>
    <row r="79" spans="1:18" ht="32.25" thickBot="1" x14ac:dyDescent="0.25">
      <c r="A79" s="225">
        <v>69</v>
      </c>
      <c r="B79" s="523"/>
      <c r="C79" s="394" t="s">
        <v>59</v>
      </c>
      <c r="D79" s="394" t="s">
        <v>2132</v>
      </c>
      <c r="E79" s="396" t="s">
        <v>2114</v>
      </c>
      <c r="F79" s="403" t="s">
        <v>2953</v>
      </c>
      <c r="G79" s="448" t="s">
        <v>3148</v>
      </c>
      <c r="H79" s="394" t="s">
        <v>2195</v>
      </c>
      <c r="I79" s="396"/>
      <c r="J79" s="421">
        <v>1</v>
      </c>
      <c r="K79" s="398">
        <v>0</v>
      </c>
      <c r="L79" s="399">
        <v>3.5</v>
      </c>
      <c r="M79" s="400">
        <v>1</v>
      </c>
      <c r="N79" s="394">
        <v>0</v>
      </c>
      <c r="O79" s="399">
        <v>3.5</v>
      </c>
      <c r="P79" s="402">
        <v>1</v>
      </c>
      <c r="Q79" s="403">
        <v>0</v>
      </c>
      <c r="R79" s="399">
        <v>3.5</v>
      </c>
    </row>
    <row r="80" spans="1:18" s="233" customFormat="1" ht="15.75" x14ac:dyDescent="0.2">
      <c r="A80" s="231"/>
      <c r="B80" s="231"/>
      <c r="C80" s="231"/>
      <c r="D80" s="231"/>
      <c r="E80" s="232"/>
      <c r="F80" s="231"/>
      <c r="G80" s="231"/>
      <c r="H80" s="231"/>
      <c r="I80" s="231"/>
      <c r="J80" s="231"/>
      <c r="K80" s="231"/>
      <c r="L80" s="231"/>
      <c r="M80" s="231"/>
      <c r="N80" s="231"/>
      <c r="O80" s="231"/>
      <c r="P80" s="231"/>
      <c r="Q80" s="231"/>
      <c r="R80" s="231"/>
    </row>
    <row r="81" spans="1:18" ht="17.25" customHeight="1" x14ac:dyDescent="0.25">
      <c r="A81" s="234"/>
      <c r="B81" s="235"/>
      <c r="C81" s="236"/>
      <c r="D81" s="236"/>
      <c r="F81" s="236"/>
      <c r="G81" s="236"/>
      <c r="H81" s="236"/>
      <c r="I81" s="236"/>
      <c r="J81" s="236"/>
      <c r="K81" s="236"/>
      <c r="L81" s="236"/>
      <c r="M81" s="236"/>
      <c r="N81" s="236"/>
      <c r="O81" s="236"/>
      <c r="P81" s="236"/>
      <c r="Q81" s="236"/>
      <c r="R81" s="236"/>
    </row>
    <row r="82" spans="1:18" ht="31.5" customHeight="1" x14ac:dyDescent="0.25">
      <c r="A82" s="215" t="s">
        <v>2962</v>
      </c>
      <c r="B82" s="215"/>
      <c r="C82" s="215"/>
      <c r="D82" s="215"/>
      <c r="F82" s="215"/>
      <c r="G82" s="215"/>
      <c r="H82" s="215"/>
      <c r="I82" s="215"/>
      <c r="J82" s="215"/>
      <c r="K82" s="215"/>
      <c r="L82" s="215"/>
      <c r="M82" s="215"/>
      <c r="N82" s="215"/>
      <c r="O82" s="215"/>
      <c r="P82" s="215"/>
      <c r="Q82" s="215"/>
      <c r="R82" s="215"/>
    </row>
  </sheetData>
  <mergeCells count="58">
    <mergeCell ref="C6:T6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B19:B20"/>
    <mergeCell ref="J8:R8"/>
    <mergeCell ref="J9:L9"/>
    <mergeCell ref="M9:O9"/>
    <mergeCell ref="P9:R9"/>
    <mergeCell ref="B11:B12"/>
    <mergeCell ref="B13:B14"/>
    <mergeCell ref="B15:B18"/>
    <mergeCell ref="C15:C16"/>
    <mergeCell ref="D15:D16"/>
    <mergeCell ref="C17:C18"/>
    <mergeCell ref="D17:D18"/>
    <mergeCell ref="D31:D32"/>
    <mergeCell ref="C29:C30"/>
    <mergeCell ref="B33:B34"/>
    <mergeCell ref="B21:B22"/>
    <mergeCell ref="B23:B24"/>
    <mergeCell ref="B25:B26"/>
    <mergeCell ref="B27:B28"/>
    <mergeCell ref="B29:B32"/>
    <mergeCell ref="G30:R30"/>
    <mergeCell ref="G32:R32"/>
    <mergeCell ref="G42:R42"/>
    <mergeCell ref="B53:B54"/>
    <mergeCell ref="B35:B36"/>
    <mergeCell ref="B37:B38"/>
    <mergeCell ref="B40:B42"/>
    <mergeCell ref="C41:C42"/>
    <mergeCell ref="B43:B44"/>
    <mergeCell ref="B45:B46"/>
    <mergeCell ref="B47:B48"/>
    <mergeCell ref="B49:B50"/>
    <mergeCell ref="B51:B52"/>
    <mergeCell ref="D41:D42"/>
    <mergeCell ref="D29:D30"/>
    <mergeCell ref="C31:C32"/>
    <mergeCell ref="B78:B79"/>
    <mergeCell ref="B55:B56"/>
    <mergeCell ref="B57:B58"/>
    <mergeCell ref="B59:B60"/>
    <mergeCell ref="B61:B62"/>
    <mergeCell ref="B64:B65"/>
    <mergeCell ref="B66:B67"/>
    <mergeCell ref="B68:B69"/>
    <mergeCell ref="B70:B71"/>
    <mergeCell ref="B72:B73"/>
    <mergeCell ref="B74:B75"/>
    <mergeCell ref="B76:B77"/>
  </mergeCells>
  <pageMargins left="0.19685039370078741" right="0" top="0.19685039370078741" bottom="0.19685039370078741" header="0.51181102362204722" footer="0.51181102362204722"/>
  <pageSetup paperSize="9" scale="90" orientation="portrait" r:id="rId1"/>
  <headerFooter alignWithMargins="0"/>
  <rowBreaks count="2" manualBreakCount="2">
    <brk id="28" max="16383" man="1"/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view="pageBreakPreview" zoomScale="80" zoomScaleNormal="100" zoomScaleSheetLayoutView="80" workbookViewId="0">
      <selection activeCell="B18" sqref="B18"/>
    </sheetView>
  </sheetViews>
  <sheetFormatPr defaultRowHeight="12.75" x14ac:dyDescent="0.25"/>
  <cols>
    <col min="1" max="1" width="4.42578125" style="241" customWidth="1"/>
    <col min="2" max="2" width="22" style="241" customWidth="1"/>
    <col min="3" max="3" width="3.85546875" style="241" customWidth="1"/>
    <col min="4" max="4" width="10.7109375" style="241" customWidth="1"/>
    <col min="5" max="5" width="6.85546875" style="241" customWidth="1"/>
    <col min="6" max="6" width="29.85546875" style="265" customWidth="1"/>
    <col min="7" max="7" width="14.140625" style="241" customWidth="1"/>
    <col min="8" max="8" width="6.85546875" style="241" customWidth="1"/>
    <col min="9" max="9" width="11.42578125" style="241" customWidth="1"/>
    <col min="10" max="10" width="6.42578125" style="241" customWidth="1"/>
    <col min="11" max="11" width="7.28515625" style="241" customWidth="1"/>
    <col min="12" max="12" width="9.140625" style="241" customWidth="1"/>
    <col min="13" max="13" width="6.42578125" style="241" customWidth="1"/>
    <col min="14" max="14" width="7.28515625" style="241" customWidth="1"/>
    <col min="15" max="15" width="9.140625" style="241" customWidth="1"/>
    <col min="16" max="16" width="6.42578125" style="241" customWidth="1"/>
    <col min="17" max="17" width="7.28515625" style="241" customWidth="1"/>
    <col min="18" max="18" width="9.140625" style="241" customWidth="1"/>
    <col min="19" max="16384" width="9.140625" style="241"/>
  </cols>
  <sheetData>
    <row r="1" spans="1:19" ht="16.5" x14ac:dyDescent="0.25">
      <c r="A1" s="238"/>
      <c r="B1" s="238"/>
      <c r="C1" s="238"/>
      <c r="D1" s="238"/>
      <c r="E1" s="238"/>
      <c r="F1" s="239"/>
      <c r="G1" s="238"/>
      <c r="H1" s="238"/>
      <c r="I1" s="238"/>
      <c r="J1" s="238"/>
      <c r="K1" s="238"/>
      <c r="L1" s="238"/>
      <c r="M1" s="289" t="s">
        <v>2182</v>
      </c>
      <c r="N1" s="290"/>
      <c r="O1" s="290"/>
      <c r="Q1" s="238"/>
      <c r="R1" s="238"/>
    </row>
    <row r="2" spans="1:19" ht="16.5" x14ac:dyDescent="0.25">
      <c r="A2" s="238"/>
      <c r="B2" s="238"/>
      <c r="C2" s="238"/>
      <c r="D2" s="238"/>
      <c r="E2" s="238"/>
      <c r="F2" s="239"/>
      <c r="G2" s="238"/>
      <c r="H2" s="238"/>
      <c r="I2" s="238"/>
      <c r="J2" s="238"/>
      <c r="K2" s="238"/>
      <c r="L2" s="238"/>
      <c r="M2" s="291" t="s">
        <v>2183</v>
      </c>
      <c r="N2" s="290"/>
      <c r="O2" s="290"/>
      <c r="Q2" s="238"/>
      <c r="R2" s="238"/>
    </row>
    <row r="3" spans="1:19" ht="16.5" x14ac:dyDescent="0.25">
      <c r="A3" s="238"/>
      <c r="B3" s="238"/>
      <c r="C3" s="238"/>
      <c r="D3" s="238"/>
      <c r="E3" s="238"/>
      <c r="F3" s="239"/>
      <c r="G3" s="238"/>
      <c r="H3" s="238"/>
      <c r="I3" s="238"/>
      <c r="J3" s="238"/>
      <c r="K3" s="238"/>
      <c r="L3" s="238"/>
      <c r="M3" s="292" t="s">
        <v>3152</v>
      </c>
      <c r="N3" s="290"/>
      <c r="O3" s="290"/>
      <c r="P3" s="242"/>
      <c r="Q3" s="238"/>
      <c r="R3" s="238"/>
    </row>
    <row r="4" spans="1:19" ht="23.25" customHeight="1" x14ac:dyDescent="0.25">
      <c r="A4" s="238"/>
      <c r="B4" s="238"/>
      <c r="C4" s="238"/>
      <c r="D4" s="238"/>
      <c r="E4" s="238"/>
      <c r="F4" s="239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</row>
    <row r="5" spans="1:19" ht="37.5" customHeight="1" x14ac:dyDescent="0.25">
      <c r="A5" s="558" t="s">
        <v>3283</v>
      </c>
      <c r="B5" s="558"/>
      <c r="C5" s="558"/>
      <c r="D5" s="558"/>
      <c r="E5" s="558"/>
      <c r="F5" s="558"/>
      <c r="G5" s="558"/>
      <c r="H5" s="558"/>
      <c r="I5" s="558"/>
      <c r="J5" s="558"/>
      <c r="K5" s="558"/>
      <c r="L5" s="558"/>
      <c r="M5" s="558"/>
      <c r="N5" s="558"/>
      <c r="O5" s="558"/>
      <c r="P5" s="558"/>
      <c r="Q5" s="558"/>
      <c r="R5" s="558"/>
    </row>
    <row r="6" spans="1:19" ht="3" customHeight="1" x14ac:dyDescent="0.25">
      <c r="A6" s="238"/>
      <c r="B6" s="238"/>
      <c r="C6" s="238"/>
      <c r="D6" s="238"/>
      <c r="E6" s="238"/>
      <c r="F6" s="239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</row>
    <row r="7" spans="1:19" ht="15" customHeight="1" x14ac:dyDescent="0.25">
      <c r="A7" s="559" t="s">
        <v>2963</v>
      </c>
      <c r="B7" s="560" t="s">
        <v>1</v>
      </c>
      <c r="C7" s="561" t="s">
        <v>2929</v>
      </c>
      <c r="D7" s="562" t="s">
        <v>2964</v>
      </c>
      <c r="E7" s="563" t="s">
        <v>2965</v>
      </c>
      <c r="F7" s="549" t="s">
        <v>2920</v>
      </c>
      <c r="G7" s="549" t="s">
        <v>2966</v>
      </c>
      <c r="H7" s="550" t="s">
        <v>2933</v>
      </c>
      <c r="I7" s="553" t="s">
        <v>2967</v>
      </c>
      <c r="J7" s="556" t="s">
        <v>2109</v>
      </c>
      <c r="K7" s="556"/>
      <c r="L7" s="556"/>
      <c r="M7" s="556"/>
      <c r="N7" s="556"/>
      <c r="O7" s="556"/>
      <c r="P7" s="556"/>
      <c r="Q7" s="556"/>
      <c r="R7" s="556"/>
    </row>
    <row r="8" spans="1:19" s="243" customFormat="1" ht="15" customHeight="1" x14ac:dyDescent="0.25">
      <c r="A8" s="559"/>
      <c r="B8" s="560"/>
      <c r="C8" s="561"/>
      <c r="D8" s="562"/>
      <c r="E8" s="563"/>
      <c r="F8" s="549"/>
      <c r="G8" s="549"/>
      <c r="H8" s="551"/>
      <c r="I8" s="554"/>
      <c r="J8" s="557" t="s">
        <v>9</v>
      </c>
      <c r="K8" s="557"/>
      <c r="L8" s="557"/>
      <c r="M8" s="557" t="s">
        <v>10</v>
      </c>
      <c r="N8" s="557"/>
      <c r="O8" s="557"/>
      <c r="P8" s="557" t="s">
        <v>3009</v>
      </c>
      <c r="Q8" s="557"/>
      <c r="R8" s="557"/>
    </row>
    <row r="9" spans="1:19" ht="48" customHeight="1" x14ac:dyDescent="0.25">
      <c r="A9" s="559"/>
      <c r="B9" s="560"/>
      <c r="C9" s="561"/>
      <c r="D9" s="562"/>
      <c r="E9" s="563"/>
      <c r="F9" s="549"/>
      <c r="G9" s="549"/>
      <c r="H9" s="552"/>
      <c r="I9" s="555"/>
      <c r="J9" s="244" t="s">
        <v>2923</v>
      </c>
      <c r="K9" s="352" t="s">
        <v>2968</v>
      </c>
      <c r="L9" s="454" t="s">
        <v>2969</v>
      </c>
      <c r="M9" s="244" t="s">
        <v>2923</v>
      </c>
      <c r="N9" s="352" t="s">
        <v>2968</v>
      </c>
      <c r="O9" s="454" t="s">
        <v>2969</v>
      </c>
      <c r="P9" s="244" t="s">
        <v>2923</v>
      </c>
      <c r="Q9" s="352" t="s">
        <v>2968</v>
      </c>
      <c r="R9" s="454" t="s">
        <v>2969</v>
      </c>
    </row>
    <row r="10" spans="1:19" s="246" customFormat="1" ht="10.5" customHeight="1" x14ac:dyDescent="0.25">
      <c r="A10" s="245">
        <v>1</v>
      </c>
      <c r="B10" s="245">
        <v>2</v>
      </c>
      <c r="C10" s="245">
        <v>3</v>
      </c>
      <c r="D10" s="245">
        <v>4</v>
      </c>
      <c r="E10" s="245">
        <v>5</v>
      </c>
      <c r="F10" s="245">
        <v>6</v>
      </c>
      <c r="G10" s="245">
        <v>7</v>
      </c>
      <c r="H10" s="245">
        <v>8</v>
      </c>
      <c r="I10" s="245">
        <v>9</v>
      </c>
      <c r="J10" s="245">
        <v>10</v>
      </c>
      <c r="K10" s="245">
        <v>11</v>
      </c>
      <c r="L10" s="245">
        <v>12</v>
      </c>
      <c r="M10" s="245">
        <v>13</v>
      </c>
      <c r="N10" s="245">
        <v>14</v>
      </c>
      <c r="O10" s="245">
        <v>15</v>
      </c>
      <c r="P10" s="245">
        <v>16</v>
      </c>
      <c r="Q10" s="245">
        <v>17</v>
      </c>
      <c r="R10" s="245">
        <v>18</v>
      </c>
    </row>
    <row r="11" spans="1:19" ht="14.1" customHeight="1" x14ac:dyDescent="0.25">
      <c r="A11" s="353">
        <v>1</v>
      </c>
      <c r="B11" s="247" t="s">
        <v>1301</v>
      </c>
      <c r="C11" s="353" t="s">
        <v>30</v>
      </c>
      <c r="D11" s="353" t="s">
        <v>24</v>
      </c>
      <c r="E11" s="353" t="s">
        <v>2925</v>
      </c>
      <c r="F11" s="353" t="s">
        <v>2116</v>
      </c>
      <c r="G11" s="353" t="s">
        <v>2117</v>
      </c>
      <c r="H11" s="248" t="s">
        <v>3300</v>
      </c>
      <c r="I11" s="455" t="s">
        <v>2970</v>
      </c>
      <c r="J11" s="353">
        <v>6</v>
      </c>
      <c r="K11" s="249">
        <v>123.188</v>
      </c>
      <c r="L11" s="353" t="s">
        <v>1189</v>
      </c>
      <c r="M11" s="353">
        <v>9</v>
      </c>
      <c r="N11" s="249">
        <v>117.05</v>
      </c>
      <c r="O11" s="353" t="s">
        <v>1189</v>
      </c>
      <c r="P11" s="353">
        <v>8</v>
      </c>
      <c r="Q11" s="250">
        <v>119.09</v>
      </c>
      <c r="R11" s="353" t="s">
        <v>1189</v>
      </c>
      <c r="S11" s="469"/>
    </row>
    <row r="12" spans="1:19" ht="14.1" customHeight="1" x14ac:dyDescent="0.25">
      <c r="A12" s="353">
        <v>1</v>
      </c>
      <c r="B12" s="247" t="s">
        <v>1301</v>
      </c>
      <c r="C12" s="353" t="s">
        <v>59</v>
      </c>
      <c r="D12" s="353" t="s">
        <v>24</v>
      </c>
      <c r="E12" s="353" t="s">
        <v>2925</v>
      </c>
      <c r="F12" s="353" t="s">
        <v>2116</v>
      </c>
      <c r="G12" s="353" t="s">
        <v>2117</v>
      </c>
      <c r="H12" s="248" t="s">
        <v>3301</v>
      </c>
      <c r="I12" s="455" t="s">
        <v>2970</v>
      </c>
      <c r="J12" s="353">
        <v>7</v>
      </c>
      <c r="K12" s="249">
        <v>121.14100000000001</v>
      </c>
      <c r="L12" s="353" t="s">
        <v>1189</v>
      </c>
      <c r="M12" s="353">
        <v>9</v>
      </c>
      <c r="N12" s="249">
        <v>117.05</v>
      </c>
      <c r="O12" s="353" t="s">
        <v>1189</v>
      </c>
      <c r="P12" s="353">
        <v>9</v>
      </c>
      <c r="Q12" s="249">
        <v>117.05</v>
      </c>
      <c r="R12" s="353" t="s">
        <v>1189</v>
      </c>
      <c r="S12" s="469"/>
    </row>
    <row r="13" spans="1:19" ht="14.1" customHeight="1" x14ac:dyDescent="0.25">
      <c r="A13" s="353">
        <v>2</v>
      </c>
      <c r="B13" s="247" t="s">
        <v>1337</v>
      </c>
      <c r="C13" s="353" t="s">
        <v>30</v>
      </c>
      <c r="D13" s="353" t="s">
        <v>24</v>
      </c>
      <c r="E13" s="353" t="s">
        <v>2925</v>
      </c>
      <c r="F13" s="353" t="s">
        <v>2116</v>
      </c>
      <c r="G13" s="353" t="s">
        <v>2117</v>
      </c>
      <c r="H13" s="248" t="s">
        <v>3301</v>
      </c>
      <c r="I13" s="455" t="s">
        <v>2970</v>
      </c>
      <c r="J13" s="353">
        <v>7</v>
      </c>
      <c r="K13" s="249">
        <v>121.14100000000001</v>
      </c>
      <c r="L13" s="251">
        <v>11.059206587112172</v>
      </c>
      <c r="M13" s="353">
        <v>9</v>
      </c>
      <c r="N13" s="249">
        <v>117.05</v>
      </c>
      <c r="O13" s="251">
        <v>10.683441999999999</v>
      </c>
      <c r="P13" s="353">
        <v>8</v>
      </c>
      <c r="Q13" s="250">
        <v>119.09</v>
      </c>
      <c r="R13" s="251">
        <v>10.872095384615385</v>
      </c>
      <c r="S13" s="470"/>
    </row>
    <row r="14" spans="1:19" ht="14.1" customHeight="1" x14ac:dyDescent="0.25">
      <c r="A14" s="353">
        <v>2</v>
      </c>
      <c r="B14" s="247" t="s">
        <v>1337</v>
      </c>
      <c r="C14" s="353" t="s">
        <v>59</v>
      </c>
      <c r="D14" s="353" t="s">
        <v>24</v>
      </c>
      <c r="E14" s="353" t="s">
        <v>2925</v>
      </c>
      <c r="F14" s="353" t="s">
        <v>2116</v>
      </c>
      <c r="G14" s="353" t="s">
        <v>2117</v>
      </c>
      <c r="H14" s="248" t="s">
        <v>3301</v>
      </c>
      <c r="I14" s="455" t="s">
        <v>2970</v>
      </c>
      <c r="J14" s="353">
        <v>7</v>
      </c>
      <c r="K14" s="249">
        <v>121.14100000000001</v>
      </c>
      <c r="L14" s="251">
        <v>11.164150865384615</v>
      </c>
      <c r="M14" s="353">
        <v>9</v>
      </c>
      <c r="N14" s="249">
        <v>117.05</v>
      </c>
      <c r="O14" s="251">
        <v>10.851198359469238</v>
      </c>
      <c r="P14" s="353">
        <v>9</v>
      </c>
      <c r="Q14" s="249">
        <v>117.05</v>
      </c>
      <c r="R14" s="251">
        <v>10.830725536992841</v>
      </c>
      <c r="S14" s="470"/>
    </row>
    <row r="15" spans="1:19" ht="14.1" customHeight="1" x14ac:dyDescent="0.25">
      <c r="A15" s="353">
        <v>3</v>
      </c>
      <c r="B15" s="252" t="s">
        <v>1374</v>
      </c>
      <c r="C15" s="353" t="s">
        <v>30</v>
      </c>
      <c r="D15" s="353" t="s">
        <v>26</v>
      </c>
      <c r="E15" s="353" t="s">
        <v>2925</v>
      </c>
      <c r="F15" s="253" t="s">
        <v>2321</v>
      </c>
      <c r="G15" s="353" t="s">
        <v>2186</v>
      </c>
      <c r="H15" s="248" t="s">
        <v>3302</v>
      </c>
      <c r="I15" s="455" t="s">
        <v>2970</v>
      </c>
      <c r="J15" s="353">
        <v>20</v>
      </c>
      <c r="K15" s="249">
        <v>9.8450000000000006</v>
      </c>
      <c r="L15" s="251">
        <v>11.310084825636192</v>
      </c>
      <c r="M15" s="353">
        <v>19</v>
      </c>
      <c r="N15" s="249">
        <v>10.01</v>
      </c>
      <c r="O15" s="251">
        <v>11.239193083573486</v>
      </c>
      <c r="P15" s="353">
        <v>19</v>
      </c>
      <c r="Q15" s="249">
        <v>10.01</v>
      </c>
      <c r="R15" s="251">
        <v>11.158798283261802</v>
      </c>
      <c r="S15" s="477"/>
    </row>
    <row r="16" spans="1:19" ht="14.1" customHeight="1" x14ac:dyDescent="0.25">
      <c r="A16" s="353">
        <v>3</v>
      </c>
      <c r="B16" s="252" t="s">
        <v>1374</v>
      </c>
      <c r="C16" s="353" t="s">
        <v>59</v>
      </c>
      <c r="D16" s="353" t="s">
        <v>26</v>
      </c>
      <c r="E16" s="353" t="s">
        <v>2925</v>
      </c>
      <c r="F16" s="253" t="s">
        <v>2321</v>
      </c>
      <c r="G16" s="353" t="s">
        <v>2186</v>
      </c>
      <c r="H16" s="248" t="s">
        <v>3150</v>
      </c>
      <c r="I16" s="455" t="s">
        <v>2970</v>
      </c>
      <c r="J16" s="353">
        <v>21</v>
      </c>
      <c r="K16" s="249">
        <v>9.68</v>
      </c>
      <c r="L16" s="251">
        <v>11.469534050179211</v>
      </c>
      <c r="M16" s="353">
        <v>19</v>
      </c>
      <c r="N16" s="249">
        <v>10.01</v>
      </c>
      <c r="O16" s="251">
        <v>11.209580838323353</v>
      </c>
      <c r="P16" s="353">
        <v>19</v>
      </c>
      <c r="Q16" s="249">
        <v>10.01</v>
      </c>
      <c r="R16" s="251">
        <v>11.103202846975089</v>
      </c>
      <c r="S16" s="477"/>
    </row>
    <row r="17" spans="1:19" ht="14.1" customHeight="1" x14ac:dyDescent="0.25">
      <c r="A17" s="353">
        <v>4</v>
      </c>
      <c r="B17" s="252" t="s">
        <v>1352</v>
      </c>
      <c r="C17" s="353" t="s">
        <v>30</v>
      </c>
      <c r="D17" s="353" t="s">
        <v>24</v>
      </c>
      <c r="E17" s="353" t="s">
        <v>2925</v>
      </c>
      <c r="F17" s="353" t="s">
        <v>2116</v>
      </c>
      <c r="G17" s="353" t="s">
        <v>2117</v>
      </c>
      <c r="H17" s="248" t="s">
        <v>3303</v>
      </c>
      <c r="I17" s="455" t="s">
        <v>2970</v>
      </c>
      <c r="J17" s="353">
        <v>6</v>
      </c>
      <c r="K17" s="249">
        <v>123.188</v>
      </c>
      <c r="L17" s="251">
        <v>11.205144692057722</v>
      </c>
      <c r="M17" s="353">
        <v>8</v>
      </c>
      <c r="N17" s="250">
        <v>119.09</v>
      </c>
      <c r="O17" s="251">
        <v>10.84669497863041</v>
      </c>
      <c r="P17" s="353">
        <v>7</v>
      </c>
      <c r="Q17" s="250">
        <v>121.14100000000001</v>
      </c>
      <c r="R17" s="251">
        <v>11.04484677061175</v>
      </c>
      <c r="S17" s="470"/>
    </row>
    <row r="18" spans="1:19" ht="14.1" customHeight="1" x14ac:dyDescent="0.25">
      <c r="A18" s="353">
        <v>4</v>
      </c>
      <c r="B18" s="252" t="s">
        <v>1352</v>
      </c>
      <c r="C18" s="353" t="s">
        <v>59</v>
      </c>
      <c r="D18" s="353" t="s">
        <v>24</v>
      </c>
      <c r="E18" s="353" t="s">
        <v>2925</v>
      </c>
      <c r="F18" s="353" t="s">
        <v>2116</v>
      </c>
      <c r="G18" s="353" t="s">
        <v>2117</v>
      </c>
      <c r="H18" s="248" t="s">
        <v>3301</v>
      </c>
      <c r="I18" s="455" t="s">
        <v>2970</v>
      </c>
      <c r="J18" s="353">
        <v>7</v>
      </c>
      <c r="K18" s="249">
        <v>121.14100000000001</v>
      </c>
      <c r="L18" s="251">
        <v>11.072516978332413</v>
      </c>
      <c r="M18" s="353">
        <v>9</v>
      </c>
      <c r="N18" s="249">
        <v>117.05</v>
      </c>
      <c r="O18" s="251">
        <v>10.70499975142738</v>
      </c>
      <c r="P18" s="353">
        <v>8</v>
      </c>
      <c r="Q18" s="250">
        <v>119.09</v>
      </c>
      <c r="R18" s="251">
        <v>10.920274111909769</v>
      </c>
      <c r="S18" s="471"/>
    </row>
    <row r="19" spans="1:19" ht="14.1" customHeight="1" x14ac:dyDescent="0.25">
      <c r="A19" s="353">
        <v>5</v>
      </c>
      <c r="B19" s="252" t="s">
        <v>1394</v>
      </c>
      <c r="C19" s="353" t="s">
        <v>30</v>
      </c>
      <c r="D19" s="353" t="s">
        <v>2132</v>
      </c>
      <c r="E19" s="353" t="s">
        <v>2114</v>
      </c>
      <c r="F19" s="353" t="s">
        <v>2325</v>
      </c>
      <c r="G19" s="353" t="s">
        <v>2215</v>
      </c>
      <c r="H19" s="248"/>
      <c r="I19" s="248"/>
      <c r="J19" s="353">
        <v>1</v>
      </c>
      <c r="K19" s="254">
        <v>36.75</v>
      </c>
      <c r="L19" s="251">
        <v>3.491281809613572</v>
      </c>
      <c r="M19" s="353">
        <v>1</v>
      </c>
      <c r="N19" s="254">
        <v>36.75</v>
      </c>
      <c r="O19" s="251">
        <v>3.4913430042115112</v>
      </c>
      <c r="P19" s="353">
        <v>1</v>
      </c>
      <c r="Q19" s="254">
        <v>36.75</v>
      </c>
      <c r="R19" s="251">
        <v>3.5011590171534537</v>
      </c>
    </row>
    <row r="20" spans="1:19" ht="14.1" customHeight="1" x14ac:dyDescent="0.25">
      <c r="A20" s="353">
        <v>5</v>
      </c>
      <c r="B20" s="252" t="s">
        <v>1394</v>
      </c>
      <c r="C20" s="353" t="s">
        <v>59</v>
      </c>
      <c r="D20" s="353" t="s">
        <v>2132</v>
      </c>
      <c r="E20" s="353" t="s">
        <v>2114</v>
      </c>
      <c r="F20" s="353" t="s">
        <v>2325</v>
      </c>
      <c r="G20" s="353" t="s">
        <v>2215</v>
      </c>
      <c r="H20" s="248"/>
      <c r="I20" s="248"/>
      <c r="J20" s="353">
        <v>1</v>
      </c>
      <c r="K20" s="254">
        <v>36.75</v>
      </c>
      <c r="L20" s="251">
        <v>3.4814727954971856</v>
      </c>
      <c r="M20" s="353">
        <v>1</v>
      </c>
      <c r="N20" s="254">
        <v>36.75</v>
      </c>
      <c r="O20" s="251">
        <v>3.4995342338146256</v>
      </c>
      <c r="P20" s="353">
        <v>1</v>
      </c>
      <c r="Q20" s="254">
        <v>36.75</v>
      </c>
      <c r="R20" s="251">
        <v>3.4850574712643678</v>
      </c>
      <c r="S20" s="472"/>
    </row>
    <row r="21" spans="1:19" ht="14.1" customHeight="1" x14ac:dyDescent="0.25">
      <c r="A21" s="353">
        <v>6</v>
      </c>
      <c r="B21" s="247" t="s">
        <v>1387</v>
      </c>
      <c r="C21" s="353" t="s">
        <v>30</v>
      </c>
      <c r="D21" s="353" t="s">
        <v>25</v>
      </c>
      <c r="E21" s="353" t="s">
        <v>2925</v>
      </c>
      <c r="F21" s="353" t="s">
        <v>2326</v>
      </c>
      <c r="G21" s="353" t="s">
        <v>2212</v>
      </c>
      <c r="H21" s="466">
        <v>2</v>
      </c>
      <c r="I21" s="455" t="s">
        <v>2971</v>
      </c>
      <c r="J21" s="353">
        <v>2</v>
      </c>
      <c r="K21" s="249">
        <v>37.625</v>
      </c>
      <c r="L21" s="353" t="s">
        <v>1189</v>
      </c>
      <c r="M21" s="353">
        <v>2</v>
      </c>
      <c r="N21" s="249">
        <v>37.625</v>
      </c>
      <c r="O21" s="353" t="s">
        <v>1189</v>
      </c>
      <c r="P21" s="353">
        <v>2</v>
      </c>
      <c r="Q21" s="249">
        <v>37.625</v>
      </c>
      <c r="R21" s="353" t="s">
        <v>1189</v>
      </c>
      <c r="S21" s="470"/>
    </row>
    <row r="22" spans="1:19" ht="14.1" customHeight="1" x14ac:dyDescent="0.25">
      <c r="A22" s="353">
        <v>6</v>
      </c>
      <c r="B22" s="247" t="s">
        <v>1387</v>
      </c>
      <c r="C22" s="353" t="s">
        <v>59</v>
      </c>
      <c r="D22" s="353" t="s">
        <v>25</v>
      </c>
      <c r="E22" s="353" t="s">
        <v>2925</v>
      </c>
      <c r="F22" s="353" t="s">
        <v>2326</v>
      </c>
      <c r="G22" s="353" t="s">
        <v>2212</v>
      </c>
      <c r="H22" s="466">
        <v>2</v>
      </c>
      <c r="I22" s="455" t="s">
        <v>2971</v>
      </c>
      <c r="J22" s="353">
        <v>2</v>
      </c>
      <c r="K22" s="249">
        <v>37.625</v>
      </c>
      <c r="L22" s="353" t="s">
        <v>1189</v>
      </c>
      <c r="M22" s="353">
        <v>2</v>
      </c>
      <c r="N22" s="249">
        <v>37.625</v>
      </c>
      <c r="O22" s="353" t="s">
        <v>1189</v>
      </c>
      <c r="P22" s="353">
        <v>2</v>
      </c>
      <c r="Q22" s="249">
        <v>37.625</v>
      </c>
      <c r="R22" s="353" t="s">
        <v>1189</v>
      </c>
      <c r="S22" s="473"/>
    </row>
    <row r="23" spans="1:19" ht="14.1" customHeight="1" x14ac:dyDescent="0.25">
      <c r="A23" s="353">
        <v>7</v>
      </c>
      <c r="B23" s="252" t="s">
        <v>1366</v>
      </c>
      <c r="C23" s="353" t="s">
        <v>30</v>
      </c>
      <c r="D23" s="353" t="s">
        <v>2132</v>
      </c>
      <c r="E23" s="353" t="s">
        <v>2114</v>
      </c>
      <c r="F23" s="353" t="s">
        <v>2322</v>
      </c>
      <c r="G23" s="353" t="s">
        <v>2323</v>
      </c>
      <c r="H23" s="248"/>
      <c r="I23" s="248"/>
      <c r="J23" s="353">
        <v>1</v>
      </c>
      <c r="K23" s="254">
        <v>36.450000000000003</v>
      </c>
      <c r="L23" s="353" t="s">
        <v>1189</v>
      </c>
      <c r="M23" s="353">
        <v>1</v>
      </c>
      <c r="N23" s="254">
        <v>36.450000000000003</v>
      </c>
      <c r="O23" s="353" t="s">
        <v>1189</v>
      </c>
      <c r="P23" s="353">
        <v>1</v>
      </c>
      <c r="Q23" s="254">
        <v>36.450000000000003</v>
      </c>
      <c r="R23" s="353" t="s">
        <v>1189</v>
      </c>
      <c r="S23" s="469"/>
    </row>
    <row r="24" spans="1:19" ht="14.1" customHeight="1" x14ac:dyDescent="0.25">
      <c r="A24" s="353">
        <v>7</v>
      </c>
      <c r="B24" s="252" t="s">
        <v>1366</v>
      </c>
      <c r="C24" s="353" t="s">
        <v>59</v>
      </c>
      <c r="D24" s="353" t="s">
        <v>25</v>
      </c>
      <c r="E24" s="353" t="s">
        <v>2925</v>
      </c>
      <c r="F24" s="353" t="s">
        <v>2324</v>
      </c>
      <c r="G24" s="353" t="s">
        <v>2221</v>
      </c>
      <c r="H24" s="248">
        <v>1</v>
      </c>
      <c r="I24" s="455" t="s">
        <v>2970</v>
      </c>
      <c r="J24" s="353">
        <v>1</v>
      </c>
      <c r="K24" s="249">
        <v>38.5</v>
      </c>
      <c r="L24" s="353" t="s">
        <v>1189</v>
      </c>
      <c r="M24" s="353">
        <v>1</v>
      </c>
      <c r="N24" s="249">
        <v>38.5</v>
      </c>
      <c r="O24" s="353" t="s">
        <v>1189</v>
      </c>
      <c r="P24" s="353">
        <v>1</v>
      </c>
      <c r="Q24" s="249">
        <v>38.5</v>
      </c>
      <c r="R24" s="353" t="s">
        <v>1189</v>
      </c>
      <c r="S24" s="469"/>
    </row>
    <row r="25" spans="1:19" ht="14.1" customHeight="1" x14ac:dyDescent="0.25">
      <c r="A25" s="353">
        <v>8</v>
      </c>
      <c r="B25" s="252" t="s">
        <v>1460</v>
      </c>
      <c r="C25" s="353" t="s">
        <v>30</v>
      </c>
      <c r="D25" s="353" t="s">
        <v>25</v>
      </c>
      <c r="E25" s="353" t="s">
        <v>2925</v>
      </c>
      <c r="F25" s="353" t="s">
        <v>2324</v>
      </c>
      <c r="G25" s="353" t="s">
        <v>2221</v>
      </c>
      <c r="H25" s="466">
        <v>2</v>
      </c>
      <c r="I25" s="455" t="s">
        <v>2971</v>
      </c>
      <c r="J25" s="353">
        <v>2</v>
      </c>
      <c r="K25" s="249">
        <v>37.625</v>
      </c>
      <c r="L25" s="251">
        <v>3.4514234661532726</v>
      </c>
      <c r="M25" s="353">
        <v>2</v>
      </c>
      <c r="N25" s="249">
        <v>37.625</v>
      </c>
      <c r="O25" s="251">
        <v>3.4583773530702846</v>
      </c>
      <c r="P25" s="353">
        <v>2</v>
      </c>
      <c r="Q25" s="249">
        <v>37.625</v>
      </c>
      <c r="R25" s="251">
        <v>3.4729555960035094</v>
      </c>
      <c r="S25" s="469"/>
    </row>
    <row r="26" spans="1:19" ht="14.1" customHeight="1" x14ac:dyDescent="0.25">
      <c r="A26" s="353">
        <v>8</v>
      </c>
      <c r="B26" s="252" t="s">
        <v>1460</v>
      </c>
      <c r="C26" s="353" t="s">
        <v>59</v>
      </c>
      <c r="D26" s="353" t="s">
        <v>25</v>
      </c>
      <c r="E26" s="353" t="s">
        <v>2925</v>
      </c>
      <c r="F26" s="353" t="s">
        <v>2324</v>
      </c>
      <c r="G26" s="353" t="s">
        <v>2221</v>
      </c>
      <c r="H26" s="466">
        <v>2</v>
      </c>
      <c r="I26" s="455" t="s">
        <v>2971</v>
      </c>
      <c r="J26" s="353">
        <v>2</v>
      </c>
      <c r="K26" s="249">
        <v>37.625</v>
      </c>
      <c r="L26" s="251">
        <v>3.4473334144539733</v>
      </c>
      <c r="M26" s="353">
        <v>2</v>
      </c>
      <c r="N26" s="249">
        <v>37.625</v>
      </c>
      <c r="O26" s="251">
        <v>3.4216551441378766</v>
      </c>
      <c r="P26" s="353">
        <v>2</v>
      </c>
      <c r="Q26" s="249">
        <v>37.625</v>
      </c>
      <c r="R26" s="251">
        <v>3.4358725213207508</v>
      </c>
      <c r="S26" s="469"/>
    </row>
    <row r="27" spans="1:19" ht="14.1" customHeight="1" x14ac:dyDescent="0.25">
      <c r="A27" s="353">
        <v>9</v>
      </c>
      <c r="B27" s="252" t="s">
        <v>1446</v>
      </c>
      <c r="C27" s="353" t="s">
        <v>30</v>
      </c>
      <c r="D27" s="353" t="s">
        <v>26</v>
      </c>
      <c r="E27" s="353" t="s">
        <v>2925</v>
      </c>
      <c r="F27" s="253" t="s">
        <v>2321</v>
      </c>
      <c r="G27" s="353" t="s">
        <v>2186</v>
      </c>
      <c r="H27" s="248" t="s">
        <v>3290</v>
      </c>
      <c r="I27" s="455" t="s">
        <v>2970</v>
      </c>
      <c r="J27" s="353">
        <v>20</v>
      </c>
      <c r="K27" s="249">
        <v>9.8450000000000006</v>
      </c>
      <c r="L27" s="353" t="s">
        <v>1189</v>
      </c>
      <c r="M27" s="353">
        <v>18</v>
      </c>
      <c r="N27" s="249">
        <v>10.175000000000001</v>
      </c>
      <c r="O27" s="353" t="s">
        <v>1189</v>
      </c>
      <c r="P27" s="353">
        <v>18</v>
      </c>
      <c r="Q27" s="249">
        <v>10.175000000000001</v>
      </c>
      <c r="R27" s="353" t="s">
        <v>1189</v>
      </c>
      <c r="S27" s="470"/>
    </row>
    <row r="28" spans="1:19" ht="14.1" customHeight="1" x14ac:dyDescent="0.25">
      <c r="A28" s="353">
        <v>10</v>
      </c>
      <c r="B28" s="252" t="s">
        <v>1437</v>
      </c>
      <c r="C28" s="353" t="s">
        <v>30</v>
      </c>
      <c r="D28" s="353" t="s">
        <v>24</v>
      </c>
      <c r="E28" s="353" t="s">
        <v>2925</v>
      </c>
      <c r="F28" s="353" t="s">
        <v>2116</v>
      </c>
      <c r="G28" s="353" t="s">
        <v>2117</v>
      </c>
      <c r="H28" s="248" t="s">
        <v>2320</v>
      </c>
      <c r="I28" s="455" t="s">
        <v>2970</v>
      </c>
      <c r="J28" s="353">
        <v>6</v>
      </c>
      <c r="K28" s="249">
        <v>123.188</v>
      </c>
      <c r="L28" s="251">
        <v>11.293333523809522</v>
      </c>
      <c r="M28" s="353">
        <v>9</v>
      </c>
      <c r="N28" s="67">
        <v>117.05</v>
      </c>
      <c r="O28" s="251">
        <v>10.936660172744721</v>
      </c>
      <c r="P28" s="353">
        <v>7</v>
      </c>
      <c r="Q28" s="67">
        <v>121.14100000000001</v>
      </c>
      <c r="R28" s="251">
        <v>11.127167630057803</v>
      </c>
      <c r="S28" s="472"/>
    </row>
    <row r="29" spans="1:19" ht="14.1" customHeight="1" x14ac:dyDescent="0.25">
      <c r="A29" s="353">
        <v>10</v>
      </c>
      <c r="B29" s="252" t="s">
        <v>1437</v>
      </c>
      <c r="C29" s="353" t="s">
        <v>59</v>
      </c>
      <c r="D29" s="353" t="s">
        <v>2129</v>
      </c>
      <c r="E29" s="353" t="s">
        <v>2925</v>
      </c>
      <c r="F29" s="353" t="s">
        <v>2116</v>
      </c>
      <c r="G29" s="353" t="s">
        <v>2117</v>
      </c>
      <c r="H29" s="248" t="s">
        <v>3301</v>
      </c>
      <c r="I29" s="455" t="s">
        <v>2970</v>
      </c>
      <c r="J29" s="353">
        <v>7</v>
      </c>
      <c r="K29" s="249">
        <v>121.14100000000001</v>
      </c>
      <c r="L29" s="251">
        <v>11.229166856060605</v>
      </c>
      <c r="M29" s="353">
        <v>9</v>
      </c>
      <c r="N29" s="249">
        <v>117.05</v>
      </c>
      <c r="O29" s="251">
        <v>10.957692211538461</v>
      </c>
      <c r="P29" s="353">
        <v>9</v>
      </c>
      <c r="Q29" s="249">
        <v>117.05</v>
      </c>
      <c r="R29" s="251">
        <v>10.916824196597354</v>
      </c>
      <c r="S29" s="472"/>
    </row>
    <row r="30" spans="1:19" ht="14.1" customHeight="1" x14ac:dyDescent="0.25">
      <c r="A30" s="353">
        <v>11</v>
      </c>
      <c r="B30" s="252" t="s">
        <v>1430</v>
      </c>
      <c r="C30" s="353" t="s">
        <v>30</v>
      </c>
      <c r="D30" s="353" t="s">
        <v>24</v>
      </c>
      <c r="E30" s="353" t="s">
        <v>2925</v>
      </c>
      <c r="F30" s="353" t="s">
        <v>2116</v>
      </c>
      <c r="G30" s="353" t="s">
        <v>2117</v>
      </c>
      <c r="H30" s="248" t="s">
        <v>3149</v>
      </c>
      <c r="I30" s="455" t="s">
        <v>2970</v>
      </c>
      <c r="J30" s="353">
        <v>6</v>
      </c>
      <c r="K30" s="249">
        <v>123.188</v>
      </c>
      <c r="L30" s="353" t="s">
        <v>1189</v>
      </c>
      <c r="M30" s="353">
        <v>7</v>
      </c>
      <c r="N30" s="67">
        <v>121.14100000000001</v>
      </c>
      <c r="O30" s="353" t="s">
        <v>1189</v>
      </c>
      <c r="P30" s="353">
        <v>7</v>
      </c>
      <c r="Q30" s="249">
        <v>121.14100000000001</v>
      </c>
      <c r="R30" s="353" t="s">
        <v>1189</v>
      </c>
      <c r="S30" s="469"/>
    </row>
    <row r="31" spans="1:19" ht="14.1" customHeight="1" x14ac:dyDescent="0.25">
      <c r="A31" s="353">
        <v>12</v>
      </c>
      <c r="B31" s="252" t="s">
        <v>1186</v>
      </c>
      <c r="C31" s="353" t="s">
        <v>30</v>
      </c>
      <c r="D31" s="353" t="s">
        <v>24</v>
      </c>
      <c r="E31" s="353" t="s">
        <v>2925</v>
      </c>
      <c r="F31" s="353" t="s">
        <v>2116</v>
      </c>
      <c r="G31" s="353" t="s">
        <v>2117</v>
      </c>
      <c r="H31" s="248" t="s">
        <v>3304</v>
      </c>
      <c r="I31" s="455" t="s">
        <v>2970</v>
      </c>
      <c r="J31" s="353">
        <v>5</v>
      </c>
      <c r="K31" s="249">
        <v>125.235</v>
      </c>
      <c r="L31" s="353" t="s">
        <v>1189</v>
      </c>
      <c r="M31" s="353">
        <v>7</v>
      </c>
      <c r="N31" s="67">
        <v>121.14100000000001</v>
      </c>
      <c r="O31" s="353" t="s">
        <v>1189</v>
      </c>
      <c r="P31" s="353">
        <v>7</v>
      </c>
      <c r="Q31" s="249">
        <v>121.14100000000001</v>
      </c>
      <c r="R31" s="353" t="s">
        <v>1189</v>
      </c>
      <c r="S31" s="469"/>
    </row>
    <row r="32" spans="1:19" ht="14.1" customHeight="1" x14ac:dyDescent="0.25">
      <c r="A32" s="353">
        <v>13</v>
      </c>
      <c r="B32" s="252" t="s">
        <v>1200</v>
      </c>
      <c r="C32" s="353" t="s">
        <v>30</v>
      </c>
      <c r="D32" s="353" t="s">
        <v>26</v>
      </c>
      <c r="E32" s="353" t="s">
        <v>2925</v>
      </c>
      <c r="F32" s="253" t="s">
        <v>2321</v>
      </c>
      <c r="G32" s="353" t="s">
        <v>2186</v>
      </c>
      <c r="H32" s="248" t="s">
        <v>2327</v>
      </c>
      <c r="I32" s="455" t="s">
        <v>2970</v>
      </c>
      <c r="J32" s="353">
        <v>21</v>
      </c>
      <c r="K32" s="249">
        <v>9.68</v>
      </c>
      <c r="L32" s="251">
        <v>11.386324513942116</v>
      </c>
      <c r="M32" s="353">
        <v>20</v>
      </c>
      <c r="N32" s="249">
        <v>9.8450000000000006</v>
      </c>
      <c r="O32" s="251">
        <v>11.226427917799649</v>
      </c>
      <c r="P32" s="353">
        <v>20</v>
      </c>
      <c r="Q32" s="249">
        <v>9.8450000000000006</v>
      </c>
      <c r="R32" s="251">
        <v>11.218518281839797</v>
      </c>
      <c r="S32" s="472"/>
    </row>
    <row r="33" spans="1:19" ht="14.1" customHeight="1" x14ac:dyDescent="0.25">
      <c r="A33" s="353">
        <v>14</v>
      </c>
      <c r="B33" s="252" t="s">
        <v>1202</v>
      </c>
      <c r="C33" s="353" t="s">
        <v>30</v>
      </c>
      <c r="D33" s="353" t="s">
        <v>26</v>
      </c>
      <c r="E33" s="353" t="s">
        <v>2925</v>
      </c>
      <c r="F33" s="253" t="s">
        <v>2321</v>
      </c>
      <c r="G33" s="353" t="s">
        <v>2186</v>
      </c>
      <c r="H33" s="248" t="s">
        <v>2327</v>
      </c>
      <c r="I33" s="455" t="s">
        <v>2970</v>
      </c>
      <c r="J33" s="353">
        <v>21</v>
      </c>
      <c r="K33" s="249">
        <v>9.68</v>
      </c>
      <c r="L33" s="251">
        <v>11.463179054665234</v>
      </c>
      <c r="M33" s="353">
        <v>20</v>
      </c>
      <c r="N33" s="249">
        <v>9.8450000000000006</v>
      </c>
      <c r="O33" s="251">
        <v>11.299969670611899</v>
      </c>
      <c r="P33" s="353">
        <v>20</v>
      </c>
      <c r="Q33" s="249">
        <v>9.8450000000000006</v>
      </c>
      <c r="R33" s="251">
        <v>11.273278574867598</v>
      </c>
      <c r="S33" s="472"/>
    </row>
    <row r="34" spans="1:19" ht="14.1" customHeight="1" x14ac:dyDescent="0.25">
      <c r="A34" s="353">
        <v>15</v>
      </c>
      <c r="B34" s="252" t="s">
        <v>1206</v>
      </c>
      <c r="C34" s="353" t="s">
        <v>30</v>
      </c>
      <c r="D34" s="353" t="s">
        <v>2129</v>
      </c>
      <c r="E34" s="353" t="s">
        <v>2925</v>
      </c>
      <c r="F34" s="353" t="s">
        <v>2116</v>
      </c>
      <c r="G34" s="353" t="s">
        <v>2117</v>
      </c>
      <c r="H34" s="248" t="s">
        <v>2972</v>
      </c>
      <c r="I34" s="455" t="s">
        <v>2970</v>
      </c>
      <c r="J34" s="353">
        <v>4</v>
      </c>
      <c r="K34" s="249">
        <v>127.282</v>
      </c>
      <c r="L34" s="251">
        <v>11.138245748871169</v>
      </c>
      <c r="M34" s="353">
        <v>7</v>
      </c>
      <c r="N34" s="67">
        <v>121.14100000000001</v>
      </c>
      <c r="O34" s="251">
        <v>10.513205741626795</v>
      </c>
      <c r="P34" s="353">
        <v>6</v>
      </c>
      <c r="Q34" s="249">
        <v>123.188</v>
      </c>
      <c r="R34" s="251">
        <v>10.953657602451168</v>
      </c>
      <c r="S34" s="473"/>
    </row>
    <row r="35" spans="1:19" ht="14.1" customHeight="1" x14ac:dyDescent="0.25">
      <c r="A35" s="353">
        <v>15</v>
      </c>
      <c r="B35" s="252" t="s">
        <v>1206</v>
      </c>
      <c r="C35" s="353" t="s">
        <v>30</v>
      </c>
      <c r="D35" s="353" t="s">
        <v>2129</v>
      </c>
      <c r="E35" s="353" t="s">
        <v>2114</v>
      </c>
      <c r="F35" s="353" t="s">
        <v>2137</v>
      </c>
      <c r="G35" s="353" t="s">
        <v>2192</v>
      </c>
      <c r="H35" s="248"/>
      <c r="I35" s="248"/>
      <c r="J35" s="353">
        <v>2</v>
      </c>
      <c r="K35" s="254">
        <v>39.462499999999999</v>
      </c>
      <c r="L35" s="251">
        <v>3.1334594594594596</v>
      </c>
      <c r="M35" s="353">
        <v>2</v>
      </c>
      <c r="N35" s="254">
        <v>39.462499999999999</v>
      </c>
      <c r="O35" s="251">
        <v>2.9692702702702705</v>
      </c>
      <c r="P35" s="353">
        <v>2</v>
      </c>
      <c r="Q35" s="254">
        <v>39.462499999999999</v>
      </c>
      <c r="R35" s="251">
        <v>3.0918918918918918</v>
      </c>
      <c r="S35" s="473"/>
    </row>
    <row r="36" spans="1:19" ht="14.1" customHeight="1" x14ac:dyDescent="0.25">
      <c r="A36" s="353">
        <v>15</v>
      </c>
      <c r="B36" s="252" t="s">
        <v>1206</v>
      </c>
      <c r="C36" s="353" t="s">
        <v>59</v>
      </c>
      <c r="D36" s="353" t="s">
        <v>2129</v>
      </c>
      <c r="E36" s="353" t="s">
        <v>2925</v>
      </c>
      <c r="F36" s="353" t="s">
        <v>2116</v>
      </c>
      <c r="G36" s="353" t="s">
        <v>2117</v>
      </c>
      <c r="H36" s="248" t="s">
        <v>2334</v>
      </c>
      <c r="I36" s="455" t="s">
        <v>2970</v>
      </c>
      <c r="J36" s="353">
        <v>5</v>
      </c>
      <c r="K36" s="249">
        <v>125.235</v>
      </c>
      <c r="L36" s="251">
        <v>11.597022094140248</v>
      </c>
      <c r="M36" s="353">
        <v>8</v>
      </c>
      <c r="N36" s="250">
        <v>119.09</v>
      </c>
      <c r="O36" s="251">
        <v>11.0792697573865</v>
      </c>
      <c r="P36" s="353">
        <v>7</v>
      </c>
      <c r="Q36" s="67">
        <v>121.14100000000001</v>
      </c>
      <c r="R36" s="251">
        <v>11.202437858508603</v>
      </c>
      <c r="S36" s="474"/>
    </row>
    <row r="37" spans="1:19" ht="14.1" customHeight="1" x14ac:dyDescent="0.25">
      <c r="A37" s="353">
        <v>15</v>
      </c>
      <c r="B37" s="252" t="s">
        <v>1206</v>
      </c>
      <c r="C37" s="353" t="s">
        <v>59</v>
      </c>
      <c r="D37" s="353" t="s">
        <v>2129</v>
      </c>
      <c r="E37" s="353" t="s">
        <v>2114</v>
      </c>
      <c r="F37" s="353" t="s">
        <v>2137</v>
      </c>
      <c r="G37" s="353" t="s">
        <v>2192</v>
      </c>
      <c r="H37" s="248"/>
      <c r="I37" s="248"/>
      <c r="J37" s="353">
        <v>2</v>
      </c>
      <c r="K37" s="254">
        <v>39.462499999999999</v>
      </c>
      <c r="L37" s="251">
        <v>3.2628378378378375</v>
      </c>
      <c r="M37" s="353">
        <v>2</v>
      </c>
      <c r="N37" s="254">
        <v>39.462499999999999</v>
      </c>
      <c r="O37" s="251">
        <v>3.1418937329700269</v>
      </c>
      <c r="P37" s="353">
        <v>2</v>
      </c>
      <c r="Q37" s="254">
        <v>39.462499999999999</v>
      </c>
      <c r="R37" s="251">
        <v>3.2103424657534245</v>
      </c>
      <c r="S37" s="474"/>
    </row>
    <row r="38" spans="1:19" ht="14.1" customHeight="1" x14ac:dyDescent="0.25">
      <c r="A38" s="353">
        <v>16</v>
      </c>
      <c r="B38" s="252" t="s">
        <v>1221</v>
      </c>
      <c r="C38" s="353" t="s">
        <v>30</v>
      </c>
      <c r="D38" s="353" t="s">
        <v>2132</v>
      </c>
      <c r="E38" s="353" t="s">
        <v>2114</v>
      </c>
      <c r="F38" s="353" t="s">
        <v>2325</v>
      </c>
      <c r="G38" s="353" t="s">
        <v>2215</v>
      </c>
      <c r="H38" s="248"/>
      <c r="I38" s="248"/>
      <c r="J38" s="353">
        <v>2</v>
      </c>
      <c r="K38" s="254">
        <v>35.875</v>
      </c>
      <c r="L38" s="353" t="s">
        <v>1189</v>
      </c>
      <c r="M38" s="353">
        <v>2</v>
      </c>
      <c r="N38" s="254">
        <v>35.875</v>
      </c>
      <c r="O38" s="353" t="s">
        <v>1189</v>
      </c>
      <c r="P38" s="353">
        <v>2</v>
      </c>
      <c r="Q38" s="254">
        <v>35.875</v>
      </c>
      <c r="R38" s="353" t="s">
        <v>1189</v>
      </c>
      <c r="S38" s="469"/>
    </row>
    <row r="39" spans="1:19" ht="14.1" customHeight="1" x14ac:dyDescent="0.25">
      <c r="A39" s="353">
        <v>16</v>
      </c>
      <c r="B39" s="252" t="s">
        <v>1221</v>
      </c>
      <c r="C39" s="353" t="s">
        <v>59</v>
      </c>
      <c r="D39" s="353" t="s">
        <v>2132</v>
      </c>
      <c r="E39" s="353" t="s">
        <v>2114</v>
      </c>
      <c r="F39" s="353" t="s">
        <v>2325</v>
      </c>
      <c r="G39" s="353" t="s">
        <v>2215</v>
      </c>
      <c r="H39" s="248"/>
      <c r="I39" s="248"/>
      <c r="J39" s="353">
        <v>2</v>
      </c>
      <c r="K39" s="254">
        <v>35.875</v>
      </c>
      <c r="L39" s="353" t="s">
        <v>1189</v>
      </c>
      <c r="M39" s="353">
        <v>2</v>
      </c>
      <c r="N39" s="254">
        <v>35.875</v>
      </c>
      <c r="O39" s="353" t="s">
        <v>1189</v>
      </c>
      <c r="P39" s="353">
        <v>2</v>
      </c>
      <c r="Q39" s="254">
        <v>35.875</v>
      </c>
      <c r="R39" s="353" t="s">
        <v>1189</v>
      </c>
      <c r="S39" s="470"/>
    </row>
    <row r="40" spans="1:19" ht="14.1" customHeight="1" x14ac:dyDescent="0.25">
      <c r="A40" s="353">
        <v>17</v>
      </c>
      <c r="B40" s="252" t="s">
        <v>1246</v>
      </c>
      <c r="C40" s="353" t="s">
        <v>30</v>
      </c>
      <c r="D40" s="353" t="s">
        <v>2132</v>
      </c>
      <c r="E40" s="353" t="s">
        <v>2114</v>
      </c>
      <c r="F40" s="353" t="s">
        <v>2328</v>
      </c>
      <c r="G40" s="353" t="s">
        <v>2215</v>
      </c>
      <c r="H40" s="248"/>
      <c r="I40" s="248"/>
      <c r="J40" s="353">
        <v>2</v>
      </c>
      <c r="K40" s="254">
        <v>35</v>
      </c>
      <c r="L40" s="353" t="s">
        <v>1189</v>
      </c>
      <c r="M40" s="353">
        <v>2</v>
      </c>
      <c r="N40" s="254">
        <v>35</v>
      </c>
      <c r="O40" s="353" t="s">
        <v>1189</v>
      </c>
      <c r="P40" s="353">
        <v>2</v>
      </c>
      <c r="Q40" s="254">
        <v>35</v>
      </c>
      <c r="R40" s="353" t="s">
        <v>1189</v>
      </c>
      <c r="S40" s="469"/>
    </row>
    <row r="41" spans="1:19" ht="14.1" customHeight="1" x14ac:dyDescent="0.25">
      <c r="A41" s="353">
        <v>17</v>
      </c>
      <c r="B41" s="252" t="s">
        <v>1246</v>
      </c>
      <c r="C41" s="353" t="s">
        <v>59</v>
      </c>
      <c r="D41" s="353" t="s">
        <v>2132</v>
      </c>
      <c r="E41" s="353" t="s">
        <v>2114</v>
      </c>
      <c r="F41" s="353" t="s">
        <v>2325</v>
      </c>
      <c r="G41" s="353" t="s">
        <v>2215</v>
      </c>
      <c r="H41" s="248"/>
      <c r="I41" s="248"/>
      <c r="J41" s="353">
        <v>2</v>
      </c>
      <c r="K41" s="254">
        <v>35.875</v>
      </c>
      <c r="L41" s="353" t="s">
        <v>1189</v>
      </c>
      <c r="M41" s="353">
        <v>2</v>
      </c>
      <c r="N41" s="254">
        <v>35.875</v>
      </c>
      <c r="O41" s="353" t="s">
        <v>1189</v>
      </c>
      <c r="P41" s="353">
        <v>2</v>
      </c>
      <c r="Q41" s="254">
        <v>35.875</v>
      </c>
      <c r="R41" s="353" t="s">
        <v>1189</v>
      </c>
      <c r="S41" s="469"/>
    </row>
    <row r="42" spans="1:19" ht="14.1" customHeight="1" x14ac:dyDescent="0.25">
      <c r="A42" s="353">
        <v>18</v>
      </c>
      <c r="B42" s="252" t="s">
        <v>1403</v>
      </c>
      <c r="C42" s="353" t="s">
        <v>30</v>
      </c>
      <c r="D42" s="353" t="s">
        <v>2129</v>
      </c>
      <c r="E42" s="353" t="s">
        <v>2925</v>
      </c>
      <c r="F42" s="353" t="s">
        <v>2116</v>
      </c>
      <c r="G42" s="353" t="s">
        <v>2117</v>
      </c>
      <c r="H42" s="248" t="s">
        <v>3305</v>
      </c>
      <c r="I42" s="455" t="s">
        <v>2970</v>
      </c>
      <c r="J42" s="353">
        <v>7</v>
      </c>
      <c r="K42" s="249">
        <v>121.14100000000001</v>
      </c>
      <c r="L42" s="251">
        <v>11.085956750550187</v>
      </c>
      <c r="M42" s="353">
        <v>8</v>
      </c>
      <c r="N42" s="249">
        <v>119.09</v>
      </c>
      <c r="O42" s="251">
        <v>10.896453771760154</v>
      </c>
      <c r="P42" s="353">
        <v>8</v>
      </c>
      <c r="Q42" s="249">
        <v>119.09</v>
      </c>
      <c r="R42" s="251">
        <v>10.895771343512916</v>
      </c>
      <c r="S42" s="475"/>
    </row>
    <row r="43" spans="1:19" ht="14.1" customHeight="1" x14ac:dyDescent="0.25">
      <c r="A43" s="353">
        <v>18</v>
      </c>
      <c r="B43" s="252" t="s">
        <v>1403</v>
      </c>
      <c r="C43" s="353" t="s">
        <v>30</v>
      </c>
      <c r="D43" s="353" t="s">
        <v>2129</v>
      </c>
      <c r="E43" s="353" t="s">
        <v>2114</v>
      </c>
      <c r="F43" s="353" t="s">
        <v>2137</v>
      </c>
      <c r="G43" s="353" t="s">
        <v>2192</v>
      </c>
      <c r="H43" s="248"/>
      <c r="I43" s="248"/>
      <c r="J43" s="353">
        <v>3</v>
      </c>
      <c r="K43" s="254">
        <v>38.5</v>
      </c>
      <c r="L43" s="251">
        <v>3.4943071476413743</v>
      </c>
      <c r="M43" s="353">
        <v>3</v>
      </c>
      <c r="N43" s="254">
        <v>38.5</v>
      </c>
      <c r="O43" s="251">
        <v>3.4919894584139266</v>
      </c>
      <c r="P43" s="353">
        <v>3</v>
      </c>
      <c r="Q43" s="254">
        <v>38.5</v>
      </c>
      <c r="R43" s="251">
        <v>3.4940623259387302</v>
      </c>
      <c r="S43" s="475"/>
    </row>
    <row r="44" spans="1:19" ht="14.1" customHeight="1" x14ac:dyDescent="0.25">
      <c r="A44" s="353">
        <v>18</v>
      </c>
      <c r="B44" s="252" t="s">
        <v>1403</v>
      </c>
      <c r="C44" s="353" t="s">
        <v>59</v>
      </c>
      <c r="D44" s="353" t="s">
        <v>2129</v>
      </c>
      <c r="E44" s="353" t="s">
        <v>2925</v>
      </c>
      <c r="F44" s="353" t="s">
        <v>2140</v>
      </c>
      <c r="G44" s="353" t="s">
        <v>2329</v>
      </c>
      <c r="H44" s="248" t="s">
        <v>3305</v>
      </c>
      <c r="I44" s="455" t="s">
        <v>2970</v>
      </c>
      <c r="J44" s="353">
        <v>7</v>
      </c>
      <c r="K44" s="249">
        <v>121.14100000000001</v>
      </c>
      <c r="L44" s="251">
        <v>11.044509362979413</v>
      </c>
      <c r="M44" s="353">
        <v>8</v>
      </c>
      <c r="N44" s="249">
        <v>119.09</v>
      </c>
      <c r="O44" s="251">
        <v>10.882475367243599</v>
      </c>
      <c r="P44" s="353">
        <v>8</v>
      </c>
      <c r="Q44" s="249">
        <v>119.09</v>
      </c>
      <c r="R44" s="251">
        <v>10.863415226574501</v>
      </c>
      <c r="S44" s="473"/>
    </row>
    <row r="45" spans="1:19" ht="14.1" customHeight="1" x14ac:dyDescent="0.25">
      <c r="A45" s="353">
        <v>18</v>
      </c>
      <c r="B45" s="252" t="s">
        <v>1403</v>
      </c>
      <c r="C45" s="353" t="s">
        <v>59</v>
      </c>
      <c r="D45" s="353" t="s">
        <v>2129</v>
      </c>
      <c r="E45" s="353" t="s">
        <v>2114</v>
      </c>
      <c r="F45" s="353" t="s">
        <v>2137</v>
      </c>
      <c r="G45" s="353" t="s">
        <v>2192</v>
      </c>
      <c r="H45" s="248"/>
      <c r="I45" s="248"/>
      <c r="J45" s="353">
        <v>3</v>
      </c>
      <c r="K45" s="254">
        <v>38.5</v>
      </c>
      <c r="L45" s="251">
        <v>3.5146083430884776</v>
      </c>
      <c r="M45" s="353">
        <v>3</v>
      </c>
      <c r="N45" s="254">
        <v>38.5</v>
      </c>
      <c r="O45" s="251">
        <v>3.5205610031411831</v>
      </c>
      <c r="P45" s="353">
        <v>3</v>
      </c>
      <c r="Q45" s="254">
        <v>38.5</v>
      </c>
      <c r="R45" s="251">
        <v>3.5203855606758827</v>
      </c>
      <c r="S45" s="473"/>
    </row>
    <row r="46" spans="1:19" ht="14.1" customHeight="1" x14ac:dyDescent="0.25">
      <c r="A46" s="353">
        <v>19</v>
      </c>
      <c r="B46" s="252" t="s">
        <v>1428</v>
      </c>
      <c r="C46" s="353" t="s">
        <v>30</v>
      </c>
      <c r="D46" s="353" t="s">
        <v>2132</v>
      </c>
      <c r="E46" s="353" t="s">
        <v>2114</v>
      </c>
      <c r="F46" s="353" t="s">
        <v>2325</v>
      </c>
      <c r="G46" s="353" t="s">
        <v>2215</v>
      </c>
      <c r="H46" s="248"/>
      <c r="I46" s="248"/>
      <c r="J46" s="353">
        <v>2</v>
      </c>
      <c r="K46" s="254">
        <v>35.875</v>
      </c>
      <c r="L46" s="353" t="s">
        <v>1189</v>
      </c>
      <c r="M46" s="353">
        <v>2</v>
      </c>
      <c r="N46" s="254">
        <v>35.875</v>
      </c>
      <c r="O46" s="353" t="s">
        <v>1189</v>
      </c>
      <c r="P46" s="353">
        <v>2</v>
      </c>
      <c r="Q46" s="254">
        <v>35.875</v>
      </c>
      <c r="R46" s="353" t="s">
        <v>1189</v>
      </c>
      <c r="S46" s="469"/>
    </row>
    <row r="47" spans="1:19" ht="14.1" customHeight="1" x14ac:dyDescent="0.25">
      <c r="A47" s="353">
        <v>20</v>
      </c>
      <c r="B47" s="252" t="s">
        <v>1452</v>
      </c>
      <c r="C47" s="353" t="s">
        <v>30</v>
      </c>
      <c r="D47" s="353" t="s">
        <v>2132</v>
      </c>
      <c r="E47" s="353" t="s">
        <v>2114</v>
      </c>
      <c r="F47" s="353" t="s">
        <v>2328</v>
      </c>
      <c r="G47" s="353" t="s">
        <v>2215</v>
      </c>
      <c r="H47" s="248"/>
      <c r="I47" s="248"/>
      <c r="J47" s="353">
        <v>2</v>
      </c>
      <c r="K47" s="254">
        <v>35</v>
      </c>
      <c r="L47" s="353" t="s">
        <v>1189</v>
      </c>
      <c r="M47" s="353">
        <v>2</v>
      </c>
      <c r="N47" s="254">
        <v>35</v>
      </c>
      <c r="O47" s="353" t="s">
        <v>1189</v>
      </c>
      <c r="P47" s="353">
        <v>2</v>
      </c>
      <c r="Q47" s="254">
        <v>35</v>
      </c>
      <c r="R47" s="353" t="s">
        <v>1189</v>
      </c>
      <c r="S47" s="469"/>
    </row>
    <row r="48" spans="1:19" ht="14.1" customHeight="1" x14ac:dyDescent="0.25">
      <c r="A48" s="353">
        <v>20</v>
      </c>
      <c r="B48" s="252" t="s">
        <v>1452</v>
      </c>
      <c r="C48" s="353" t="s">
        <v>59</v>
      </c>
      <c r="D48" s="353" t="s">
        <v>2132</v>
      </c>
      <c r="E48" s="353" t="s">
        <v>2114</v>
      </c>
      <c r="F48" s="353" t="s">
        <v>2330</v>
      </c>
      <c r="G48" s="353" t="s">
        <v>2331</v>
      </c>
      <c r="H48" s="248"/>
      <c r="I48" s="248"/>
      <c r="J48" s="353">
        <v>5</v>
      </c>
      <c r="K48" s="254">
        <v>35.07</v>
      </c>
      <c r="L48" s="353" t="s">
        <v>1189</v>
      </c>
      <c r="M48" s="353">
        <v>5</v>
      </c>
      <c r="N48" s="254">
        <v>35.07</v>
      </c>
      <c r="O48" s="353" t="s">
        <v>1189</v>
      </c>
      <c r="P48" s="353">
        <v>5</v>
      </c>
      <c r="Q48" s="254">
        <v>35.07</v>
      </c>
      <c r="R48" s="353" t="s">
        <v>1189</v>
      </c>
      <c r="S48" s="476"/>
    </row>
    <row r="49" spans="1:19" ht="14.1" customHeight="1" x14ac:dyDescent="0.25">
      <c r="A49" s="353">
        <v>21</v>
      </c>
      <c r="B49" s="247" t="s">
        <v>1423</v>
      </c>
      <c r="C49" s="353" t="s">
        <v>30</v>
      </c>
      <c r="D49" s="353" t="s">
        <v>2132</v>
      </c>
      <c r="E49" s="353" t="s">
        <v>2114</v>
      </c>
      <c r="F49" s="353" t="s">
        <v>2325</v>
      </c>
      <c r="G49" s="353" t="s">
        <v>2215</v>
      </c>
      <c r="H49" s="248"/>
      <c r="I49" s="248"/>
      <c r="J49" s="353">
        <v>1</v>
      </c>
      <c r="K49" s="254">
        <v>36.75</v>
      </c>
      <c r="L49" s="251">
        <v>3.4696394686907026</v>
      </c>
      <c r="M49" s="353">
        <v>1</v>
      </c>
      <c r="N49" s="254">
        <v>36.75</v>
      </c>
      <c r="O49" s="251">
        <v>3.4827255278310938</v>
      </c>
      <c r="P49" s="353">
        <v>1</v>
      </c>
      <c r="Q49" s="254">
        <v>36.75</v>
      </c>
      <c r="R49" s="251">
        <v>3.4761904761904763</v>
      </c>
    </row>
    <row r="50" spans="1:19" ht="14.1" customHeight="1" x14ac:dyDescent="0.25">
      <c r="A50" s="353">
        <v>21</v>
      </c>
      <c r="B50" s="247" t="s">
        <v>1423</v>
      </c>
      <c r="C50" s="353" t="s">
        <v>59</v>
      </c>
      <c r="D50" s="353" t="s">
        <v>2132</v>
      </c>
      <c r="E50" s="353" t="s">
        <v>2114</v>
      </c>
      <c r="F50" s="353" t="s">
        <v>2325</v>
      </c>
      <c r="G50" s="353" t="s">
        <v>2215</v>
      </c>
      <c r="H50" s="248"/>
      <c r="I50" s="248"/>
      <c r="J50" s="353">
        <v>1</v>
      </c>
      <c r="K50" s="254">
        <v>36.75</v>
      </c>
      <c r="L50" s="251">
        <v>3.5029069767441858</v>
      </c>
      <c r="M50" s="353">
        <v>1</v>
      </c>
      <c r="N50" s="254">
        <v>36.75</v>
      </c>
      <c r="O50" s="251">
        <v>3.4823182711198433</v>
      </c>
      <c r="P50" s="353">
        <v>1</v>
      </c>
      <c r="Q50" s="254">
        <v>36.75</v>
      </c>
      <c r="R50" s="251">
        <v>3.4893617021276593</v>
      </c>
    </row>
    <row r="51" spans="1:19" ht="14.1" customHeight="1" x14ac:dyDescent="0.25">
      <c r="A51" s="353">
        <v>22</v>
      </c>
      <c r="B51" s="252" t="s">
        <v>1459</v>
      </c>
      <c r="C51" s="353" t="s">
        <v>30</v>
      </c>
      <c r="D51" s="353" t="s">
        <v>2132</v>
      </c>
      <c r="E51" s="353" t="s">
        <v>2114</v>
      </c>
      <c r="F51" s="353" t="s">
        <v>2325</v>
      </c>
      <c r="G51" s="353" t="s">
        <v>2215</v>
      </c>
      <c r="H51" s="248"/>
      <c r="I51" s="248"/>
      <c r="J51" s="353">
        <v>1</v>
      </c>
      <c r="K51" s="254">
        <v>36.75</v>
      </c>
      <c r="L51" s="353" t="s">
        <v>1189</v>
      </c>
      <c r="M51" s="353">
        <v>1</v>
      </c>
      <c r="N51" s="254">
        <v>36.75</v>
      </c>
      <c r="O51" s="353" t="s">
        <v>1189</v>
      </c>
      <c r="P51" s="353">
        <v>1</v>
      </c>
      <c r="Q51" s="254">
        <v>36.75</v>
      </c>
      <c r="R51" s="353" t="s">
        <v>1189</v>
      </c>
      <c r="S51" s="470"/>
    </row>
    <row r="52" spans="1:19" s="256" customFormat="1" ht="14.1" customHeight="1" x14ac:dyDescent="0.25">
      <c r="A52" s="353">
        <v>23</v>
      </c>
      <c r="B52" s="255" t="s">
        <v>1300</v>
      </c>
      <c r="C52" s="353" t="s">
        <v>30</v>
      </c>
      <c r="D52" s="353" t="s">
        <v>2132</v>
      </c>
      <c r="E52" s="353" t="s">
        <v>2114</v>
      </c>
      <c r="F52" s="353" t="s">
        <v>2325</v>
      </c>
      <c r="G52" s="353" t="s">
        <v>2215</v>
      </c>
      <c r="H52" s="248"/>
      <c r="I52" s="248"/>
      <c r="J52" s="353">
        <v>2</v>
      </c>
      <c r="K52" s="254">
        <v>35.875</v>
      </c>
      <c r="L52" s="251">
        <v>3.5238095238095237</v>
      </c>
      <c r="M52" s="353">
        <v>2</v>
      </c>
      <c r="N52" s="254">
        <v>35.875</v>
      </c>
      <c r="O52" s="251">
        <v>3.4951456310679609</v>
      </c>
      <c r="P52" s="353">
        <v>2</v>
      </c>
      <c r="Q52" s="254">
        <v>35.875</v>
      </c>
      <c r="R52" s="251">
        <v>3.5096153846153846</v>
      </c>
    </row>
    <row r="53" spans="1:19" s="256" customFormat="1" ht="14.1" customHeight="1" x14ac:dyDescent="0.25">
      <c r="A53" s="353">
        <v>23</v>
      </c>
      <c r="B53" s="255" t="s">
        <v>1300</v>
      </c>
      <c r="C53" s="353" t="s">
        <v>59</v>
      </c>
      <c r="D53" s="353" t="s">
        <v>2132</v>
      </c>
      <c r="E53" s="353" t="s">
        <v>2114</v>
      </c>
      <c r="F53" s="353" t="s">
        <v>2325</v>
      </c>
      <c r="G53" s="353" t="s">
        <v>2215</v>
      </c>
      <c r="H53" s="248"/>
      <c r="I53" s="248"/>
      <c r="J53" s="353">
        <v>2</v>
      </c>
      <c r="K53" s="254">
        <v>35.875</v>
      </c>
      <c r="L53" s="251">
        <v>3.5238095238095237</v>
      </c>
      <c r="M53" s="353">
        <v>2</v>
      </c>
      <c r="N53" s="254">
        <v>35.875</v>
      </c>
      <c r="O53" s="251">
        <v>3.4951456310679609</v>
      </c>
      <c r="P53" s="353">
        <v>2</v>
      </c>
      <c r="Q53" s="254">
        <v>35.875</v>
      </c>
      <c r="R53" s="251">
        <v>3.5096153846153846</v>
      </c>
    </row>
    <row r="54" spans="1:19" ht="14.1" customHeight="1" x14ac:dyDescent="0.25">
      <c r="A54" s="353">
        <v>24</v>
      </c>
      <c r="B54" s="252" t="s">
        <v>1453</v>
      </c>
      <c r="C54" s="353" t="s">
        <v>30</v>
      </c>
      <c r="D54" s="353" t="s">
        <v>24</v>
      </c>
      <c r="E54" s="353" t="s">
        <v>2925</v>
      </c>
      <c r="F54" s="353" t="s">
        <v>2116</v>
      </c>
      <c r="G54" s="353" t="s">
        <v>2117</v>
      </c>
      <c r="H54" s="248" t="s">
        <v>3306</v>
      </c>
      <c r="I54" s="455" t="s">
        <v>2970</v>
      </c>
      <c r="J54" s="353">
        <v>5</v>
      </c>
      <c r="K54" s="67">
        <v>125.235</v>
      </c>
      <c r="L54" s="251">
        <v>11.403508771929825</v>
      </c>
      <c r="M54" s="353">
        <v>6</v>
      </c>
      <c r="N54" s="249">
        <v>123.188</v>
      </c>
      <c r="O54" s="251">
        <v>11.262135922330096</v>
      </c>
      <c r="P54" s="353">
        <v>6</v>
      </c>
      <c r="Q54" s="67">
        <v>123.188</v>
      </c>
      <c r="R54" s="251">
        <v>11.218568665377177</v>
      </c>
      <c r="S54" s="470"/>
    </row>
    <row r="55" spans="1:19" ht="14.1" customHeight="1" x14ac:dyDescent="0.25">
      <c r="A55" s="353">
        <v>24</v>
      </c>
      <c r="B55" s="252" t="s">
        <v>1453</v>
      </c>
      <c r="C55" s="353" t="s">
        <v>59</v>
      </c>
      <c r="D55" s="353" t="s">
        <v>24</v>
      </c>
      <c r="E55" s="353" t="s">
        <v>2925</v>
      </c>
      <c r="F55" s="353" t="s">
        <v>2116</v>
      </c>
      <c r="G55" s="353" t="s">
        <v>2117</v>
      </c>
      <c r="H55" s="248" t="s">
        <v>3149</v>
      </c>
      <c r="I55" s="455" t="s">
        <v>2970</v>
      </c>
      <c r="J55" s="353">
        <v>6</v>
      </c>
      <c r="K55" s="249">
        <v>123.188</v>
      </c>
      <c r="L55" s="251">
        <v>11.216110019646367</v>
      </c>
      <c r="M55" s="353">
        <v>7</v>
      </c>
      <c r="N55" s="249">
        <v>121.14100000000001</v>
      </c>
      <c r="O55" s="251">
        <v>11.042884990253411</v>
      </c>
      <c r="P55" s="353">
        <v>7</v>
      </c>
      <c r="Q55" s="67">
        <v>121.14100000000001</v>
      </c>
      <c r="R55" s="251">
        <v>10.957281553398058</v>
      </c>
      <c r="S55" s="472"/>
    </row>
    <row r="56" spans="1:19" ht="14.1" customHeight="1" x14ac:dyDescent="0.25">
      <c r="A56" s="353">
        <v>25</v>
      </c>
      <c r="B56" s="252" t="s">
        <v>1298</v>
      </c>
      <c r="C56" s="353" t="s">
        <v>30</v>
      </c>
      <c r="D56" s="353" t="s">
        <v>26</v>
      </c>
      <c r="E56" s="353" t="s">
        <v>2925</v>
      </c>
      <c r="F56" s="253" t="s">
        <v>2321</v>
      </c>
      <c r="G56" s="353" t="s">
        <v>2186</v>
      </c>
      <c r="H56" s="248" t="s">
        <v>2327</v>
      </c>
      <c r="I56" s="455" t="s">
        <v>2970</v>
      </c>
      <c r="J56" s="353">
        <v>21</v>
      </c>
      <c r="K56" s="249">
        <v>9.68</v>
      </c>
      <c r="L56" s="251">
        <v>11.238095238095237</v>
      </c>
      <c r="M56" s="353">
        <v>20</v>
      </c>
      <c r="N56" s="249">
        <v>9.8450000000000006</v>
      </c>
      <c r="O56" s="251">
        <v>11.25</v>
      </c>
      <c r="P56" s="353">
        <v>20</v>
      </c>
      <c r="Q56" s="249">
        <v>9.8450000000000006</v>
      </c>
      <c r="R56" s="251">
        <v>11.262135922330096</v>
      </c>
      <c r="S56" s="470"/>
    </row>
    <row r="57" spans="1:19" ht="14.1" customHeight="1" x14ac:dyDescent="0.25">
      <c r="A57" s="353">
        <v>26</v>
      </c>
      <c r="B57" s="252" t="s">
        <v>1293</v>
      </c>
      <c r="C57" s="353" t="s">
        <v>30</v>
      </c>
      <c r="D57" s="353" t="s">
        <v>25</v>
      </c>
      <c r="E57" s="353" t="s">
        <v>2925</v>
      </c>
      <c r="F57" s="353" t="s">
        <v>2324</v>
      </c>
      <c r="G57" s="353" t="s">
        <v>2221</v>
      </c>
      <c r="H57" s="248">
        <v>1</v>
      </c>
      <c r="I57" s="455" t="s">
        <v>2970</v>
      </c>
      <c r="J57" s="353">
        <v>1</v>
      </c>
      <c r="K57" s="249">
        <v>38.5</v>
      </c>
      <c r="L57" s="353" t="s">
        <v>1189</v>
      </c>
      <c r="M57" s="353">
        <v>1</v>
      </c>
      <c r="N57" s="249">
        <v>38.5</v>
      </c>
      <c r="O57" s="353" t="s">
        <v>1189</v>
      </c>
      <c r="P57" s="353">
        <v>1</v>
      </c>
      <c r="Q57" s="249">
        <v>38.5</v>
      </c>
      <c r="R57" s="353" t="s">
        <v>1189</v>
      </c>
      <c r="S57" s="470"/>
    </row>
    <row r="58" spans="1:19" ht="14.1" customHeight="1" x14ac:dyDescent="0.25">
      <c r="A58" s="353">
        <v>27</v>
      </c>
      <c r="B58" s="247" t="s">
        <v>1260</v>
      </c>
      <c r="C58" s="353" t="s">
        <v>30</v>
      </c>
      <c r="D58" s="353" t="s">
        <v>25</v>
      </c>
      <c r="E58" s="353" t="s">
        <v>2925</v>
      </c>
      <c r="F58" s="353" t="s">
        <v>2324</v>
      </c>
      <c r="G58" s="353" t="s">
        <v>2221</v>
      </c>
      <c r="H58" s="248">
        <v>2</v>
      </c>
      <c r="I58" s="455" t="s">
        <v>2970</v>
      </c>
      <c r="J58" s="248">
        <v>2</v>
      </c>
      <c r="K58" s="249">
        <v>37.625</v>
      </c>
      <c r="L58" s="251">
        <v>3.4050938477435788</v>
      </c>
      <c r="M58" s="353">
        <v>2</v>
      </c>
      <c r="N58" s="249">
        <v>37.625</v>
      </c>
      <c r="O58" s="251">
        <v>3.4295307173063549</v>
      </c>
      <c r="P58" s="353">
        <v>2</v>
      </c>
      <c r="Q58" s="249">
        <v>37.625</v>
      </c>
      <c r="R58" s="251">
        <v>3.3296928691297514</v>
      </c>
      <c r="S58" s="470"/>
    </row>
    <row r="59" spans="1:19" ht="14.1" customHeight="1" x14ac:dyDescent="0.25">
      <c r="A59" s="353">
        <v>27</v>
      </c>
      <c r="B59" s="247" t="s">
        <v>1260</v>
      </c>
      <c r="C59" s="353" t="s">
        <v>59</v>
      </c>
      <c r="D59" s="353" t="s">
        <v>25</v>
      </c>
      <c r="E59" s="353" t="s">
        <v>2114</v>
      </c>
      <c r="F59" s="353" t="s">
        <v>2325</v>
      </c>
      <c r="G59" s="353" t="s">
        <v>2215</v>
      </c>
      <c r="H59" s="248"/>
      <c r="I59" s="248"/>
      <c r="J59" s="353">
        <v>4</v>
      </c>
      <c r="K59" s="254">
        <v>35.875</v>
      </c>
      <c r="L59" s="353" t="s">
        <v>1189</v>
      </c>
      <c r="M59" s="353">
        <v>4</v>
      </c>
      <c r="N59" s="254">
        <v>35.875</v>
      </c>
      <c r="O59" s="353" t="s">
        <v>1189</v>
      </c>
      <c r="P59" s="353">
        <v>4</v>
      </c>
      <c r="Q59" s="254">
        <v>35.875</v>
      </c>
      <c r="R59" s="353" t="s">
        <v>1189</v>
      </c>
      <c r="S59" s="473"/>
    </row>
    <row r="60" spans="1:19" ht="14.1" customHeight="1" x14ac:dyDescent="0.25">
      <c r="A60" s="353">
        <v>28</v>
      </c>
      <c r="B60" s="247" t="s">
        <v>1255</v>
      </c>
      <c r="C60" s="353" t="s">
        <v>30</v>
      </c>
      <c r="D60" s="353" t="s">
        <v>2129</v>
      </c>
      <c r="E60" s="353" t="s">
        <v>2925</v>
      </c>
      <c r="F60" s="353" t="s">
        <v>2116</v>
      </c>
      <c r="G60" s="353" t="s">
        <v>2117</v>
      </c>
      <c r="H60" s="248" t="s">
        <v>2637</v>
      </c>
      <c r="I60" s="455" t="s">
        <v>2970</v>
      </c>
      <c r="J60" s="353">
        <v>7</v>
      </c>
      <c r="K60" s="67">
        <v>121.14100000000001</v>
      </c>
      <c r="L60" s="353" t="s">
        <v>1189</v>
      </c>
      <c r="M60" s="353">
        <v>10</v>
      </c>
      <c r="N60" s="249">
        <v>115</v>
      </c>
      <c r="O60" s="353" t="s">
        <v>1189</v>
      </c>
      <c r="P60" s="353">
        <v>9</v>
      </c>
      <c r="Q60" s="249">
        <v>117.05</v>
      </c>
      <c r="R60" s="353" t="s">
        <v>1189</v>
      </c>
      <c r="S60" s="469"/>
    </row>
    <row r="61" spans="1:19" ht="14.1" customHeight="1" x14ac:dyDescent="0.25">
      <c r="A61" s="353">
        <v>28</v>
      </c>
      <c r="B61" s="247" t="s">
        <v>1255</v>
      </c>
      <c r="C61" s="353" t="s">
        <v>30</v>
      </c>
      <c r="D61" s="353" t="s">
        <v>2129</v>
      </c>
      <c r="E61" s="353" t="s">
        <v>2114</v>
      </c>
      <c r="F61" s="353" t="s">
        <v>2137</v>
      </c>
      <c r="G61" s="353" t="s">
        <v>2192</v>
      </c>
      <c r="H61" s="248"/>
      <c r="I61" s="248"/>
      <c r="J61" s="353">
        <v>5</v>
      </c>
      <c r="K61" s="254">
        <v>37.537500000000001</v>
      </c>
      <c r="L61" s="353" t="s">
        <v>1189</v>
      </c>
      <c r="M61" s="353">
        <v>5</v>
      </c>
      <c r="N61" s="254">
        <v>37.537500000000001</v>
      </c>
      <c r="O61" s="353" t="s">
        <v>1189</v>
      </c>
      <c r="P61" s="353">
        <v>5</v>
      </c>
      <c r="Q61" s="254">
        <v>37.537500000000001</v>
      </c>
      <c r="R61" s="353" t="s">
        <v>1189</v>
      </c>
      <c r="S61" s="470"/>
    </row>
    <row r="62" spans="1:19" ht="14.1" customHeight="1" x14ac:dyDescent="0.25">
      <c r="A62" s="353">
        <v>29</v>
      </c>
      <c r="B62" s="247" t="s">
        <v>1264</v>
      </c>
      <c r="C62" s="353" t="s">
        <v>30</v>
      </c>
      <c r="D62" s="353" t="s">
        <v>2132</v>
      </c>
      <c r="E62" s="353" t="s">
        <v>2114</v>
      </c>
      <c r="F62" s="353" t="s">
        <v>2325</v>
      </c>
      <c r="G62" s="353" t="s">
        <v>2215</v>
      </c>
      <c r="H62" s="248"/>
      <c r="I62" s="248"/>
      <c r="J62" s="353">
        <v>4</v>
      </c>
      <c r="K62" s="254">
        <v>35.875</v>
      </c>
      <c r="L62" s="353" t="s">
        <v>1189</v>
      </c>
      <c r="M62" s="353">
        <v>4</v>
      </c>
      <c r="N62" s="254">
        <v>35.875</v>
      </c>
      <c r="O62" s="353" t="s">
        <v>1189</v>
      </c>
      <c r="P62" s="353">
        <v>4</v>
      </c>
      <c r="Q62" s="254">
        <v>35.875</v>
      </c>
      <c r="R62" s="353" t="s">
        <v>1189</v>
      </c>
      <c r="S62" s="470"/>
    </row>
    <row r="63" spans="1:19" ht="14.1" customHeight="1" x14ac:dyDescent="0.25">
      <c r="A63" s="353">
        <v>30</v>
      </c>
      <c r="B63" s="247" t="s">
        <v>1281</v>
      </c>
      <c r="C63" s="353" t="s">
        <v>30</v>
      </c>
      <c r="D63" s="353" t="s">
        <v>2132</v>
      </c>
      <c r="E63" s="353" t="s">
        <v>2114</v>
      </c>
      <c r="F63" s="353" t="s">
        <v>2322</v>
      </c>
      <c r="G63" s="353" t="s">
        <v>2323</v>
      </c>
      <c r="H63" s="248"/>
      <c r="I63" s="248"/>
      <c r="J63" s="353">
        <v>4</v>
      </c>
      <c r="K63" s="254">
        <v>34.125</v>
      </c>
      <c r="L63" s="251">
        <v>3.3745247148288975</v>
      </c>
      <c r="M63" s="353">
        <v>4</v>
      </c>
      <c r="N63" s="254">
        <v>34.125</v>
      </c>
      <c r="O63" s="251">
        <v>3.4155597722960156</v>
      </c>
      <c r="P63" s="353">
        <v>4</v>
      </c>
      <c r="Q63" s="254">
        <v>34.125</v>
      </c>
      <c r="R63" s="251">
        <v>3.3269961977186315</v>
      </c>
      <c r="S63" s="470"/>
    </row>
    <row r="64" spans="1:19" ht="14.1" customHeight="1" x14ac:dyDescent="0.25">
      <c r="A64" s="353">
        <v>30</v>
      </c>
      <c r="B64" s="247" t="s">
        <v>1281</v>
      </c>
      <c r="C64" s="353" t="s">
        <v>59</v>
      </c>
      <c r="D64" s="353" t="s">
        <v>25</v>
      </c>
      <c r="E64" s="353" t="s">
        <v>2925</v>
      </c>
      <c r="F64" s="353" t="s">
        <v>2324</v>
      </c>
      <c r="G64" s="353" t="s">
        <v>2221</v>
      </c>
      <c r="H64" s="248">
        <v>4</v>
      </c>
      <c r="I64" s="455" t="s">
        <v>2971</v>
      </c>
      <c r="J64" s="353">
        <v>4</v>
      </c>
      <c r="K64" s="254">
        <v>35.875</v>
      </c>
      <c r="L64" s="251">
        <v>3.4466019417475726</v>
      </c>
      <c r="M64" s="353">
        <v>4</v>
      </c>
      <c r="N64" s="249">
        <v>35.875</v>
      </c>
      <c r="O64" s="251">
        <v>3.4883720930232558</v>
      </c>
      <c r="P64" s="353">
        <v>4</v>
      </c>
      <c r="Q64" s="249">
        <v>35.875</v>
      </c>
      <c r="R64" s="251">
        <v>3.3914728682170541</v>
      </c>
      <c r="S64" s="470"/>
    </row>
    <row r="65" spans="1:19" ht="14.1" customHeight="1" x14ac:dyDescent="0.25">
      <c r="A65" s="353">
        <v>31</v>
      </c>
      <c r="B65" s="247" t="s">
        <v>1287</v>
      </c>
      <c r="C65" s="353" t="s">
        <v>30</v>
      </c>
      <c r="D65" s="353" t="s">
        <v>25</v>
      </c>
      <c r="E65" s="353" t="s">
        <v>2925</v>
      </c>
      <c r="F65" s="353" t="s">
        <v>2324</v>
      </c>
      <c r="G65" s="353" t="s">
        <v>2221</v>
      </c>
      <c r="H65" s="248">
        <v>3</v>
      </c>
      <c r="I65" s="455" t="s">
        <v>2971</v>
      </c>
      <c r="J65" s="353">
        <v>3</v>
      </c>
      <c r="K65" s="249"/>
      <c r="L65" s="353" t="s">
        <v>1189</v>
      </c>
      <c r="M65" s="353">
        <v>3</v>
      </c>
      <c r="N65" s="249"/>
      <c r="O65" s="353" t="s">
        <v>1189</v>
      </c>
      <c r="P65" s="353">
        <v>3</v>
      </c>
      <c r="Q65" s="456"/>
      <c r="R65" s="353" t="s">
        <v>1189</v>
      </c>
      <c r="S65" s="470"/>
    </row>
    <row r="66" spans="1:19" ht="14.1" customHeight="1" x14ac:dyDescent="0.25">
      <c r="A66" s="353">
        <v>31</v>
      </c>
      <c r="B66" s="247" t="s">
        <v>1287</v>
      </c>
      <c r="C66" s="353" t="s">
        <v>59</v>
      </c>
      <c r="D66" s="353" t="s">
        <v>25</v>
      </c>
      <c r="E66" s="353" t="s">
        <v>2925</v>
      </c>
      <c r="F66" s="353" t="s">
        <v>2324</v>
      </c>
      <c r="G66" s="353" t="s">
        <v>2221</v>
      </c>
      <c r="H66" s="248">
        <v>3</v>
      </c>
      <c r="I66" s="455" t="s">
        <v>2971</v>
      </c>
      <c r="J66" s="353">
        <v>3</v>
      </c>
      <c r="K66" s="249"/>
      <c r="L66" s="353" t="s">
        <v>1189</v>
      </c>
      <c r="M66" s="353">
        <v>3</v>
      </c>
      <c r="N66" s="249"/>
      <c r="O66" s="353" t="s">
        <v>1189</v>
      </c>
      <c r="P66" s="353">
        <v>3</v>
      </c>
      <c r="Q66" s="249"/>
      <c r="R66" s="353" t="s">
        <v>1189</v>
      </c>
      <c r="S66" s="470"/>
    </row>
    <row r="67" spans="1:19" ht="16.5" customHeight="1" x14ac:dyDescent="0.25">
      <c r="A67" s="257" t="s">
        <v>2973</v>
      </c>
      <c r="B67" s="258"/>
      <c r="C67" s="258"/>
      <c r="D67" s="258"/>
      <c r="E67" s="258"/>
      <c r="F67" s="259"/>
      <c r="G67" s="258"/>
      <c r="H67" s="258"/>
      <c r="I67" s="258"/>
      <c r="J67" s="258"/>
      <c r="K67" s="258"/>
      <c r="L67" s="258"/>
      <c r="M67" s="258"/>
      <c r="N67" s="258"/>
      <c r="O67" s="260"/>
      <c r="P67" s="260"/>
      <c r="Q67" s="260"/>
      <c r="R67" s="260"/>
    </row>
    <row r="68" spans="1:19" ht="22.5" customHeight="1" x14ac:dyDescent="0.25">
      <c r="A68" s="240"/>
      <c r="B68" s="258"/>
      <c r="C68" s="258"/>
      <c r="D68" s="258"/>
      <c r="E68" s="258"/>
      <c r="F68" s="259"/>
      <c r="G68" s="258"/>
      <c r="H68" s="258"/>
      <c r="I68" s="258"/>
      <c r="J68" s="258"/>
      <c r="K68" s="258"/>
      <c r="L68" s="258"/>
      <c r="M68" s="258"/>
      <c r="N68" s="258"/>
      <c r="O68" s="260"/>
      <c r="P68" s="260"/>
      <c r="Q68" s="260"/>
      <c r="R68" s="260"/>
    </row>
    <row r="69" spans="1:19" ht="22.5" customHeight="1" x14ac:dyDescent="0.25">
      <c r="A69" s="240"/>
      <c r="B69" s="258"/>
      <c r="C69" s="258"/>
      <c r="D69" s="258"/>
      <c r="E69" s="258"/>
      <c r="F69" s="259"/>
      <c r="G69" s="258"/>
      <c r="H69" s="258"/>
      <c r="I69" s="258"/>
      <c r="J69" s="258"/>
      <c r="K69" s="258"/>
      <c r="L69" s="258"/>
      <c r="M69" s="258"/>
      <c r="N69" s="258"/>
      <c r="O69" s="260"/>
      <c r="P69" s="260"/>
      <c r="Q69" s="260"/>
      <c r="R69" s="260"/>
    </row>
    <row r="70" spans="1:19" s="238" customFormat="1" ht="16.5" x14ac:dyDescent="0.25">
      <c r="A70" s="261"/>
      <c r="D70" s="239"/>
      <c r="E70" s="239"/>
      <c r="F70" s="239"/>
      <c r="G70" s="239"/>
      <c r="H70" s="239"/>
      <c r="I70" s="239"/>
      <c r="O70" s="239"/>
      <c r="R70" s="262"/>
    </row>
    <row r="71" spans="1:19" s="238" customFormat="1" ht="22.5" customHeight="1" x14ac:dyDescent="0.25">
      <c r="A71" s="261"/>
      <c r="D71" s="239"/>
      <c r="E71" s="239"/>
      <c r="F71" s="239"/>
      <c r="G71" s="239"/>
      <c r="H71" s="239"/>
      <c r="I71" s="239"/>
      <c r="O71" s="239"/>
      <c r="R71" s="262"/>
    </row>
    <row r="72" spans="1:19" ht="22.5" customHeight="1" x14ac:dyDescent="0.25">
      <c r="A72" s="238"/>
      <c r="B72" s="238"/>
      <c r="C72" s="263"/>
      <c r="D72" s="263"/>
      <c r="E72" s="263"/>
      <c r="F72" s="264"/>
      <c r="G72" s="263"/>
      <c r="H72" s="263"/>
      <c r="I72" s="263"/>
      <c r="J72" s="263"/>
      <c r="K72" s="263"/>
      <c r="L72" s="263"/>
      <c r="M72" s="263"/>
      <c r="N72" s="263"/>
      <c r="O72" s="263"/>
      <c r="P72" s="263"/>
      <c r="Q72" s="263"/>
      <c r="R72" s="263"/>
    </row>
    <row r="73" spans="1:19" x14ac:dyDescent="0.25">
      <c r="A73" s="257"/>
      <c r="Q73" s="548"/>
      <c r="R73" s="548"/>
    </row>
  </sheetData>
  <mergeCells count="15">
    <mergeCell ref="A5:R5"/>
    <mergeCell ref="F7:F9"/>
    <mergeCell ref="A7:A9"/>
    <mergeCell ref="B7:B9"/>
    <mergeCell ref="C7:C9"/>
    <mergeCell ref="D7:D9"/>
    <mergeCell ref="E7:E9"/>
    <mergeCell ref="Q73:R73"/>
    <mergeCell ref="G7:G9"/>
    <mergeCell ref="H7:H9"/>
    <mergeCell ref="I7:I9"/>
    <mergeCell ref="J7:R7"/>
    <mergeCell ref="J8:L8"/>
    <mergeCell ref="M8:O8"/>
    <mergeCell ref="P8:R8"/>
  </mergeCells>
  <pageMargins left="0.27559055118110237" right="0.19685039370078741" top="0.70866141732283472" bottom="0.27559055118110237" header="0.19685039370078741" footer="0.31496062992125984"/>
  <pageSetup paperSize="9" scale="80" fitToWidth="2" fitToHeight="3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N118"/>
  <sheetViews>
    <sheetView zoomScale="70" zoomScaleNormal="70" zoomScaleSheetLayoutView="75" workbookViewId="0">
      <pane xSplit="8" ySplit="10" topLeftCell="I11" activePane="bottomRight" state="frozen"/>
      <selection activeCell="B18" sqref="B18"/>
      <selection pane="topRight" activeCell="B18" sqref="B18"/>
      <selection pane="bottomLeft" activeCell="B18" sqref="B18"/>
      <selection pane="bottomRight" activeCell="B17" sqref="B17:B18"/>
    </sheetView>
  </sheetViews>
  <sheetFormatPr defaultRowHeight="12.75" x14ac:dyDescent="0.2"/>
  <cols>
    <col min="1" max="1" width="4.42578125" style="271" customWidth="1"/>
    <col min="2" max="2" width="19.140625" style="271" customWidth="1"/>
    <col min="3" max="3" width="15.140625" style="271" customWidth="1"/>
    <col min="4" max="4" width="8.42578125" style="271" customWidth="1"/>
    <col min="5" max="5" width="14.7109375" style="271" customWidth="1"/>
    <col min="6" max="6" width="35" style="271" customWidth="1"/>
    <col min="7" max="7" width="22.7109375" style="271" customWidth="1"/>
    <col min="8" max="8" width="10.140625" style="271" customWidth="1"/>
    <col min="9" max="9" width="11" style="271" customWidth="1"/>
    <col min="10" max="10" width="13.140625" style="271" customWidth="1"/>
    <col min="11" max="11" width="14.28515625" style="271" customWidth="1"/>
    <col min="12" max="12" width="18.28515625" style="271" customWidth="1"/>
    <col min="13" max="13" width="13.28515625" style="271" customWidth="1"/>
    <col min="14" max="14" width="14.85546875" style="271" customWidth="1"/>
    <col min="15" max="15" width="18.28515625" style="271" customWidth="1"/>
    <col min="16" max="16" width="13.140625" style="271" customWidth="1"/>
    <col min="17" max="17" width="14.42578125" style="271" customWidth="1"/>
    <col min="18" max="18" width="18.140625" style="271" customWidth="1"/>
    <col min="19" max="19" width="6.5703125" style="269" customWidth="1"/>
    <col min="20" max="20" width="9.140625" style="268"/>
    <col min="21" max="21" width="11.85546875" style="268" customWidth="1"/>
    <col min="22" max="256" width="9.140625" style="460"/>
    <col min="257" max="257" width="4.42578125" style="460" customWidth="1"/>
    <col min="258" max="258" width="19.140625" style="460" customWidth="1"/>
    <col min="259" max="259" width="15.140625" style="460" customWidth="1"/>
    <col min="260" max="260" width="8.42578125" style="460" customWidth="1"/>
    <col min="261" max="261" width="14.7109375" style="460" customWidth="1"/>
    <col min="262" max="262" width="35" style="460" customWidth="1"/>
    <col min="263" max="263" width="22.7109375" style="460" customWidth="1"/>
    <col min="264" max="264" width="10.140625" style="460" customWidth="1"/>
    <col min="265" max="265" width="11" style="460" customWidth="1"/>
    <col min="266" max="266" width="13.140625" style="460" customWidth="1"/>
    <col min="267" max="267" width="14.28515625" style="460" customWidth="1"/>
    <col min="268" max="268" width="18.28515625" style="460" customWidth="1"/>
    <col min="269" max="269" width="13.28515625" style="460" customWidth="1"/>
    <col min="270" max="270" width="14.85546875" style="460" customWidth="1"/>
    <col min="271" max="271" width="18.28515625" style="460" customWidth="1"/>
    <col min="272" max="272" width="13.140625" style="460" customWidth="1"/>
    <col min="273" max="274" width="0" style="460" hidden="1" customWidth="1"/>
    <col min="275" max="275" width="6.5703125" style="460" customWidth="1"/>
    <col min="276" max="276" width="9.140625" style="460"/>
    <col min="277" max="277" width="11.85546875" style="460" customWidth="1"/>
    <col min="278" max="512" width="9.140625" style="460"/>
    <col min="513" max="513" width="4.42578125" style="460" customWidth="1"/>
    <col min="514" max="514" width="19.140625" style="460" customWidth="1"/>
    <col min="515" max="515" width="15.140625" style="460" customWidth="1"/>
    <col min="516" max="516" width="8.42578125" style="460" customWidth="1"/>
    <col min="517" max="517" width="14.7109375" style="460" customWidth="1"/>
    <col min="518" max="518" width="35" style="460" customWidth="1"/>
    <col min="519" max="519" width="22.7109375" style="460" customWidth="1"/>
    <col min="520" max="520" width="10.140625" style="460" customWidth="1"/>
    <col min="521" max="521" width="11" style="460" customWidth="1"/>
    <col min="522" max="522" width="13.140625" style="460" customWidth="1"/>
    <col min="523" max="523" width="14.28515625" style="460" customWidth="1"/>
    <col min="524" max="524" width="18.28515625" style="460" customWidth="1"/>
    <col min="525" max="525" width="13.28515625" style="460" customWidth="1"/>
    <col min="526" max="526" width="14.85546875" style="460" customWidth="1"/>
    <col min="527" max="527" width="18.28515625" style="460" customWidth="1"/>
    <col min="528" max="528" width="13.140625" style="460" customWidth="1"/>
    <col min="529" max="530" width="0" style="460" hidden="1" customWidth="1"/>
    <col min="531" max="531" width="6.5703125" style="460" customWidth="1"/>
    <col min="532" max="532" width="9.140625" style="460"/>
    <col min="533" max="533" width="11.85546875" style="460" customWidth="1"/>
    <col min="534" max="768" width="9.140625" style="460"/>
    <col min="769" max="769" width="4.42578125" style="460" customWidth="1"/>
    <col min="770" max="770" width="19.140625" style="460" customWidth="1"/>
    <col min="771" max="771" width="15.140625" style="460" customWidth="1"/>
    <col min="772" max="772" width="8.42578125" style="460" customWidth="1"/>
    <col min="773" max="773" width="14.7109375" style="460" customWidth="1"/>
    <col min="774" max="774" width="35" style="460" customWidth="1"/>
    <col min="775" max="775" width="22.7109375" style="460" customWidth="1"/>
    <col min="776" max="776" width="10.140625" style="460" customWidth="1"/>
    <col min="777" max="777" width="11" style="460" customWidth="1"/>
    <col min="778" max="778" width="13.140625" style="460" customWidth="1"/>
    <col min="779" max="779" width="14.28515625" style="460" customWidth="1"/>
    <col min="780" max="780" width="18.28515625" style="460" customWidth="1"/>
    <col min="781" max="781" width="13.28515625" style="460" customWidth="1"/>
    <col min="782" max="782" width="14.85546875" style="460" customWidth="1"/>
    <col min="783" max="783" width="18.28515625" style="460" customWidth="1"/>
    <col min="784" max="784" width="13.140625" style="460" customWidth="1"/>
    <col min="785" max="786" width="0" style="460" hidden="1" customWidth="1"/>
    <col min="787" max="787" width="6.5703125" style="460" customWidth="1"/>
    <col min="788" max="788" width="9.140625" style="460"/>
    <col min="789" max="789" width="11.85546875" style="460" customWidth="1"/>
    <col min="790" max="1024" width="9.140625" style="460"/>
    <col min="1025" max="1025" width="4.42578125" style="460" customWidth="1"/>
    <col min="1026" max="1026" width="19.140625" style="460" customWidth="1"/>
    <col min="1027" max="1027" width="15.140625" style="460" customWidth="1"/>
    <col min="1028" max="1028" width="8.42578125" style="460" customWidth="1"/>
    <col min="1029" max="1029" width="14.7109375" style="460" customWidth="1"/>
    <col min="1030" max="1030" width="35" style="460" customWidth="1"/>
    <col min="1031" max="1031" width="22.7109375" style="460" customWidth="1"/>
    <col min="1032" max="1032" width="10.140625" style="460" customWidth="1"/>
    <col min="1033" max="1033" width="11" style="460" customWidth="1"/>
    <col min="1034" max="1034" width="13.140625" style="460" customWidth="1"/>
    <col min="1035" max="1035" width="14.28515625" style="460" customWidth="1"/>
    <col min="1036" max="1036" width="18.28515625" style="460" customWidth="1"/>
    <col min="1037" max="1037" width="13.28515625" style="460" customWidth="1"/>
    <col min="1038" max="1038" width="14.85546875" style="460" customWidth="1"/>
    <col min="1039" max="1039" width="18.28515625" style="460" customWidth="1"/>
    <col min="1040" max="1040" width="13.140625" style="460" customWidth="1"/>
    <col min="1041" max="1042" width="0" style="460" hidden="1" customWidth="1"/>
    <col min="1043" max="1043" width="6.5703125" style="460" customWidth="1"/>
    <col min="1044" max="1044" width="9.140625" style="460"/>
    <col min="1045" max="1045" width="11.85546875" style="460" customWidth="1"/>
    <col min="1046" max="1280" width="9.140625" style="460"/>
    <col min="1281" max="1281" width="4.42578125" style="460" customWidth="1"/>
    <col min="1282" max="1282" width="19.140625" style="460" customWidth="1"/>
    <col min="1283" max="1283" width="15.140625" style="460" customWidth="1"/>
    <col min="1284" max="1284" width="8.42578125" style="460" customWidth="1"/>
    <col min="1285" max="1285" width="14.7109375" style="460" customWidth="1"/>
    <col min="1286" max="1286" width="35" style="460" customWidth="1"/>
    <col min="1287" max="1287" width="22.7109375" style="460" customWidth="1"/>
    <col min="1288" max="1288" width="10.140625" style="460" customWidth="1"/>
    <col min="1289" max="1289" width="11" style="460" customWidth="1"/>
    <col min="1290" max="1290" width="13.140625" style="460" customWidth="1"/>
    <col min="1291" max="1291" width="14.28515625" style="460" customWidth="1"/>
    <col min="1292" max="1292" width="18.28515625" style="460" customWidth="1"/>
    <col min="1293" max="1293" width="13.28515625" style="460" customWidth="1"/>
    <col min="1294" max="1294" width="14.85546875" style="460" customWidth="1"/>
    <col min="1295" max="1295" width="18.28515625" style="460" customWidth="1"/>
    <col min="1296" max="1296" width="13.140625" style="460" customWidth="1"/>
    <col min="1297" max="1298" width="0" style="460" hidden="1" customWidth="1"/>
    <col min="1299" max="1299" width="6.5703125" style="460" customWidth="1"/>
    <col min="1300" max="1300" width="9.140625" style="460"/>
    <col min="1301" max="1301" width="11.85546875" style="460" customWidth="1"/>
    <col min="1302" max="1536" width="9.140625" style="460"/>
    <col min="1537" max="1537" width="4.42578125" style="460" customWidth="1"/>
    <col min="1538" max="1538" width="19.140625" style="460" customWidth="1"/>
    <col min="1539" max="1539" width="15.140625" style="460" customWidth="1"/>
    <col min="1540" max="1540" width="8.42578125" style="460" customWidth="1"/>
    <col min="1541" max="1541" width="14.7109375" style="460" customWidth="1"/>
    <col min="1542" max="1542" width="35" style="460" customWidth="1"/>
    <col min="1543" max="1543" width="22.7109375" style="460" customWidth="1"/>
    <col min="1544" max="1544" width="10.140625" style="460" customWidth="1"/>
    <col min="1545" max="1545" width="11" style="460" customWidth="1"/>
    <col min="1546" max="1546" width="13.140625" style="460" customWidth="1"/>
    <col min="1547" max="1547" width="14.28515625" style="460" customWidth="1"/>
    <col min="1548" max="1548" width="18.28515625" style="460" customWidth="1"/>
    <col min="1549" max="1549" width="13.28515625" style="460" customWidth="1"/>
    <col min="1550" max="1550" width="14.85546875" style="460" customWidth="1"/>
    <col min="1551" max="1551" width="18.28515625" style="460" customWidth="1"/>
    <col min="1552" max="1552" width="13.140625" style="460" customWidth="1"/>
    <col min="1553" max="1554" width="0" style="460" hidden="1" customWidth="1"/>
    <col min="1555" max="1555" width="6.5703125" style="460" customWidth="1"/>
    <col min="1556" max="1556" width="9.140625" style="460"/>
    <col min="1557" max="1557" width="11.85546875" style="460" customWidth="1"/>
    <col min="1558" max="1792" width="9.140625" style="460"/>
    <col min="1793" max="1793" width="4.42578125" style="460" customWidth="1"/>
    <col min="1794" max="1794" width="19.140625" style="460" customWidth="1"/>
    <col min="1795" max="1795" width="15.140625" style="460" customWidth="1"/>
    <col min="1796" max="1796" width="8.42578125" style="460" customWidth="1"/>
    <col min="1797" max="1797" width="14.7109375" style="460" customWidth="1"/>
    <col min="1798" max="1798" width="35" style="460" customWidth="1"/>
    <col min="1799" max="1799" width="22.7109375" style="460" customWidth="1"/>
    <col min="1800" max="1800" width="10.140625" style="460" customWidth="1"/>
    <col min="1801" max="1801" width="11" style="460" customWidth="1"/>
    <col min="1802" max="1802" width="13.140625" style="460" customWidth="1"/>
    <col min="1803" max="1803" width="14.28515625" style="460" customWidth="1"/>
    <col min="1804" max="1804" width="18.28515625" style="460" customWidth="1"/>
    <col min="1805" max="1805" width="13.28515625" style="460" customWidth="1"/>
    <col min="1806" max="1806" width="14.85546875" style="460" customWidth="1"/>
    <col min="1807" max="1807" width="18.28515625" style="460" customWidth="1"/>
    <col min="1808" max="1808" width="13.140625" style="460" customWidth="1"/>
    <col min="1809" max="1810" width="0" style="460" hidden="1" customWidth="1"/>
    <col min="1811" max="1811" width="6.5703125" style="460" customWidth="1"/>
    <col min="1812" max="1812" width="9.140625" style="460"/>
    <col min="1813" max="1813" width="11.85546875" style="460" customWidth="1"/>
    <col min="1814" max="2048" width="9.140625" style="460"/>
    <col min="2049" max="2049" width="4.42578125" style="460" customWidth="1"/>
    <col min="2050" max="2050" width="19.140625" style="460" customWidth="1"/>
    <col min="2051" max="2051" width="15.140625" style="460" customWidth="1"/>
    <col min="2052" max="2052" width="8.42578125" style="460" customWidth="1"/>
    <col min="2053" max="2053" width="14.7109375" style="460" customWidth="1"/>
    <col min="2054" max="2054" width="35" style="460" customWidth="1"/>
    <col min="2055" max="2055" width="22.7109375" style="460" customWidth="1"/>
    <col min="2056" max="2056" width="10.140625" style="460" customWidth="1"/>
    <col min="2057" max="2057" width="11" style="460" customWidth="1"/>
    <col min="2058" max="2058" width="13.140625" style="460" customWidth="1"/>
    <col min="2059" max="2059" width="14.28515625" style="460" customWidth="1"/>
    <col min="2060" max="2060" width="18.28515625" style="460" customWidth="1"/>
    <col min="2061" max="2061" width="13.28515625" style="460" customWidth="1"/>
    <col min="2062" max="2062" width="14.85546875" style="460" customWidth="1"/>
    <col min="2063" max="2063" width="18.28515625" style="460" customWidth="1"/>
    <col min="2064" max="2064" width="13.140625" style="460" customWidth="1"/>
    <col min="2065" max="2066" width="0" style="460" hidden="1" customWidth="1"/>
    <col min="2067" max="2067" width="6.5703125" style="460" customWidth="1"/>
    <col min="2068" max="2068" width="9.140625" style="460"/>
    <col min="2069" max="2069" width="11.85546875" style="460" customWidth="1"/>
    <col min="2070" max="2304" width="9.140625" style="460"/>
    <col min="2305" max="2305" width="4.42578125" style="460" customWidth="1"/>
    <col min="2306" max="2306" width="19.140625" style="460" customWidth="1"/>
    <col min="2307" max="2307" width="15.140625" style="460" customWidth="1"/>
    <col min="2308" max="2308" width="8.42578125" style="460" customWidth="1"/>
    <col min="2309" max="2309" width="14.7109375" style="460" customWidth="1"/>
    <col min="2310" max="2310" width="35" style="460" customWidth="1"/>
    <col min="2311" max="2311" width="22.7109375" style="460" customWidth="1"/>
    <col min="2312" max="2312" width="10.140625" style="460" customWidth="1"/>
    <col min="2313" max="2313" width="11" style="460" customWidth="1"/>
    <col min="2314" max="2314" width="13.140625" style="460" customWidth="1"/>
    <col min="2315" max="2315" width="14.28515625" style="460" customWidth="1"/>
    <col min="2316" max="2316" width="18.28515625" style="460" customWidth="1"/>
    <col min="2317" max="2317" width="13.28515625" style="460" customWidth="1"/>
    <col min="2318" max="2318" width="14.85546875" style="460" customWidth="1"/>
    <col min="2319" max="2319" width="18.28515625" style="460" customWidth="1"/>
    <col min="2320" max="2320" width="13.140625" style="460" customWidth="1"/>
    <col min="2321" max="2322" width="0" style="460" hidden="1" customWidth="1"/>
    <col min="2323" max="2323" width="6.5703125" style="460" customWidth="1"/>
    <col min="2324" max="2324" width="9.140625" style="460"/>
    <col min="2325" max="2325" width="11.85546875" style="460" customWidth="1"/>
    <col min="2326" max="2560" width="9.140625" style="460"/>
    <col min="2561" max="2561" width="4.42578125" style="460" customWidth="1"/>
    <col min="2562" max="2562" width="19.140625" style="460" customWidth="1"/>
    <col min="2563" max="2563" width="15.140625" style="460" customWidth="1"/>
    <col min="2564" max="2564" width="8.42578125" style="460" customWidth="1"/>
    <col min="2565" max="2565" width="14.7109375" style="460" customWidth="1"/>
    <col min="2566" max="2566" width="35" style="460" customWidth="1"/>
    <col min="2567" max="2567" width="22.7109375" style="460" customWidth="1"/>
    <col min="2568" max="2568" width="10.140625" style="460" customWidth="1"/>
    <col min="2569" max="2569" width="11" style="460" customWidth="1"/>
    <col min="2570" max="2570" width="13.140625" style="460" customWidth="1"/>
    <col min="2571" max="2571" width="14.28515625" style="460" customWidth="1"/>
    <col min="2572" max="2572" width="18.28515625" style="460" customWidth="1"/>
    <col min="2573" max="2573" width="13.28515625" style="460" customWidth="1"/>
    <col min="2574" max="2574" width="14.85546875" style="460" customWidth="1"/>
    <col min="2575" max="2575" width="18.28515625" style="460" customWidth="1"/>
    <col min="2576" max="2576" width="13.140625" style="460" customWidth="1"/>
    <col min="2577" max="2578" width="0" style="460" hidden="1" customWidth="1"/>
    <col min="2579" max="2579" width="6.5703125" style="460" customWidth="1"/>
    <col min="2580" max="2580" width="9.140625" style="460"/>
    <col min="2581" max="2581" width="11.85546875" style="460" customWidth="1"/>
    <col min="2582" max="2816" width="9.140625" style="460"/>
    <col min="2817" max="2817" width="4.42578125" style="460" customWidth="1"/>
    <col min="2818" max="2818" width="19.140625" style="460" customWidth="1"/>
    <col min="2819" max="2819" width="15.140625" style="460" customWidth="1"/>
    <col min="2820" max="2820" width="8.42578125" style="460" customWidth="1"/>
    <col min="2821" max="2821" width="14.7109375" style="460" customWidth="1"/>
    <col min="2822" max="2822" width="35" style="460" customWidth="1"/>
    <col min="2823" max="2823" width="22.7109375" style="460" customWidth="1"/>
    <col min="2824" max="2824" width="10.140625" style="460" customWidth="1"/>
    <col min="2825" max="2825" width="11" style="460" customWidth="1"/>
    <col min="2826" max="2826" width="13.140625" style="460" customWidth="1"/>
    <col min="2827" max="2827" width="14.28515625" style="460" customWidth="1"/>
    <col min="2828" max="2828" width="18.28515625" style="460" customWidth="1"/>
    <col min="2829" max="2829" width="13.28515625" style="460" customWidth="1"/>
    <col min="2830" max="2830" width="14.85546875" style="460" customWidth="1"/>
    <col min="2831" max="2831" width="18.28515625" style="460" customWidth="1"/>
    <col min="2832" max="2832" width="13.140625" style="460" customWidth="1"/>
    <col min="2833" max="2834" width="0" style="460" hidden="1" customWidth="1"/>
    <col min="2835" max="2835" width="6.5703125" style="460" customWidth="1"/>
    <col min="2836" max="2836" width="9.140625" style="460"/>
    <col min="2837" max="2837" width="11.85546875" style="460" customWidth="1"/>
    <col min="2838" max="3072" width="9.140625" style="460"/>
    <col min="3073" max="3073" width="4.42578125" style="460" customWidth="1"/>
    <col min="3074" max="3074" width="19.140625" style="460" customWidth="1"/>
    <col min="3075" max="3075" width="15.140625" style="460" customWidth="1"/>
    <col min="3076" max="3076" width="8.42578125" style="460" customWidth="1"/>
    <col min="3077" max="3077" width="14.7109375" style="460" customWidth="1"/>
    <col min="3078" max="3078" width="35" style="460" customWidth="1"/>
    <col min="3079" max="3079" width="22.7109375" style="460" customWidth="1"/>
    <col min="3080" max="3080" width="10.140625" style="460" customWidth="1"/>
    <col min="3081" max="3081" width="11" style="460" customWidth="1"/>
    <col min="3082" max="3082" width="13.140625" style="460" customWidth="1"/>
    <col min="3083" max="3083" width="14.28515625" style="460" customWidth="1"/>
    <col min="3084" max="3084" width="18.28515625" style="460" customWidth="1"/>
    <col min="3085" max="3085" width="13.28515625" style="460" customWidth="1"/>
    <col min="3086" max="3086" width="14.85546875" style="460" customWidth="1"/>
    <col min="3087" max="3087" width="18.28515625" style="460" customWidth="1"/>
    <col min="3088" max="3088" width="13.140625" style="460" customWidth="1"/>
    <col min="3089" max="3090" width="0" style="460" hidden="1" customWidth="1"/>
    <col min="3091" max="3091" width="6.5703125" style="460" customWidth="1"/>
    <col min="3092" max="3092" width="9.140625" style="460"/>
    <col min="3093" max="3093" width="11.85546875" style="460" customWidth="1"/>
    <col min="3094" max="3328" width="9.140625" style="460"/>
    <col min="3329" max="3329" width="4.42578125" style="460" customWidth="1"/>
    <col min="3330" max="3330" width="19.140625" style="460" customWidth="1"/>
    <col min="3331" max="3331" width="15.140625" style="460" customWidth="1"/>
    <col min="3332" max="3332" width="8.42578125" style="460" customWidth="1"/>
    <col min="3333" max="3333" width="14.7109375" style="460" customWidth="1"/>
    <col min="3334" max="3334" width="35" style="460" customWidth="1"/>
    <col min="3335" max="3335" width="22.7109375" style="460" customWidth="1"/>
    <col min="3336" max="3336" width="10.140625" style="460" customWidth="1"/>
    <col min="3337" max="3337" width="11" style="460" customWidth="1"/>
    <col min="3338" max="3338" width="13.140625" style="460" customWidth="1"/>
    <col min="3339" max="3339" width="14.28515625" style="460" customWidth="1"/>
    <col min="3340" max="3340" width="18.28515625" style="460" customWidth="1"/>
    <col min="3341" max="3341" width="13.28515625" style="460" customWidth="1"/>
    <col min="3342" max="3342" width="14.85546875" style="460" customWidth="1"/>
    <col min="3343" max="3343" width="18.28515625" style="460" customWidth="1"/>
    <col min="3344" max="3344" width="13.140625" style="460" customWidth="1"/>
    <col min="3345" max="3346" width="0" style="460" hidden="1" customWidth="1"/>
    <col min="3347" max="3347" width="6.5703125" style="460" customWidth="1"/>
    <col min="3348" max="3348" width="9.140625" style="460"/>
    <col min="3349" max="3349" width="11.85546875" style="460" customWidth="1"/>
    <col min="3350" max="3584" width="9.140625" style="460"/>
    <col min="3585" max="3585" width="4.42578125" style="460" customWidth="1"/>
    <col min="3586" max="3586" width="19.140625" style="460" customWidth="1"/>
    <col min="3587" max="3587" width="15.140625" style="460" customWidth="1"/>
    <col min="3588" max="3588" width="8.42578125" style="460" customWidth="1"/>
    <col min="3589" max="3589" width="14.7109375" style="460" customWidth="1"/>
    <col min="3590" max="3590" width="35" style="460" customWidth="1"/>
    <col min="3591" max="3591" width="22.7109375" style="460" customWidth="1"/>
    <col min="3592" max="3592" width="10.140625" style="460" customWidth="1"/>
    <col min="3593" max="3593" width="11" style="460" customWidth="1"/>
    <col min="3594" max="3594" width="13.140625" style="460" customWidth="1"/>
    <col min="3595" max="3595" width="14.28515625" style="460" customWidth="1"/>
    <col min="3596" max="3596" width="18.28515625" style="460" customWidth="1"/>
    <col min="3597" max="3597" width="13.28515625" style="460" customWidth="1"/>
    <col min="3598" max="3598" width="14.85546875" style="460" customWidth="1"/>
    <col min="3599" max="3599" width="18.28515625" style="460" customWidth="1"/>
    <col min="3600" max="3600" width="13.140625" style="460" customWidth="1"/>
    <col min="3601" max="3602" width="0" style="460" hidden="1" customWidth="1"/>
    <col min="3603" max="3603" width="6.5703125" style="460" customWidth="1"/>
    <col min="3604" max="3604" width="9.140625" style="460"/>
    <col min="3605" max="3605" width="11.85546875" style="460" customWidth="1"/>
    <col min="3606" max="3840" width="9.140625" style="460"/>
    <col min="3841" max="3841" width="4.42578125" style="460" customWidth="1"/>
    <col min="3842" max="3842" width="19.140625" style="460" customWidth="1"/>
    <col min="3843" max="3843" width="15.140625" style="460" customWidth="1"/>
    <col min="3844" max="3844" width="8.42578125" style="460" customWidth="1"/>
    <col min="3845" max="3845" width="14.7109375" style="460" customWidth="1"/>
    <col min="3846" max="3846" width="35" style="460" customWidth="1"/>
    <col min="3847" max="3847" width="22.7109375" style="460" customWidth="1"/>
    <col min="3848" max="3848" width="10.140625" style="460" customWidth="1"/>
    <col min="3849" max="3849" width="11" style="460" customWidth="1"/>
    <col min="3850" max="3850" width="13.140625" style="460" customWidth="1"/>
    <col min="3851" max="3851" width="14.28515625" style="460" customWidth="1"/>
    <col min="3852" max="3852" width="18.28515625" style="460" customWidth="1"/>
    <col min="3853" max="3853" width="13.28515625" style="460" customWidth="1"/>
    <col min="3854" max="3854" width="14.85546875" style="460" customWidth="1"/>
    <col min="3855" max="3855" width="18.28515625" style="460" customWidth="1"/>
    <col min="3856" max="3856" width="13.140625" style="460" customWidth="1"/>
    <col min="3857" max="3858" width="0" style="460" hidden="1" customWidth="1"/>
    <col min="3859" max="3859" width="6.5703125" style="460" customWidth="1"/>
    <col min="3860" max="3860" width="9.140625" style="460"/>
    <col min="3861" max="3861" width="11.85546875" style="460" customWidth="1"/>
    <col min="3862" max="4096" width="9.140625" style="460"/>
    <col min="4097" max="4097" width="4.42578125" style="460" customWidth="1"/>
    <col min="4098" max="4098" width="19.140625" style="460" customWidth="1"/>
    <col min="4099" max="4099" width="15.140625" style="460" customWidth="1"/>
    <col min="4100" max="4100" width="8.42578125" style="460" customWidth="1"/>
    <col min="4101" max="4101" width="14.7109375" style="460" customWidth="1"/>
    <col min="4102" max="4102" width="35" style="460" customWidth="1"/>
    <col min="4103" max="4103" width="22.7109375" style="460" customWidth="1"/>
    <col min="4104" max="4104" width="10.140625" style="460" customWidth="1"/>
    <col min="4105" max="4105" width="11" style="460" customWidth="1"/>
    <col min="4106" max="4106" width="13.140625" style="460" customWidth="1"/>
    <col min="4107" max="4107" width="14.28515625" style="460" customWidth="1"/>
    <col min="4108" max="4108" width="18.28515625" style="460" customWidth="1"/>
    <col min="4109" max="4109" width="13.28515625" style="460" customWidth="1"/>
    <col min="4110" max="4110" width="14.85546875" style="460" customWidth="1"/>
    <col min="4111" max="4111" width="18.28515625" style="460" customWidth="1"/>
    <col min="4112" max="4112" width="13.140625" style="460" customWidth="1"/>
    <col min="4113" max="4114" width="0" style="460" hidden="1" customWidth="1"/>
    <col min="4115" max="4115" width="6.5703125" style="460" customWidth="1"/>
    <col min="4116" max="4116" width="9.140625" style="460"/>
    <col min="4117" max="4117" width="11.85546875" style="460" customWidth="1"/>
    <col min="4118" max="4352" width="9.140625" style="460"/>
    <col min="4353" max="4353" width="4.42578125" style="460" customWidth="1"/>
    <col min="4354" max="4354" width="19.140625" style="460" customWidth="1"/>
    <col min="4355" max="4355" width="15.140625" style="460" customWidth="1"/>
    <col min="4356" max="4356" width="8.42578125" style="460" customWidth="1"/>
    <col min="4357" max="4357" width="14.7109375" style="460" customWidth="1"/>
    <col min="4358" max="4358" width="35" style="460" customWidth="1"/>
    <col min="4359" max="4359" width="22.7109375" style="460" customWidth="1"/>
    <col min="4360" max="4360" width="10.140625" style="460" customWidth="1"/>
    <col min="4361" max="4361" width="11" style="460" customWidth="1"/>
    <col min="4362" max="4362" width="13.140625" style="460" customWidth="1"/>
    <col min="4363" max="4363" width="14.28515625" style="460" customWidth="1"/>
    <col min="4364" max="4364" width="18.28515625" style="460" customWidth="1"/>
    <col min="4365" max="4365" width="13.28515625" style="460" customWidth="1"/>
    <col min="4366" max="4366" width="14.85546875" style="460" customWidth="1"/>
    <col min="4367" max="4367" width="18.28515625" style="460" customWidth="1"/>
    <col min="4368" max="4368" width="13.140625" style="460" customWidth="1"/>
    <col min="4369" max="4370" width="0" style="460" hidden="1" customWidth="1"/>
    <col min="4371" max="4371" width="6.5703125" style="460" customWidth="1"/>
    <col min="4372" max="4372" width="9.140625" style="460"/>
    <col min="4373" max="4373" width="11.85546875" style="460" customWidth="1"/>
    <col min="4374" max="4460" width="9.140625" style="460"/>
    <col min="4461" max="4608" width="9.140625" style="268"/>
    <col min="4609" max="4609" width="4.42578125" style="268" customWidth="1"/>
    <col min="4610" max="4610" width="19.140625" style="268" customWidth="1"/>
    <col min="4611" max="4611" width="15.140625" style="268" customWidth="1"/>
    <col min="4612" max="4612" width="8.42578125" style="268" customWidth="1"/>
    <col min="4613" max="4613" width="14.7109375" style="268" customWidth="1"/>
    <col min="4614" max="4614" width="35" style="268" customWidth="1"/>
    <col min="4615" max="4615" width="22.7109375" style="268" customWidth="1"/>
    <col min="4616" max="4616" width="10.140625" style="268" customWidth="1"/>
    <col min="4617" max="4617" width="11" style="268" customWidth="1"/>
    <col min="4618" max="4618" width="13.140625" style="268" customWidth="1"/>
    <col min="4619" max="4619" width="14.28515625" style="268" customWidth="1"/>
    <col min="4620" max="4620" width="18.28515625" style="268" customWidth="1"/>
    <col min="4621" max="4621" width="13.28515625" style="268" customWidth="1"/>
    <col min="4622" max="4622" width="14.85546875" style="268" customWidth="1"/>
    <col min="4623" max="4623" width="18.28515625" style="268" customWidth="1"/>
    <col min="4624" max="4624" width="13.140625" style="268" customWidth="1"/>
    <col min="4625" max="4626" width="0" style="268" hidden="1" customWidth="1"/>
    <col min="4627" max="4627" width="6.5703125" style="268" customWidth="1"/>
    <col min="4628" max="4628" width="9.140625" style="268"/>
    <col min="4629" max="4629" width="11.85546875" style="268" customWidth="1"/>
    <col min="4630" max="4864" width="9.140625" style="268"/>
    <col min="4865" max="4865" width="4.42578125" style="268" customWidth="1"/>
    <col min="4866" max="4866" width="19.140625" style="268" customWidth="1"/>
    <col min="4867" max="4867" width="15.140625" style="268" customWidth="1"/>
    <col min="4868" max="4868" width="8.42578125" style="268" customWidth="1"/>
    <col min="4869" max="4869" width="14.7109375" style="268" customWidth="1"/>
    <col min="4870" max="4870" width="35" style="268" customWidth="1"/>
    <col min="4871" max="4871" width="22.7109375" style="268" customWidth="1"/>
    <col min="4872" max="4872" width="10.140625" style="268" customWidth="1"/>
    <col min="4873" max="4873" width="11" style="268" customWidth="1"/>
    <col min="4874" max="4874" width="13.140625" style="268" customWidth="1"/>
    <col min="4875" max="4875" width="14.28515625" style="268" customWidth="1"/>
    <col min="4876" max="4876" width="18.28515625" style="268" customWidth="1"/>
    <col min="4877" max="4877" width="13.28515625" style="268" customWidth="1"/>
    <col min="4878" max="4878" width="14.85546875" style="268" customWidth="1"/>
    <col min="4879" max="4879" width="18.28515625" style="268" customWidth="1"/>
    <col min="4880" max="4880" width="13.140625" style="268" customWidth="1"/>
    <col min="4881" max="4882" width="0" style="268" hidden="1" customWidth="1"/>
    <col min="4883" max="4883" width="6.5703125" style="268" customWidth="1"/>
    <col min="4884" max="4884" width="9.140625" style="268"/>
    <col min="4885" max="4885" width="11.85546875" style="268" customWidth="1"/>
    <col min="4886" max="5120" width="9.140625" style="268"/>
    <col min="5121" max="5121" width="4.42578125" style="268" customWidth="1"/>
    <col min="5122" max="5122" width="19.140625" style="268" customWidth="1"/>
    <col min="5123" max="5123" width="15.140625" style="268" customWidth="1"/>
    <col min="5124" max="5124" width="8.42578125" style="268" customWidth="1"/>
    <col min="5125" max="5125" width="14.7109375" style="268" customWidth="1"/>
    <col min="5126" max="5126" width="35" style="268" customWidth="1"/>
    <col min="5127" max="5127" width="22.7109375" style="268" customWidth="1"/>
    <col min="5128" max="5128" width="10.140625" style="268" customWidth="1"/>
    <col min="5129" max="5129" width="11" style="268" customWidth="1"/>
    <col min="5130" max="5130" width="13.140625" style="268" customWidth="1"/>
    <col min="5131" max="5131" width="14.28515625" style="268" customWidth="1"/>
    <col min="5132" max="5132" width="18.28515625" style="268" customWidth="1"/>
    <col min="5133" max="5133" width="13.28515625" style="268" customWidth="1"/>
    <col min="5134" max="5134" width="14.85546875" style="268" customWidth="1"/>
    <col min="5135" max="5135" width="18.28515625" style="268" customWidth="1"/>
    <col min="5136" max="5136" width="13.140625" style="268" customWidth="1"/>
    <col min="5137" max="5138" width="0" style="268" hidden="1" customWidth="1"/>
    <col min="5139" max="5139" width="6.5703125" style="268" customWidth="1"/>
    <col min="5140" max="5140" width="9.140625" style="268"/>
    <col min="5141" max="5141" width="11.85546875" style="268" customWidth="1"/>
    <col min="5142" max="5376" width="9.140625" style="268"/>
    <col min="5377" max="5377" width="4.42578125" style="268" customWidth="1"/>
    <col min="5378" max="5378" width="19.140625" style="268" customWidth="1"/>
    <col min="5379" max="5379" width="15.140625" style="268" customWidth="1"/>
    <col min="5380" max="5380" width="8.42578125" style="268" customWidth="1"/>
    <col min="5381" max="5381" width="14.7109375" style="268" customWidth="1"/>
    <col min="5382" max="5382" width="35" style="268" customWidth="1"/>
    <col min="5383" max="5383" width="22.7109375" style="268" customWidth="1"/>
    <col min="5384" max="5384" width="10.140625" style="268" customWidth="1"/>
    <col min="5385" max="5385" width="11" style="268" customWidth="1"/>
    <col min="5386" max="5386" width="13.140625" style="268" customWidth="1"/>
    <col min="5387" max="5387" width="14.28515625" style="268" customWidth="1"/>
    <col min="5388" max="5388" width="18.28515625" style="268" customWidth="1"/>
    <col min="5389" max="5389" width="13.28515625" style="268" customWidth="1"/>
    <col min="5390" max="5390" width="14.85546875" style="268" customWidth="1"/>
    <col min="5391" max="5391" width="18.28515625" style="268" customWidth="1"/>
    <col min="5392" max="5392" width="13.140625" style="268" customWidth="1"/>
    <col min="5393" max="5394" width="0" style="268" hidden="1" customWidth="1"/>
    <col min="5395" max="5395" width="6.5703125" style="268" customWidth="1"/>
    <col min="5396" max="5396" width="9.140625" style="268"/>
    <col min="5397" max="5397" width="11.85546875" style="268" customWidth="1"/>
    <col min="5398" max="5632" width="9.140625" style="268"/>
    <col min="5633" max="5633" width="4.42578125" style="268" customWidth="1"/>
    <col min="5634" max="5634" width="19.140625" style="268" customWidth="1"/>
    <col min="5635" max="5635" width="15.140625" style="268" customWidth="1"/>
    <col min="5636" max="5636" width="8.42578125" style="268" customWidth="1"/>
    <col min="5637" max="5637" width="14.7109375" style="268" customWidth="1"/>
    <col min="5638" max="5638" width="35" style="268" customWidth="1"/>
    <col min="5639" max="5639" width="22.7109375" style="268" customWidth="1"/>
    <col min="5640" max="5640" width="10.140625" style="268" customWidth="1"/>
    <col min="5641" max="5641" width="11" style="268" customWidth="1"/>
    <col min="5642" max="5642" width="13.140625" style="268" customWidth="1"/>
    <col min="5643" max="5643" width="14.28515625" style="268" customWidth="1"/>
    <col min="5644" max="5644" width="18.28515625" style="268" customWidth="1"/>
    <col min="5645" max="5645" width="13.28515625" style="268" customWidth="1"/>
    <col min="5646" max="5646" width="14.85546875" style="268" customWidth="1"/>
    <col min="5647" max="5647" width="18.28515625" style="268" customWidth="1"/>
    <col min="5648" max="5648" width="13.140625" style="268" customWidth="1"/>
    <col min="5649" max="5650" width="0" style="268" hidden="1" customWidth="1"/>
    <col min="5651" max="5651" width="6.5703125" style="268" customWidth="1"/>
    <col min="5652" max="5652" width="9.140625" style="268"/>
    <col min="5653" max="5653" width="11.85546875" style="268" customWidth="1"/>
    <col min="5654" max="5888" width="9.140625" style="268"/>
    <col min="5889" max="5889" width="4.42578125" style="268" customWidth="1"/>
    <col min="5890" max="5890" width="19.140625" style="268" customWidth="1"/>
    <col min="5891" max="5891" width="15.140625" style="268" customWidth="1"/>
    <col min="5892" max="5892" width="8.42578125" style="268" customWidth="1"/>
    <col min="5893" max="5893" width="14.7109375" style="268" customWidth="1"/>
    <col min="5894" max="5894" width="35" style="268" customWidth="1"/>
    <col min="5895" max="5895" width="22.7109375" style="268" customWidth="1"/>
    <col min="5896" max="5896" width="10.140625" style="268" customWidth="1"/>
    <col min="5897" max="5897" width="11" style="268" customWidth="1"/>
    <col min="5898" max="5898" width="13.140625" style="268" customWidth="1"/>
    <col min="5899" max="5899" width="14.28515625" style="268" customWidth="1"/>
    <col min="5900" max="5900" width="18.28515625" style="268" customWidth="1"/>
    <col min="5901" max="5901" width="13.28515625" style="268" customWidth="1"/>
    <col min="5902" max="5902" width="14.85546875" style="268" customWidth="1"/>
    <col min="5903" max="5903" width="18.28515625" style="268" customWidth="1"/>
    <col min="5904" max="5904" width="13.140625" style="268" customWidth="1"/>
    <col min="5905" max="5906" width="0" style="268" hidden="1" customWidth="1"/>
    <col min="5907" max="5907" width="6.5703125" style="268" customWidth="1"/>
    <col min="5908" max="5908" width="9.140625" style="268"/>
    <col min="5909" max="5909" width="11.85546875" style="268" customWidth="1"/>
    <col min="5910" max="6144" width="9.140625" style="268"/>
    <col min="6145" max="6145" width="4.42578125" style="268" customWidth="1"/>
    <col min="6146" max="6146" width="19.140625" style="268" customWidth="1"/>
    <col min="6147" max="6147" width="15.140625" style="268" customWidth="1"/>
    <col min="6148" max="6148" width="8.42578125" style="268" customWidth="1"/>
    <col min="6149" max="6149" width="14.7109375" style="268" customWidth="1"/>
    <col min="6150" max="6150" width="35" style="268" customWidth="1"/>
    <col min="6151" max="6151" width="22.7109375" style="268" customWidth="1"/>
    <col min="6152" max="6152" width="10.140625" style="268" customWidth="1"/>
    <col min="6153" max="6153" width="11" style="268" customWidth="1"/>
    <col min="6154" max="6154" width="13.140625" style="268" customWidth="1"/>
    <col min="6155" max="6155" width="14.28515625" style="268" customWidth="1"/>
    <col min="6156" max="6156" width="18.28515625" style="268" customWidth="1"/>
    <col min="6157" max="6157" width="13.28515625" style="268" customWidth="1"/>
    <col min="6158" max="6158" width="14.85546875" style="268" customWidth="1"/>
    <col min="6159" max="6159" width="18.28515625" style="268" customWidth="1"/>
    <col min="6160" max="6160" width="13.140625" style="268" customWidth="1"/>
    <col min="6161" max="6162" width="0" style="268" hidden="1" customWidth="1"/>
    <col min="6163" max="6163" width="6.5703125" style="268" customWidth="1"/>
    <col min="6164" max="6164" width="9.140625" style="268"/>
    <col min="6165" max="6165" width="11.85546875" style="268" customWidth="1"/>
    <col min="6166" max="6400" width="9.140625" style="268"/>
    <col min="6401" max="6401" width="4.42578125" style="268" customWidth="1"/>
    <col min="6402" max="6402" width="19.140625" style="268" customWidth="1"/>
    <col min="6403" max="6403" width="15.140625" style="268" customWidth="1"/>
    <col min="6404" max="6404" width="8.42578125" style="268" customWidth="1"/>
    <col min="6405" max="6405" width="14.7109375" style="268" customWidth="1"/>
    <col min="6406" max="6406" width="35" style="268" customWidth="1"/>
    <col min="6407" max="6407" width="22.7109375" style="268" customWidth="1"/>
    <col min="6408" max="6408" width="10.140625" style="268" customWidth="1"/>
    <col min="6409" max="6409" width="11" style="268" customWidth="1"/>
    <col min="6410" max="6410" width="13.140625" style="268" customWidth="1"/>
    <col min="6411" max="6411" width="14.28515625" style="268" customWidth="1"/>
    <col min="6412" max="6412" width="18.28515625" style="268" customWidth="1"/>
    <col min="6413" max="6413" width="13.28515625" style="268" customWidth="1"/>
    <col min="6414" max="6414" width="14.85546875" style="268" customWidth="1"/>
    <col min="6415" max="6415" width="18.28515625" style="268" customWidth="1"/>
    <col min="6416" max="6416" width="13.140625" style="268" customWidth="1"/>
    <col min="6417" max="6418" width="0" style="268" hidden="1" customWidth="1"/>
    <col min="6419" max="6419" width="6.5703125" style="268" customWidth="1"/>
    <col min="6420" max="6420" width="9.140625" style="268"/>
    <col min="6421" max="6421" width="11.85546875" style="268" customWidth="1"/>
    <col min="6422" max="6656" width="9.140625" style="268"/>
    <col min="6657" max="6657" width="4.42578125" style="268" customWidth="1"/>
    <col min="6658" max="6658" width="19.140625" style="268" customWidth="1"/>
    <col min="6659" max="6659" width="15.140625" style="268" customWidth="1"/>
    <col min="6660" max="6660" width="8.42578125" style="268" customWidth="1"/>
    <col min="6661" max="6661" width="14.7109375" style="268" customWidth="1"/>
    <col min="6662" max="6662" width="35" style="268" customWidth="1"/>
    <col min="6663" max="6663" width="22.7109375" style="268" customWidth="1"/>
    <col min="6664" max="6664" width="10.140625" style="268" customWidth="1"/>
    <col min="6665" max="6665" width="11" style="268" customWidth="1"/>
    <col min="6666" max="6666" width="13.140625" style="268" customWidth="1"/>
    <col min="6667" max="6667" width="14.28515625" style="268" customWidth="1"/>
    <col min="6668" max="6668" width="18.28515625" style="268" customWidth="1"/>
    <col min="6669" max="6669" width="13.28515625" style="268" customWidth="1"/>
    <col min="6670" max="6670" width="14.85546875" style="268" customWidth="1"/>
    <col min="6671" max="6671" width="18.28515625" style="268" customWidth="1"/>
    <col min="6672" max="6672" width="13.140625" style="268" customWidth="1"/>
    <col min="6673" max="6674" width="0" style="268" hidden="1" customWidth="1"/>
    <col min="6675" max="6675" width="6.5703125" style="268" customWidth="1"/>
    <col min="6676" max="6676" width="9.140625" style="268"/>
    <col min="6677" max="6677" width="11.85546875" style="268" customWidth="1"/>
    <col min="6678" max="6912" width="9.140625" style="268"/>
    <col min="6913" max="6913" width="4.42578125" style="268" customWidth="1"/>
    <col min="6914" max="6914" width="19.140625" style="268" customWidth="1"/>
    <col min="6915" max="6915" width="15.140625" style="268" customWidth="1"/>
    <col min="6916" max="6916" width="8.42578125" style="268" customWidth="1"/>
    <col min="6917" max="6917" width="14.7109375" style="268" customWidth="1"/>
    <col min="6918" max="6918" width="35" style="268" customWidth="1"/>
    <col min="6919" max="6919" width="22.7109375" style="268" customWidth="1"/>
    <col min="6920" max="6920" width="10.140625" style="268" customWidth="1"/>
    <col min="6921" max="6921" width="11" style="268" customWidth="1"/>
    <col min="6922" max="6922" width="13.140625" style="268" customWidth="1"/>
    <col min="6923" max="6923" width="14.28515625" style="268" customWidth="1"/>
    <col min="6924" max="6924" width="18.28515625" style="268" customWidth="1"/>
    <col min="6925" max="6925" width="13.28515625" style="268" customWidth="1"/>
    <col min="6926" max="6926" width="14.85546875" style="268" customWidth="1"/>
    <col min="6927" max="6927" width="18.28515625" style="268" customWidth="1"/>
    <col min="6928" max="6928" width="13.140625" style="268" customWidth="1"/>
    <col min="6929" max="6930" width="0" style="268" hidden="1" customWidth="1"/>
    <col min="6931" max="6931" width="6.5703125" style="268" customWidth="1"/>
    <col min="6932" max="6932" width="9.140625" style="268"/>
    <col min="6933" max="6933" width="11.85546875" style="268" customWidth="1"/>
    <col min="6934" max="7168" width="9.140625" style="268"/>
    <col min="7169" max="7169" width="4.42578125" style="268" customWidth="1"/>
    <col min="7170" max="7170" width="19.140625" style="268" customWidth="1"/>
    <col min="7171" max="7171" width="15.140625" style="268" customWidth="1"/>
    <col min="7172" max="7172" width="8.42578125" style="268" customWidth="1"/>
    <col min="7173" max="7173" width="14.7109375" style="268" customWidth="1"/>
    <col min="7174" max="7174" width="35" style="268" customWidth="1"/>
    <col min="7175" max="7175" width="22.7109375" style="268" customWidth="1"/>
    <col min="7176" max="7176" width="10.140625" style="268" customWidth="1"/>
    <col min="7177" max="7177" width="11" style="268" customWidth="1"/>
    <col min="7178" max="7178" width="13.140625" style="268" customWidth="1"/>
    <col min="7179" max="7179" width="14.28515625" style="268" customWidth="1"/>
    <col min="7180" max="7180" width="18.28515625" style="268" customWidth="1"/>
    <col min="7181" max="7181" width="13.28515625" style="268" customWidth="1"/>
    <col min="7182" max="7182" width="14.85546875" style="268" customWidth="1"/>
    <col min="7183" max="7183" width="18.28515625" style="268" customWidth="1"/>
    <col min="7184" max="7184" width="13.140625" style="268" customWidth="1"/>
    <col min="7185" max="7186" width="0" style="268" hidden="1" customWidth="1"/>
    <col min="7187" max="7187" width="6.5703125" style="268" customWidth="1"/>
    <col min="7188" max="7188" width="9.140625" style="268"/>
    <col min="7189" max="7189" width="11.85546875" style="268" customWidth="1"/>
    <col min="7190" max="7424" width="9.140625" style="268"/>
    <col min="7425" max="7425" width="4.42578125" style="268" customWidth="1"/>
    <col min="7426" max="7426" width="19.140625" style="268" customWidth="1"/>
    <col min="7427" max="7427" width="15.140625" style="268" customWidth="1"/>
    <col min="7428" max="7428" width="8.42578125" style="268" customWidth="1"/>
    <col min="7429" max="7429" width="14.7109375" style="268" customWidth="1"/>
    <col min="7430" max="7430" width="35" style="268" customWidth="1"/>
    <col min="7431" max="7431" width="22.7109375" style="268" customWidth="1"/>
    <col min="7432" max="7432" width="10.140625" style="268" customWidth="1"/>
    <col min="7433" max="7433" width="11" style="268" customWidth="1"/>
    <col min="7434" max="7434" width="13.140625" style="268" customWidth="1"/>
    <col min="7435" max="7435" width="14.28515625" style="268" customWidth="1"/>
    <col min="7436" max="7436" width="18.28515625" style="268" customWidth="1"/>
    <col min="7437" max="7437" width="13.28515625" style="268" customWidth="1"/>
    <col min="7438" max="7438" width="14.85546875" style="268" customWidth="1"/>
    <col min="7439" max="7439" width="18.28515625" style="268" customWidth="1"/>
    <col min="7440" max="7440" width="13.140625" style="268" customWidth="1"/>
    <col min="7441" max="7442" width="0" style="268" hidden="1" customWidth="1"/>
    <col min="7443" max="7443" width="6.5703125" style="268" customWidth="1"/>
    <col min="7444" max="7444" width="9.140625" style="268"/>
    <col min="7445" max="7445" width="11.85546875" style="268" customWidth="1"/>
    <col min="7446" max="7680" width="9.140625" style="268"/>
    <col min="7681" max="7681" width="4.42578125" style="268" customWidth="1"/>
    <col min="7682" max="7682" width="19.140625" style="268" customWidth="1"/>
    <col min="7683" max="7683" width="15.140625" style="268" customWidth="1"/>
    <col min="7684" max="7684" width="8.42578125" style="268" customWidth="1"/>
    <col min="7685" max="7685" width="14.7109375" style="268" customWidth="1"/>
    <col min="7686" max="7686" width="35" style="268" customWidth="1"/>
    <col min="7687" max="7687" width="22.7109375" style="268" customWidth="1"/>
    <col min="7688" max="7688" width="10.140625" style="268" customWidth="1"/>
    <col min="7689" max="7689" width="11" style="268" customWidth="1"/>
    <col min="7690" max="7690" width="13.140625" style="268" customWidth="1"/>
    <col min="7691" max="7691" width="14.28515625" style="268" customWidth="1"/>
    <col min="7692" max="7692" width="18.28515625" style="268" customWidth="1"/>
    <col min="7693" max="7693" width="13.28515625" style="268" customWidth="1"/>
    <col min="7694" max="7694" width="14.85546875" style="268" customWidth="1"/>
    <col min="7695" max="7695" width="18.28515625" style="268" customWidth="1"/>
    <col min="7696" max="7696" width="13.140625" style="268" customWidth="1"/>
    <col min="7697" max="7698" width="0" style="268" hidden="1" customWidth="1"/>
    <col min="7699" max="7699" width="6.5703125" style="268" customWidth="1"/>
    <col min="7700" max="7700" width="9.140625" style="268"/>
    <col min="7701" max="7701" width="11.85546875" style="268" customWidth="1"/>
    <col min="7702" max="7936" width="9.140625" style="268"/>
    <col min="7937" max="7937" width="4.42578125" style="268" customWidth="1"/>
    <col min="7938" max="7938" width="19.140625" style="268" customWidth="1"/>
    <col min="7939" max="7939" width="15.140625" style="268" customWidth="1"/>
    <col min="7940" max="7940" width="8.42578125" style="268" customWidth="1"/>
    <col min="7941" max="7941" width="14.7109375" style="268" customWidth="1"/>
    <col min="7942" max="7942" width="35" style="268" customWidth="1"/>
    <col min="7943" max="7943" width="22.7109375" style="268" customWidth="1"/>
    <col min="7944" max="7944" width="10.140625" style="268" customWidth="1"/>
    <col min="7945" max="7945" width="11" style="268" customWidth="1"/>
    <col min="7946" max="7946" width="13.140625" style="268" customWidth="1"/>
    <col min="7947" max="7947" width="14.28515625" style="268" customWidth="1"/>
    <col min="7948" max="7948" width="18.28515625" style="268" customWidth="1"/>
    <col min="7949" max="7949" width="13.28515625" style="268" customWidth="1"/>
    <col min="7950" max="7950" width="14.85546875" style="268" customWidth="1"/>
    <col min="7951" max="7951" width="18.28515625" style="268" customWidth="1"/>
    <col min="7952" max="7952" width="13.140625" style="268" customWidth="1"/>
    <col min="7953" max="7954" width="0" style="268" hidden="1" customWidth="1"/>
    <col min="7955" max="7955" width="6.5703125" style="268" customWidth="1"/>
    <col min="7956" max="7956" width="9.140625" style="268"/>
    <col min="7957" max="7957" width="11.85546875" style="268" customWidth="1"/>
    <col min="7958" max="8192" width="9.140625" style="268"/>
    <col min="8193" max="8193" width="4.42578125" style="268" customWidth="1"/>
    <col min="8194" max="8194" width="19.140625" style="268" customWidth="1"/>
    <col min="8195" max="8195" width="15.140625" style="268" customWidth="1"/>
    <col min="8196" max="8196" width="8.42578125" style="268" customWidth="1"/>
    <col min="8197" max="8197" width="14.7109375" style="268" customWidth="1"/>
    <col min="8198" max="8198" width="35" style="268" customWidth="1"/>
    <col min="8199" max="8199" width="22.7109375" style="268" customWidth="1"/>
    <col min="8200" max="8200" width="10.140625" style="268" customWidth="1"/>
    <col min="8201" max="8201" width="11" style="268" customWidth="1"/>
    <col min="8202" max="8202" width="13.140625" style="268" customWidth="1"/>
    <col min="8203" max="8203" width="14.28515625" style="268" customWidth="1"/>
    <col min="8204" max="8204" width="18.28515625" style="268" customWidth="1"/>
    <col min="8205" max="8205" width="13.28515625" style="268" customWidth="1"/>
    <col min="8206" max="8206" width="14.85546875" style="268" customWidth="1"/>
    <col min="8207" max="8207" width="18.28515625" style="268" customWidth="1"/>
    <col min="8208" max="8208" width="13.140625" style="268" customWidth="1"/>
    <col min="8209" max="8210" width="0" style="268" hidden="1" customWidth="1"/>
    <col min="8211" max="8211" width="6.5703125" style="268" customWidth="1"/>
    <col min="8212" max="8212" width="9.140625" style="268"/>
    <col min="8213" max="8213" width="11.85546875" style="268" customWidth="1"/>
    <col min="8214" max="8448" width="9.140625" style="268"/>
    <col min="8449" max="8449" width="4.42578125" style="268" customWidth="1"/>
    <col min="8450" max="8450" width="19.140625" style="268" customWidth="1"/>
    <col min="8451" max="8451" width="15.140625" style="268" customWidth="1"/>
    <col min="8452" max="8452" width="8.42578125" style="268" customWidth="1"/>
    <col min="8453" max="8453" width="14.7109375" style="268" customWidth="1"/>
    <col min="8454" max="8454" width="35" style="268" customWidth="1"/>
    <col min="8455" max="8455" width="22.7109375" style="268" customWidth="1"/>
    <col min="8456" max="8456" width="10.140625" style="268" customWidth="1"/>
    <col min="8457" max="8457" width="11" style="268" customWidth="1"/>
    <col min="8458" max="8458" width="13.140625" style="268" customWidth="1"/>
    <col min="8459" max="8459" width="14.28515625" style="268" customWidth="1"/>
    <col min="8460" max="8460" width="18.28515625" style="268" customWidth="1"/>
    <col min="8461" max="8461" width="13.28515625" style="268" customWidth="1"/>
    <col min="8462" max="8462" width="14.85546875" style="268" customWidth="1"/>
    <col min="8463" max="8463" width="18.28515625" style="268" customWidth="1"/>
    <col min="8464" max="8464" width="13.140625" style="268" customWidth="1"/>
    <col min="8465" max="8466" width="0" style="268" hidden="1" customWidth="1"/>
    <col min="8467" max="8467" width="6.5703125" style="268" customWidth="1"/>
    <col min="8468" max="8468" width="9.140625" style="268"/>
    <col min="8469" max="8469" width="11.85546875" style="268" customWidth="1"/>
    <col min="8470" max="8704" width="9.140625" style="268"/>
    <col min="8705" max="8705" width="4.42578125" style="268" customWidth="1"/>
    <col min="8706" max="8706" width="19.140625" style="268" customWidth="1"/>
    <col min="8707" max="8707" width="15.140625" style="268" customWidth="1"/>
    <col min="8708" max="8708" width="8.42578125" style="268" customWidth="1"/>
    <col min="8709" max="8709" width="14.7109375" style="268" customWidth="1"/>
    <col min="8710" max="8710" width="35" style="268" customWidth="1"/>
    <col min="8711" max="8711" width="22.7109375" style="268" customWidth="1"/>
    <col min="8712" max="8712" width="10.140625" style="268" customWidth="1"/>
    <col min="8713" max="8713" width="11" style="268" customWidth="1"/>
    <col min="8714" max="8714" width="13.140625" style="268" customWidth="1"/>
    <col min="8715" max="8715" width="14.28515625" style="268" customWidth="1"/>
    <col min="8716" max="8716" width="18.28515625" style="268" customWidth="1"/>
    <col min="8717" max="8717" width="13.28515625" style="268" customWidth="1"/>
    <col min="8718" max="8718" width="14.85546875" style="268" customWidth="1"/>
    <col min="8719" max="8719" width="18.28515625" style="268" customWidth="1"/>
    <col min="8720" max="8720" width="13.140625" style="268" customWidth="1"/>
    <col min="8721" max="8722" width="0" style="268" hidden="1" customWidth="1"/>
    <col min="8723" max="8723" width="6.5703125" style="268" customWidth="1"/>
    <col min="8724" max="8724" width="9.140625" style="268"/>
    <col min="8725" max="8725" width="11.85546875" style="268" customWidth="1"/>
    <col min="8726" max="8960" width="9.140625" style="268"/>
    <col min="8961" max="8961" width="4.42578125" style="268" customWidth="1"/>
    <col min="8962" max="8962" width="19.140625" style="268" customWidth="1"/>
    <col min="8963" max="8963" width="15.140625" style="268" customWidth="1"/>
    <col min="8964" max="8964" width="8.42578125" style="268" customWidth="1"/>
    <col min="8965" max="8965" width="14.7109375" style="268" customWidth="1"/>
    <col min="8966" max="8966" width="35" style="268" customWidth="1"/>
    <col min="8967" max="8967" width="22.7109375" style="268" customWidth="1"/>
    <col min="8968" max="8968" width="10.140625" style="268" customWidth="1"/>
    <col min="8969" max="8969" width="11" style="268" customWidth="1"/>
    <col min="8970" max="8970" width="13.140625" style="268" customWidth="1"/>
    <col min="8971" max="8971" width="14.28515625" style="268" customWidth="1"/>
    <col min="8972" max="8972" width="18.28515625" style="268" customWidth="1"/>
    <col min="8973" max="8973" width="13.28515625" style="268" customWidth="1"/>
    <col min="8974" max="8974" width="14.85546875" style="268" customWidth="1"/>
    <col min="8975" max="8975" width="18.28515625" style="268" customWidth="1"/>
    <col min="8976" max="8976" width="13.140625" style="268" customWidth="1"/>
    <col min="8977" max="8978" width="0" style="268" hidden="1" customWidth="1"/>
    <col min="8979" max="8979" width="6.5703125" style="268" customWidth="1"/>
    <col min="8980" max="8980" width="9.140625" style="268"/>
    <col min="8981" max="8981" width="11.85546875" style="268" customWidth="1"/>
    <col min="8982" max="9216" width="9.140625" style="268"/>
    <col min="9217" max="9217" width="4.42578125" style="268" customWidth="1"/>
    <col min="9218" max="9218" width="19.140625" style="268" customWidth="1"/>
    <col min="9219" max="9219" width="15.140625" style="268" customWidth="1"/>
    <col min="9220" max="9220" width="8.42578125" style="268" customWidth="1"/>
    <col min="9221" max="9221" width="14.7109375" style="268" customWidth="1"/>
    <col min="9222" max="9222" width="35" style="268" customWidth="1"/>
    <col min="9223" max="9223" width="22.7109375" style="268" customWidth="1"/>
    <col min="9224" max="9224" width="10.140625" style="268" customWidth="1"/>
    <col min="9225" max="9225" width="11" style="268" customWidth="1"/>
    <col min="9226" max="9226" width="13.140625" style="268" customWidth="1"/>
    <col min="9227" max="9227" width="14.28515625" style="268" customWidth="1"/>
    <col min="9228" max="9228" width="18.28515625" style="268" customWidth="1"/>
    <col min="9229" max="9229" width="13.28515625" style="268" customWidth="1"/>
    <col min="9230" max="9230" width="14.85546875" style="268" customWidth="1"/>
    <col min="9231" max="9231" width="18.28515625" style="268" customWidth="1"/>
    <col min="9232" max="9232" width="13.140625" style="268" customWidth="1"/>
    <col min="9233" max="9234" width="0" style="268" hidden="1" customWidth="1"/>
    <col min="9235" max="9235" width="6.5703125" style="268" customWidth="1"/>
    <col min="9236" max="9236" width="9.140625" style="268"/>
    <col min="9237" max="9237" width="11.85546875" style="268" customWidth="1"/>
    <col min="9238" max="9472" width="9.140625" style="268"/>
    <col min="9473" max="9473" width="4.42578125" style="268" customWidth="1"/>
    <col min="9474" max="9474" width="19.140625" style="268" customWidth="1"/>
    <col min="9475" max="9475" width="15.140625" style="268" customWidth="1"/>
    <col min="9476" max="9476" width="8.42578125" style="268" customWidth="1"/>
    <col min="9477" max="9477" width="14.7109375" style="268" customWidth="1"/>
    <col min="9478" max="9478" width="35" style="268" customWidth="1"/>
    <col min="9479" max="9479" width="22.7109375" style="268" customWidth="1"/>
    <col min="9480" max="9480" width="10.140625" style="268" customWidth="1"/>
    <col min="9481" max="9481" width="11" style="268" customWidth="1"/>
    <col min="9482" max="9482" width="13.140625" style="268" customWidth="1"/>
    <col min="9483" max="9483" width="14.28515625" style="268" customWidth="1"/>
    <col min="9484" max="9484" width="18.28515625" style="268" customWidth="1"/>
    <col min="9485" max="9485" width="13.28515625" style="268" customWidth="1"/>
    <col min="9486" max="9486" width="14.85546875" style="268" customWidth="1"/>
    <col min="9487" max="9487" width="18.28515625" style="268" customWidth="1"/>
    <col min="9488" max="9488" width="13.140625" style="268" customWidth="1"/>
    <col min="9489" max="9490" width="0" style="268" hidden="1" customWidth="1"/>
    <col min="9491" max="9491" width="6.5703125" style="268" customWidth="1"/>
    <col min="9492" max="9492" width="9.140625" style="268"/>
    <col min="9493" max="9493" width="11.85546875" style="268" customWidth="1"/>
    <col min="9494" max="9728" width="9.140625" style="268"/>
    <col min="9729" max="9729" width="4.42578125" style="268" customWidth="1"/>
    <col min="9730" max="9730" width="19.140625" style="268" customWidth="1"/>
    <col min="9731" max="9731" width="15.140625" style="268" customWidth="1"/>
    <col min="9732" max="9732" width="8.42578125" style="268" customWidth="1"/>
    <col min="9733" max="9733" width="14.7109375" style="268" customWidth="1"/>
    <col min="9734" max="9734" width="35" style="268" customWidth="1"/>
    <col min="9735" max="9735" width="22.7109375" style="268" customWidth="1"/>
    <col min="9736" max="9736" width="10.140625" style="268" customWidth="1"/>
    <col min="9737" max="9737" width="11" style="268" customWidth="1"/>
    <col min="9738" max="9738" width="13.140625" style="268" customWidth="1"/>
    <col min="9739" max="9739" width="14.28515625" style="268" customWidth="1"/>
    <col min="9740" max="9740" width="18.28515625" style="268" customWidth="1"/>
    <col min="9741" max="9741" width="13.28515625" style="268" customWidth="1"/>
    <col min="9742" max="9742" width="14.85546875" style="268" customWidth="1"/>
    <col min="9743" max="9743" width="18.28515625" style="268" customWidth="1"/>
    <col min="9744" max="9744" width="13.140625" style="268" customWidth="1"/>
    <col min="9745" max="9746" width="0" style="268" hidden="1" customWidth="1"/>
    <col min="9747" max="9747" width="6.5703125" style="268" customWidth="1"/>
    <col min="9748" max="9748" width="9.140625" style="268"/>
    <col min="9749" max="9749" width="11.85546875" style="268" customWidth="1"/>
    <col min="9750" max="9984" width="9.140625" style="268"/>
    <col min="9985" max="9985" width="4.42578125" style="268" customWidth="1"/>
    <col min="9986" max="9986" width="19.140625" style="268" customWidth="1"/>
    <col min="9987" max="9987" width="15.140625" style="268" customWidth="1"/>
    <col min="9988" max="9988" width="8.42578125" style="268" customWidth="1"/>
    <col min="9989" max="9989" width="14.7109375" style="268" customWidth="1"/>
    <col min="9990" max="9990" width="35" style="268" customWidth="1"/>
    <col min="9991" max="9991" width="22.7109375" style="268" customWidth="1"/>
    <col min="9992" max="9992" width="10.140625" style="268" customWidth="1"/>
    <col min="9993" max="9993" width="11" style="268" customWidth="1"/>
    <col min="9994" max="9994" width="13.140625" style="268" customWidth="1"/>
    <col min="9995" max="9995" width="14.28515625" style="268" customWidth="1"/>
    <col min="9996" max="9996" width="18.28515625" style="268" customWidth="1"/>
    <col min="9997" max="9997" width="13.28515625" style="268" customWidth="1"/>
    <col min="9998" max="9998" width="14.85546875" style="268" customWidth="1"/>
    <col min="9999" max="9999" width="18.28515625" style="268" customWidth="1"/>
    <col min="10000" max="10000" width="13.140625" style="268" customWidth="1"/>
    <col min="10001" max="10002" width="0" style="268" hidden="1" customWidth="1"/>
    <col min="10003" max="10003" width="6.5703125" style="268" customWidth="1"/>
    <col min="10004" max="10004" width="9.140625" style="268"/>
    <col min="10005" max="10005" width="11.85546875" style="268" customWidth="1"/>
    <col min="10006" max="10240" width="9.140625" style="268"/>
    <col min="10241" max="10241" width="4.42578125" style="268" customWidth="1"/>
    <col min="10242" max="10242" width="19.140625" style="268" customWidth="1"/>
    <col min="10243" max="10243" width="15.140625" style="268" customWidth="1"/>
    <col min="10244" max="10244" width="8.42578125" style="268" customWidth="1"/>
    <col min="10245" max="10245" width="14.7109375" style="268" customWidth="1"/>
    <col min="10246" max="10246" width="35" style="268" customWidth="1"/>
    <col min="10247" max="10247" width="22.7109375" style="268" customWidth="1"/>
    <col min="10248" max="10248" width="10.140625" style="268" customWidth="1"/>
    <col min="10249" max="10249" width="11" style="268" customWidth="1"/>
    <col min="10250" max="10250" width="13.140625" style="268" customWidth="1"/>
    <col min="10251" max="10251" width="14.28515625" style="268" customWidth="1"/>
    <col min="10252" max="10252" width="18.28515625" style="268" customWidth="1"/>
    <col min="10253" max="10253" width="13.28515625" style="268" customWidth="1"/>
    <col min="10254" max="10254" width="14.85546875" style="268" customWidth="1"/>
    <col min="10255" max="10255" width="18.28515625" style="268" customWidth="1"/>
    <col min="10256" max="10256" width="13.140625" style="268" customWidth="1"/>
    <col min="10257" max="10258" width="0" style="268" hidden="1" customWidth="1"/>
    <col min="10259" max="10259" width="6.5703125" style="268" customWidth="1"/>
    <col min="10260" max="10260" width="9.140625" style="268"/>
    <col min="10261" max="10261" width="11.85546875" style="268" customWidth="1"/>
    <col min="10262" max="10496" width="9.140625" style="268"/>
    <col min="10497" max="10497" width="4.42578125" style="268" customWidth="1"/>
    <col min="10498" max="10498" width="19.140625" style="268" customWidth="1"/>
    <col min="10499" max="10499" width="15.140625" style="268" customWidth="1"/>
    <col min="10500" max="10500" width="8.42578125" style="268" customWidth="1"/>
    <col min="10501" max="10501" width="14.7109375" style="268" customWidth="1"/>
    <col min="10502" max="10502" width="35" style="268" customWidth="1"/>
    <col min="10503" max="10503" width="22.7109375" style="268" customWidth="1"/>
    <col min="10504" max="10504" width="10.140625" style="268" customWidth="1"/>
    <col min="10505" max="10505" width="11" style="268" customWidth="1"/>
    <col min="10506" max="10506" width="13.140625" style="268" customWidth="1"/>
    <col min="10507" max="10507" width="14.28515625" style="268" customWidth="1"/>
    <col min="10508" max="10508" width="18.28515625" style="268" customWidth="1"/>
    <col min="10509" max="10509" width="13.28515625" style="268" customWidth="1"/>
    <col min="10510" max="10510" width="14.85546875" style="268" customWidth="1"/>
    <col min="10511" max="10511" width="18.28515625" style="268" customWidth="1"/>
    <col min="10512" max="10512" width="13.140625" style="268" customWidth="1"/>
    <col min="10513" max="10514" width="0" style="268" hidden="1" customWidth="1"/>
    <col min="10515" max="10515" width="6.5703125" style="268" customWidth="1"/>
    <col min="10516" max="10516" width="9.140625" style="268"/>
    <col min="10517" max="10517" width="11.85546875" style="268" customWidth="1"/>
    <col min="10518" max="10752" width="9.140625" style="268"/>
    <col min="10753" max="10753" width="4.42578125" style="268" customWidth="1"/>
    <col min="10754" max="10754" width="19.140625" style="268" customWidth="1"/>
    <col min="10755" max="10755" width="15.140625" style="268" customWidth="1"/>
    <col min="10756" max="10756" width="8.42578125" style="268" customWidth="1"/>
    <col min="10757" max="10757" width="14.7109375" style="268" customWidth="1"/>
    <col min="10758" max="10758" width="35" style="268" customWidth="1"/>
    <col min="10759" max="10759" width="22.7109375" style="268" customWidth="1"/>
    <col min="10760" max="10760" width="10.140625" style="268" customWidth="1"/>
    <col min="10761" max="10761" width="11" style="268" customWidth="1"/>
    <col min="10762" max="10762" width="13.140625" style="268" customWidth="1"/>
    <col min="10763" max="10763" width="14.28515625" style="268" customWidth="1"/>
    <col min="10764" max="10764" width="18.28515625" style="268" customWidth="1"/>
    <col min="10765" max="10765" width="13.28515625" style="268" customWidth="1"/>
    <col min="10766" max="10766" width="14.85546875" style="268" customWidth="1"/>
    <col min="10767" max="10767" width="18.28515625" style="268" customWidth="1"/>
    <col min="10768" max="10768" width="13.140625" style="268" customWidth="1"/>
    <col min="10769" max="10770" width="0" style="268" hidden="1" customWidth="1"/>
    <col min="10771" max="10771" width="6.5703125" style="268" customWidth="1"/>
    <col min="10772" max="10772" width="9.140625" style="268"/>
    <col min="10773" max="10773" width="11.85546875" style="268" customWidth="1"/>
    <col min="10774" max="11008" width="9.140625" style="268"/>
    <col min="11009" max="11009" width="4.42578125" style="268" customWidth="1"/>
    <col min="11010" max="11010" width="19.140625" style="268" customWidth="1"/>
    <col min="11011" max="11011" width="15.140625" style="268" customWidth="1"/>
    <col min="11012" max="11012" width="8.42578125" style="268" customWidth="1"/>
    <col min="11013" max="11013" width="14.7109375" style="268" customWidth="1"/>
    <col min="11014" max="11014" width="35" style="268" customWidth="1"/>
    <col min="11015" max="11015" width="22.7109375" style="268" customWidth="1"/>
    <col min="11016" max="11016" width="10.140625" style="268" customWidth="1"/>
    <col min="11017" max="11017" width="11" style="268" customWidth="1"/>
    <col min="11018" max="11018" width="13.140625" style="268" customWidth="1"/>
    <col min="11019" max="11019" width="14.28515625" style="268" customWidth="1"/>
    <col min="11020" max="11020" width="18.28515625" style="268" customWidth="1"/>
    <col min="11021" max="11021" width="13.28515625" style="268" customWidth="1"/>
    <col min="11022" max="11022" width="14.85546875" style="268" customWidth="1"/>
    <col min="11023" max="11023" width="18.28515625" style="268" customWidth="1"/>
    <col min="11024" max="11024" width="13.140625" style="268" customWidth="1"/>
    <col min="11025" max="11026" width="0" style="268" hidden="1" customWidth="1"/>
    <col min="11027" max="11027" width="6.5703125" style="268" customWidth="1"/>
    <col min="11028" max="11028" width="9.140625" style="268"/>
    <col min="11029" max="11029" width="11.85546875" style="268" customWidth="1"/>
    <col min="11030" max="11264" width="9.140625" style="268"/>
    <col min="11265" max="11265" width="4.42578125" style="268" customWidth="1"/>
    <col min="11266" max="11266" width="19.140625" style="268" customWidth="1"/>
    <col min="11267" max="11267" width="15.140625" style="268" customWidth="1"/>
    <col min="11268" max="11268" width="8.42578125" style="268" customWidth="1"/>
    <col min="11269" max="11269" width="14.7109375" style="268" customWidth="1"/>
    <col min="11270" max="11270" width="35" style="268" customWidth="1"/>
    <col min="11271" max="11271" width="22.7109375" style="268" customWidth="1"/>
    <col min="11272" max="11272" width="10.140625" style="268" customWidth="1"/>
    <col min="11273" max="11273" width="11" style="268" customWidth="1"/>
    <col min="11274" max="11274" width="13.140625" style="268" customWidth="1"/>
    <col min="11275" max="11275" width="14.28515625" style="268" customWidth="1"/>
    <col min="11276" max="11276" width="18.28515625" style="268" customWidth="1"/>
    <col min="11277" max="11277" width="13.28515625" style="268" customWidth="1"/>
    <col min="11278" max="11278" width="14.85546875" style="268" customWidth="1"/>
    <col min="11279" max="11279" width="18.28515625" style="268" customWidth="1"/>
    <col min="11280" max="11280" width="13.140625" style="268" customWidth="1"/>
    <col min="11281" max="11282" width="0" style="268" hidden="1" customWidth="1"/>
    <col min="11283" max="11283" width="6.5703125" style="268" customWidth="1"/>
    <col min="11284" max="11284" width="9.140625" style="268"/>
    <col min="11285" max="11285" width="11.85546875" style="268" customWidth="1"/>
    <col min="11286" max="11520" width="9.140625" style="268"/>
    <col min="11521" max="11521" width="4.42578125" style="268" customWidth="1"/>
    <col min="11522" max="11522" width="19.140625" style="268" customWidth="1"/>
    <col min="11523" max="11523" width="15.140625" style="268" customWidth="1"/>
    <col min="11524" max="11524" width="8.42578125" style="268" customWidth="1"/>
    <col min="11525" max="11525" width="14.7109375" style="268" customWidth="1"/>
    <col min="11526" max="11526" width="35" style="268" customWidth="1"/>
    <col min="11527" max="11527" width="22.7109375" style="268" customWidth="1"/>
    <col min="11528" max="11528" width="10.140625" style="268" customWidth="1"/>
    <col min="11529" max="11529" width="11" style="268" customWidth="1"/>
    <col min="11530" max="11530" width="13.140625" style="268" customWidth="1"/>
    <col min="11531" max="11531" width="14.28515625" style="268" customWidth="1"/>
    <col min="11532" max="11532" width="18.28515625" style="268" customWidth="1"/>
    <col min="11533" max="11533" width="13.28515625" style="268" customWidth="1"/>
    <col min="11534" max="11534" width="14.85546875" style="268" customWidth="1"/>
    <col min="11535" max="11535" width="18.28515625" style="268" customWidth="1"/>
    <col min="11536" max="11536" width="13.140625" style="268" customWidth="1"/>
    <col min="11537" max="11538" width="0" style="268" hidden="1" customWidth="1"/>
    <col min="11539" max="11539" width="6.5703125" style="268" customWidth="1"/>
    <col min="11540" max="11540" width="9.140625" style="268"/>
    <col min="11541" max="11541" width="11.85546875" style="268" customWidth="1"/>
    <col min="11542" max="11776" width="9.140625" style="268"/>
    <col min="11777" max="11777" width="4.42578125" style="268" customWidth="1"/>
    <col min="11778" max="11778" width="19.140625" style="268" customWidth="1"/>
    <col min="11779" max="11779" width="15.140625" style="268" customWidth="1"/>
    <col min="11780" max="11780" width="8.42578125" style="268" customWidth="1"/>
    <col min="11781" max="11781" width="14.7109375" style="268" customWidth="1"/>
    <col min="11782" max="11782" width="35" style="268" customWidth="1"/>
    <col min="11783" max="11783" width="22.7109375" style="268" customWidth="1"/>
    <col min="11784" max="11784" width="10.140625" style="268" customWidth="1"/>
    <col min="11785" max="11785" width="11" style="268" customWidth="1"/>
    <col min="11786" max="11786" width="13.140625" style="268" customWidth="1"/>
    <col min="11787" max="11787" width="14.28515625" style="268" customWidth="1"/>
    <col min="11788" max="11788" width="18.28515625" style="268" customWidth="1"/>
    <col min="11789" max="11789" width="13.28515625" style="268" customWidth="1"/>
    <col min="11790" max="11790" width="14.85546875" style="268" customWidth="1"/>
    <col min="11791" max="11791" width="18.28515625" style="268" customWidth="1"/>
    <col min="11792" max="11792" width="13.140625" style="268" customWidth="1"/>
    <col min="11793" max="11794" width="0" style="268" hidden="1" customWidth="1"/>
    <col min="11795" max="11795" width="6.5703125" style="268" customWidth="1"/>
    <col min="11796" max="11796" width="9.140625" style="268"/>
    <col min="11797" max="11797" width="11.85546875" style="268" customWidth="1"/>
    <col min="11798" max="12032" width="9.140625" style="268"/>
    <col min="12033" max="12033" width="4.42578125" style="268" customWidth="1"/>
    <col min="12034" max="12034" width="19.140625" style="268" customWidth="1"/>
    <col min="12035" max="12035" width="15.140625" style="268" customWidth="1"/>
    <col min="12036" max="12036" width="8.42578125" style="268" customWidth="1"/>
    <col min="12037" max="12037" width="14.7109375" style="268" customWidth="1"/>
    <col min="12038" max="12038" width="35" style="268" customWidth="1"/>
    <col min="12039" max="12039" width="22.7109375" style="268" customWidth="1"/>
    <col min="12040" max="12040" width="10.140625" style="268" customWidth="1"/>
    <col min="12041" max="12041" width="11" style="268" customWidth="1"/>
    <col min="12042" max="12042" width="13.140625" style="268" customWidth="1"/>
    <col min="12043" max="12043" width="14.28515625" style="268" customWidth="1"/>
    <col min="12044" max="12044" width="18.28515625" style="268" customWidth="1"/>
    <col min="12045" max="12045" width="13.28515625" style="268" customWidth="1"/>
    <col min="12046" max="12046" width="14.85546875" style="268" customWidth="1"/>
    <col min="12047" max="12047" width="18.28515625" style="268" customWidth="1"/>
    <col min="12048" max="12048" width="13.140625" style="268" customWidth="1"/>
    <col min="12049" max="12050" width="0" style="268" hidden="1" customWidth="1"/>
    <col min="12051" max="12051" width="6.5703125" style="268" customWidth="1"/>
    <col min="12052" max="12052" width="9.140625" style="268"/>
    <col min="12053" max="12053" width="11.85546875" style="268" customWidth="1"/>
    <col min="12054" max="12288" width="9.140625" style="268"/>
    <col min="12289" max="12289" width="4.42578125" style="268" customWidth="1"/>
    <col min="12290" max="12290" width="19.140625" style="268" customWidth="1"/>
    <col min="12291" max="12291" width="15.140625" style="268" customWidth="1"/>
    <col min="12292" max="12292" width="8.42578125" style="268" customWidth="1"/>
    <col min="12293" max="12293" width="14.7109375" style="268" customWidth="1"/>
    <col min="12294" max="12294" width="35" style="268" customWidth="1"/>
    <col min="12295" max="12295" width="22.7109375" style="268" customWidth="1"/>
    <col min="12296" max="12296" width="10.140625" style="268" customWidth="1"/>
    <col min="12297" max="12297" width="11" style="268" customWidth="1"/>
    <col min="12298" max="12298" width="13.140625" style="268" customWidth="1"/>
    <col min="12299" max="12299" width="14.28515625" style="268" customWidth="1"/>
    <col min="12300" max="12300" width="18.28515625" style="268" customWidth="1"/>
    <col min="12301" max="12301" width="13.28515625" style="268" customWidth="1"/>
    <col min="12302" max="12302" width="14.85546875" style="268" customWidth="1"/>
    <col min="12303" max="12303" width="18.28515625" style="268" customWidth="1"/>
    <col min="12304" max="12304" width="13.140625" style="268" customWidth="1"/>
    <col min="12305" max="12306" width="0" style="268" hidden="1" customWidth="1"/>
    <col min="12307" max="12307" width="6.5703125" style="268" customWidth="1"/>
    <col min="12308" max="12308" width="9.140625" style="268"/>
    <col min="12309" max="12309" width="11.85546875" style="268" customWidth="1"/>
    <col min="12310" max="12544" width="9.140625" style="268"/>
    <col min="12545" max="12545" width="4.42578125" style="268" customWidth="1"/>
    <col min="12546" max="12546" width="19.140625" style="268" customWidth="1"/>
    <col min="12547" max="12547" width="15.140625" style="268" customWidth="1"/>
    <col min="12548" max="12548" width="8.42578125" style="268" customWidth="1"/>
    <col min="12549" max="12549" width="14.7109375" style="268" customWidth="1"/>
    <col min="12550" max="12550" width="35" style="268" customWidth="1"/>
    <col min="12551" max="12551" width="22.7109375" style="268" customWidth="1"/>
    <col min="12552" max="12552" width="10.140625" style="268" customWidth="1"/>
    <col min="12553" max="12553" width="11" style="268" customWidth="1"/>
    <col min="12554" max="12554" width="13.140625" style="268" customWidth="1"/>
    <col min="12555" max="12555" width="14.28515625" style="268" customWidth="1"/>
    <col min="12556" max="12556" width="18.28515625" style="268" customWidth="1"/>
    <col min="12557" max="12557" width="13.28515625" style="268" customWidth="1"/>
    <col min="12558" max="12558" width="14.85546875" style="268" customWidth="1"/>
    <col min="12559" max="12559" width="18.28515625" style="268" customWidth="1"/>
    <col min="12560" max="12560" width="13.140625" style="268" customWidth="1"/>
    <col min="12561" max="12562" width="0" style="268" hidden="1" customWidth="1"/>
    <col min="12563" max="12563" width="6.5703125" style="268" customWidth="1"/>
    <col min="12564" max="12564" width="9.140625" style="268"/>
    <col min="12565" max="12565" width="11.85546875" style="268" customWidth="1"/>
    <col min="12566" max="12800" width="9.140625" style="268"/>
    <col min="12801" max="12801" width="4.42578125" style="268" customWidth="1"/>
    <col min="12802" max="12802" width="19.140625" style="268" customWidth="1"/>
    <col min="12803" max="12803" width="15.140625" style="268" customWidth="1"/>
    <col min="12804" max="12804" width="8.42578125" style="268" customWidth="1"/>
    <col min="12805" max="12805" width="14.7109375" style="268" customWidth="1"/>
    <col min="12806" max="12806" width="35" style="268" customWidth="1"/>
    <col min="12807" max="12807" width="22.7109375" style="268" customWidth="1"/>
    <col min="12808" max="12808" width="10.140625" style="268" customWidth="1"/>
    <col min="12809" max="12809" width="11" style="268" customWidth="1"/>
    <col min="12810" max="12810" width="13.140625" style="268" customWidth="1"/>
    <col min="12811" max="12811" width="14.28515625" style="268" customWidth="1"/>
    <col min="12812" max="12812" width="18.28515625" style="268" customWidth="1"/>
    <col min="12813" max="12813" width="13.28515625" style="268" customWidth="1"/>
    <col min="12814" max="12814" width="14.85546875" style="268" customWidth="1"/>
    <col min="12815" max="12815" width="18.28515625" style="268" customWidth="1"/>
    <col min="12816" max="12816" width="13.140625" style="268" customWidth="1"/>
    <col min="12817" max="12818" width="0" style="268" hidden="1" customWidth="1"/>
    <col min="12819" max="12819" width="6.5703125" style="268" customWidth="1"/>
    <col min="12820" max="12820" width="9.140625" style="268"/>
    <col min="12821" max="12821" width="11.85546875" style="268" customWidth="1"/>
    <col min="12822" max="13056" width="9.140625" style="268"/>
    <col min="13057" max="13057" width="4.42578125" style="268" customWidth="1"/>
    <col min="13058" max="13058" width="19.140625" style="268" customWidth="1"/>
    <col min="13059" max="13059" width="15.140625" style="268" customWidth="1"/>
    <col min="13060" max="13060" width="8.42578125" style="268" customWidth="1"/>
    <col min="13061" max="13061" width="14.7109375" style="268" customWidth="1"/>
    <col min="13062" max="13062" width="35" style="268" customWidth="1"/>
    <col min="13063" max="13063" width="22.7109375" style="268" customWidth="1"/>
    <col min="13064" max="13064" width="10.140625" style="268" customWidth="1"/>
    <col min="13065" max="13065" width="11" style="268" customWidth="1"/>
    <col min="13066" max="13066" width="13.140625" style="268" customWidth="1"/>
    <col min="13067" max="13067" width="14.28515625" style="268" customWidth="1"/>
    <col min="13068" max="13068" width="18.28515625" style="268" customWidth="1"/>
    <col min="13069" max="13069" width="13.28515625" style="268" customWidth="1"/>
    <col min="13070" max="13070" width="14.85546875" style="268" customWidth="1"/>
    <col min="13071" max="13071" width="18.28515625" style="268" customWidth="1"/>
    <col min="13072" max="13072" width="13.140625" style="268" customWidth="1"/>
    <col min="13073" max="13074" width="0" style="268" hidden="1" customWidth="1"/>
    <col min="13075" max="13075" width="6.5703125" style="268" customWidth="1"/>
    <col min="13076" max="13076" width="9.140625" style="268"/>
    <col min="13077" max="13077" width="11.85546875" style="268" customWidth="1"/>
    <col min="13078" max="13312" width="9.140625" style="268"/>
    <col min="13313" max="13313" width="4.42578125" style="268" customWidth="1"/>
    <col min="13314" max="13314" width="19.140625" style="268" customWidth="1"/>
    <col min="13315" max="13315" width="15.140625" style="268" customWidth="1"/>
    <col min="13316" max="13316" width="8.42578125" style="268" customWidth="1"/>
    <col min="13317" max="13317" width="14.7109375" style="268" customWidth="1"/>
    <col min="13318" max="13318" width="35" style="268" customWidth="1"/>
    <col min="13319" max="13319" width="22.7109375" style="268" customWidth="1"/>
    <col min="13320" max="13320" width="10.140625" style="268" customWidth="1"/>
    <col min="13321" max="13321" width="11" style="268" customWidth="1"/>
    <col min="13322" max="13322" width="13.140625" style="268" customWidth="1"/>
    <col min="13323" max="13323" width="14.28515625" style="268" customWidth="1"/>
    <col min="13324" max="13324" width="18.28515625" style="268" customWidth="1"/>
    <col min="13325" max="13325" width="13.28515625" style="268" customWidth="1"/>
    <col min="13326" max="13326" width="14.85546875" style="268" customWidth="1"/>
    <col min="13327" max="13327" width="18.28515625" style="268" customWidth="1"/>
    <col min="13328" max="13328" width="13.140625" style="268" customWidth="1"/>
    <col min="13329" max="13330" width="0" style="268" hidden="1" customWidth="1"/>
    <col min="13331" max="13331" width="6.5703125" style="268" customWidth="1"/>
    <col min="13332" max="13332" width="9.140625" style="268"/>
    <col min="13333" max="13333" width="11.85546875" style="268" customWidth="1"/>
    <col min="13334" max="13568" width="9.140625" style="268"/>
    <col min="13569" max="13569" width="4.42578125" style="268" customWidth="1"/>
    <col min="13570" max="13570" width="19.140625" style="268" customWidth="1"/>
    <col min="13571" max="13571" width="15.140625" style="268" customWidth="1"/>
    <col min="13572" max="13572" width="8.42578125" style="268" customWidth="1"/>
    <col min="13573" max="13573" width="14.7109375" style="268" customWidth="1"/>
    <col min="13574" max="13574" width="35" style="268" customWidth="1"/>
    <col min="13575" max="13575" width="22.7109375" style="268" customWidth="1"/>
    <col min="13576" max="13576" width="10.140625" style="268" customWidth="1"/>
    <col min="13577" max="13577" width="11" style="268" customWidth="1"/>
    <col min="13578" max="13578" width="13.140625" style="268" customWidth="1"/>
    <col min="13579" max="13579" width="14.28515625" style="268" customWidth="1"/>
    <col min="13580" max="13580" width="18.28515625" style="268" customWidth="1"/>
    <col min="13581" max="13581" width="13.28515625" style="268" customWidth="1"/>
    <col min="13582" max="13582" width="14.85546875" style="268" customWidth="1"/>
    <col min="13583" max="13583" width="18.28515625" style="268" customWidth="1"/>
    <col min="13584" max="13584" width="13.140625" style="268" customWidth="1"/>
    <col min="13585" max="13586" width="0" style="268" hidden="1" customWidth="1"/>
    <col min="13587" max="13587" width="6.5703125" style="268" customWidth="1"/>
    <col min="13588" max="13588" width="9.140625" style="268"/>
    <col min="13589" max="13589" width="11.85546875" style="268" customWidth="1"/>
    <col min="13590" max="13824" width="9.140625" style="268"/>
    <col min="13825" max="13825" width="4.42578125" style="268" customWidth="1"/>
    <col min="13826" max="13826" width="19.140625" style="268" customWidth="1"/>
    <col min="13827" max="13827" width="15.140625" style="268" customWidth="1"/>
    <col min="13828" max="13828" width="8.42578125" style="268" customWidth="1"/>
    <col min="13829" max="13829" width="14.7109375" style="268" customWidth="1"/>
    <col min="13830" max="13830" width="35" style="268" customWidth="1"/>
    <col min="13831" max="13831" width="22.7109375" style="268" customWidth="1"/>
    <col min="13832" max="13832" width="10.140625" style="268" customWidth="1"/>
    <col min="13833" max="13833" width="11" style="268" customWidth="1"/>
    <col min="13834" max="13834" width="13.140625" style="268" customWidth="1"/>
    <col min="13835" max="13835" width="14.28515625" style="268" customWidth="1"/>
    <col min="13836" max="13836" width="18.28515625" style="268" customWidth="1"/>
    <col min="13837" max="13837" width="13.28515625" style="268" customWidth="1"/>
    <col min="13838" max="13838" width="14.85546875" style="268" customWidth="1"/>
    <col min="13839" max="13839" width="18.28515625" style="268" customWidth="1"/>
    <col min="13840" max="13840" width="13.140625" style="268" customWidth="1"/>
    <col min="13841" max="13842" width="0" style="268" hidden="1" customWidth="1"/>
    <col min="13843" max="13843" width="6.5703125" style="268" customWidth="1"/>
    <col min="13844" max="13844" width="9.140625" style="268"/>
    <col min="13845" max="13845" width="11.85546875" style="268" customWidth="1"/>
    <col min="13846" max="14080" width="9.140625" style="268"/>
    <col min="14081" max="14081" width="4.42578125" style="268" customWidth="1"/>
    <col min="14082" max="14082" width="19.140625" style="268" customWidth="1"/>
    <col min="14083" max="14083" width="15.140625" style="268" customWidth="1"/>
    <col min="14084" max="14084" width="8.42578125" style="268" customWidth="1"/>
    <col min="14085" max="14085" width="14.7109375" style="268" customWidth="1"/>
    <col min="14086" max="14086" width="35" style="268" customWidth="1"/>
    <col min="14087" max="14087" width="22.7109375" style="268" customWidth="1"/>
    <col min="14088" max="14088" width="10.140625" style="268" customWidth="1"/>
    <col min="14089" max="14089" width="11" style="268" customWidth="1"/>
    <col min="14090" max="14090" width="13.140625" style="268" customWidth="1"/>
    <col min="14091" max="14091" width="14.28515625" style="268" customWidth="1"/>
    <col min="14092" max="14092" width="18.28515625" style="268" customWidth="1"/>
    <col min="14093" max="14093" width="13.28515625" style="268" customWidth="1"/>
    <col min="14094" max="14094" width="14.85546875" style="268" customWidth="1"/>
    <col min="14095" max="14095" width="18.28515625" style="268" customWidth="1"/>
    <col min="14096" max="14096" width="13.140625" style="268" customWidth="1"/>
    <col min="14097" max="14098" width="0" style="268" hidden="1" customWidth="1"/>
    <col min="14099" max="14099" width="6.5703125" style="268" customWidth="1"/>
    <col min="14100" max="14100" width="9.140625" style="268"/>
    <col min="14101" max="14101" width="11.85546875" style="268" customWidth="1"/>
    <col min="14102" max="14336" width="9.140625" style="268"/>
    <col min="14337" max="14337" width="4.42578125" style="268" customWidth="1"/>
    <col min="14338" max="14338" width="19.140625" style="268" customWidth="1"/>
    <col min="14339" max="14339" width="15.140625" style="268" customWidth="1"/>
    <col min="14340" max="14340" width="8.42578125" style="268" customWidth="1"/>
    <col min="14341" max="14341" width="14.7109375" style="268" customWidth="1"/>
    <col min="14342" max="14342" width="35" style="268" customWidth="1"/>
    <col min="14343" max="14343" width="22.7109375" style="268" customWidth="1"/>
    <col min="14344" max="14344" width="10.140625" style="268" customWidth="1"/>
    <col min="14345" max="14345" width="11" style="268" customWidth="1"/>
    <col min="14346" max="14346" width="13.140625" style="268" customWidth="1"/>
    <col min="14347" max="14347" width="14.28515625" style="268" customWidth="1"/>
    <col min="14348" max="14348" width="18.28515625" style="268" customWidth="1"/>
    <col min="14349" max="14349" width="13.28515625" style="268" customWidth="1"/>
    <col min="14350" max="14350" width="14.85546875" style="268" customWidth="1"/>
    <col min="14351" max="14351" width="18.28515625" style="268" customWidth="1"/>
    <col min="14352" max="14352" width="13.140625" style="268" customWidth="1"/>
    <col min="14353" max="14354" width="0" style="268" hidden="1" customWidth="1"/>
    <col min="14355" max="14355" width="6.5703125" style="268" customWidth="1"/>
    <col min="14356" max="14356" width="9.140625" style="268"/>
    <col min="14357" max="14357" width="11.85546875" style="268" customWidth="1"/>
    <col min="14358" max="14592" width="9.140625" style="268"/>
    <col min="14593" max="14593" width="4.42578125" style="268" customWidth="1"/>
    <col min="14594" max="14594" width="19.140625" style="268" customWidth="1"/>
    <col min="14595" max="14595" width="15.140625" style="268" customWidth="1"/>
    <col min="14596" max="14596" width="8.42578125" style="268" customWidth="1"/>
    <col min="14597" max="14597" width="14.7109375" style="268" customWidth="1"/>
    <col min="14598" max="14598" width="35" style="268" customWidth="1"/>
    <col min="14599" max="14599" width="22.7109375" style="268" customWidth="1"/>
    <col min="14600" max="14600" width="10.140625" style="268" customWidth="1"/>
    <col min="14601" max="14601" width="11" style="268" customWidth="1"/>
    <col min="14602" max="14602" width="13.140625" style="268" customWidth="1"/>
    <col min="14603" max="14603" width="14.28515625" style="268" customWidth="1"/>
    <col min="14604" max="14604" width="18.28515625" style="268" customWidth="1"/>
    <col min="14605" max="14605" width="13.28515625" style="268" customWidth="1"/>
    <col min="14606" max="14606" width="14.85546875" style="268" customWidth="1"/>
    <col min="14607" max="14607" width="18.28515625" style="268" customWidth="1"/>
    <col min="14608" max="14608" width="13.140625" style="268" customWidth="1"/>
    <col min="14609" max="14610" width="0" style="268" hidden="1" customWidth="1"/>
    <col min="14611" max="14611" width="6.5703125" style="268" customWidth="1"/>
    <col min="14612" max="14612" width="9.140625" style="268"/>
    <col min="14613" max="14613" width="11.85546875" style="268" customWidth="1"/>
    <col min="14614" max="14848" width="9.140625" style="268"/>
    <col min="14849" max="14849" width="4.42578125" style="268" customWidth="1"/>
    <col min="14850" max="14850" width="19.140625" style="268" customWidth="1"/>
    <col min="14851" max="14851" width="15.140625" style="268" customWidth="1"/>
    <col min="14852" max="14852" width="8.42578125" style="268" customWidth="1"/>
    <col min="14853" max="14853" width="14.7109375" style="268" customWidth="1"/>
    <col min="14854" max="14854" width="35" style="268" customWidth="1"/>
    <col min="14855" max="14855" width="22.7109375" style="268" customWidth="1"/>
    <col min="14856" max="14856" width="10.140625" style="268" customWidth="1"/>
    <col min="14857" max="14857" width="11" style="268" customWidth="1"/>
    <col min="14858" max="14858" width="13.140625" style="268" customWidth="1"/>
    <col min="14859" max="14859" width="14.28515625" style="268" customWidth="1"/>
    <col min="14860" max="14860" width="18.28515625" style="268" customWidth="1"/>
    <col min="14861" max="14861" width="13.28515625" style="268" customWidth="1"/>
    <col min="14862" max="14862" width="14.85546875" style="268" customWidth="1"/>
    <col min="14863" max="14863" width="18.28515625" style="268" customWidth="1"/>
    <col min="14864" max="14864" width="13.140625" style="268" customWidth="1"/>
    <col min="14865" max="14866" width="0" style="268" hidden="1" customWidth="1"/>
    <col min="14867" max="14867" width="6.5703125" style="268" customWidth="1"/>
    <col min="14868" max="14868" width="9.140625" style="268"/>
    <col min="14869" max="14869" width="11.85546875" style="268" customWidth="1"/>
    <col min="14870" max="15104" width="9.140625" style="268"/>
    <col min="15105" max="15105" width="4.42578125" style="268" customWidth="1"/>
    <col min="15106" max="15106" width="19.140625" style="268" customWidth="1"/>
    <col min="15107" max="15107" width="15.140625" style="268" customWidth="1"/>
    <col min="15108" max="15108" width="8.42578125" style="268" customWidth="1"/>
    <col min="15109" max="15109" width="14.7109375" style="268" customWidth="1"/>
    <col min="15110" max="15110" width="35" style="268" customWidth="1"/>
    <col min="15111" max="15111" width="22.7109375" style="268" customWidth="1"/>
    <col min="15112" max="15112" width="10.140625" style="268" customWidth="1"/>
    <col min="15113" max="15113" width="11" style="268" customWidth="1"/>
    <col min="15114" max="15114" width="13.140625" style="268" customWidth="1"/>
    <col min="15115" max="15115" width="14.28515625" style="268" customWidth="1"/>
    <col min="15116" max="15116" width="18.28515625" style="268" customWidth="1"/>
    <col min="15117" max="15117" width="13.28515625" style="268" customWidth="1"/>
    <col min="15118" max="15118" width="14.85546875" style="268" customWidth="1"/>
    <col min="15119" max="15119" width="18.28515625" style="268" customWidth="1"/>
    <col min="15120" max="15120" width="13.140625" style="268" customWidth="1"/>
    <col min="15121" max="15122" width="0" style="268" hidden="1" customWidth="1"/>
    <col min="15123" max="15123" width="6.5703125" style="268" customWidth="1"/>
    <col min="15124" max="15124" width="9.140625" style="268"/>
    <col min="15125" max="15125" width="11.85546875" style="268" customWidth="1"/>
    <col min="15126" max="15360" width="9.140625" style="268"/>
    <col min="15361" max="15361" width="4.42578125" style="268" customWidth="1"/>
    <col min="15362" max="15362" width="19.140625" style="268" customWidth="1"/>
    <col min="15363" max="15363" width="15.140625" style="268" customWidth="1"/>
    <col min="15364" max="15364" width="8.42578125" style="268" customWidth="1"/>
    <col min="15365" max="15365" width="14.7109375" style="268" customWidth="1"/>
    <col min="15366" max="15366" width="35" style="268" customWidth="1"/>
    <col min="15367" max="15367" width="22.7109375" style="268" customWidth="1"/>
    <col min="15368" max="15368" width="10.140625" style="268" customWidth="1"/>
    <col min="15369" max="15369" width="11" style="268" customWidth="1"/>
    <col min="15370" max="15370" width="13.140625" style="268" customWidth="1"/>
    <col min="15371" max="15371" width="14.28515625" style="268" customWidth="1"/>
    <col min="15372" max="15372" width="18.28515625" style="268" customWidth="1"/>
    <col min="15373" max="15373" width="13.28515625" style="268" customWidth="1"/>
    <col min="15374" max="15374" width="14.85546875" style="268" customWidth="1"/>
    <col min="15375" max="15375" width="18.28515625" style="268" customWidth="1"/>
    <col min="15376" max="15376" width="13.140625" style="268" customWidth="1"/>
    <col min="15377" max="15378" width="0" style="268" hidden="1" customWidth="1"/>
    <col min="15379" max="15379" width="6.5703125" style="268" customWidth="1"/>
    <col min="15380" max="15380" width="9.140625" style="268"/>
    <col min="15381" max="15381" width="11.85546875" style="268" customWidth="1"/>
    <col min="15382" max="15616" width="9.140625" style="268"/>
    <col min="15617" max="15617" width="4.42578125" style="268" customWidth="1"/>
    <col min="15618" max="15618" width="19.140625" style="268" customWidth="1"/>
    <col min="15619" max="15619" width="15.140625" style="268" customWidth="1"/>
    <col min="15620" max="15620" width="8.42578125" style="268" customWidth="1"/>
    <col min="15621" max="15621" width="14.7109375" style="268" customWidth="1"/>
    <col min="15622" max="15622" width="35" style="268" customWidth="1"/>
    <col min="15623" max="15623" width="22.7109375" style="268" customWidth="1"/>
    <col min="15624" max="15624" width="10.140625" style="268" customWidth="1"/>
    <col min="15625" max="15625" width="11" style="268" customWidth="1"/>
    <col min="15626" max="15626" width="13.140625" style="268" customWidth="1"/>
    <col min="15627" max="15627" width="14.28515625" style="268" customWidth="1"/>
    <col min="15628" max="15628" width="18.28515625" style="268" customWidth="1"/>
    <col min="15629" max="15629" width="13.28515625" style="268" customWidth="1"/>
    <col min="15630" max="15630" width="14.85546875" style="268" customWidth="1"/>
    <col min="15631" max="15631" width="18.28515625" style="268" customWidth="1"/>
    <col min="15632" max="15632" width="13.140625" style="268" customWidth="1"/>
    <col min="15633" max="15634" width="0" style="268" hidden="1" customWidth="1"/>
    <col min="15635" max="15635" width="6.5703125" style="268" customWidth="1"/>
    <col min="15636" max="15636" width="9.140625" style="268"/>
    <col min="15637" max="15637" width="11.85546875" style="268" customWidth="1"/>
    <col min="15638" max="15872" width="9.140625" style="268"/>
    <col min="15873" max="15873" width="4.42578125" style="268" customWidth="1"/>
    <col min="15874" max="15874" width="19.140625" style="268" customWidth="1"/>
    <col min="15875" max="15875" width="15.140625" style="268" customWidth="1"/>
    <col min="15876" max="15876" width="8.42578125" style="268" customWidth="1"/>
    <col min="15877" max="15877" width="14.7109375" style="268" customWidth="1"/>
    <col min="15878" max="15878" width="35" style="268" customWidth="1"/>
    <col min="15879" max="15879" width="22.7109375" style="268" customWidth="1"/>
    <col min="15880" max="15880" width="10.140625" style="268" customWidth="1"/>
    <col min="15881" max="15881" width="11" style="268" customWidth="1"/>
    <col min="15882" max="15882" width="13.140625" style="268" customWidth="1"/>
    <col min="15883" max="15883" width="14.28515625" style="268" customWidth="1"/>
    <col min="15884" max="15884" width="18.28515625" style="268" customWidth="1"/>
    <col min="15885" max="15885" width="13.28515625" style="268" customWidth="1"/>
    <col min="15886" max="15886" width="14.85546875" style="268" customWidth="1"/>
    <col min="15887" max="15887" width="18.28515625" style="268" customWidth="1"/>
    <col min="15888" max="15888" width="13.140625" style="268" customWidth="1"/>
    <col min="15889" max="15890" width="0" style="268" hidden="1" customWidth="1"/>
    <col min="15891" max="15891" width="6.5703125" style="268" customWidth="1"/>
    <col min="15892" max="15892" width="9.140625" style="268"/>
    <col min="15893" max="15893" width="11.85546875" style="268" customWidth="1"/>
    <col min="15894" max="16128" width="9.140625" style="268"/>
    <col min="16129" max="16129" width="4.42578125" style="268" customWidth="1"/>
    <col min="16130" max="16130" width="19.140625" style="268" customWidth="1"/>
    <col min="16131" max="16131" width="15.140625" style="268" customWidth="1"/>
    <col min="16132" max="16132" width="8.42578125" style="268" customWidth="1"/>
    <col min="16133" max="16133" width="14.7109375" style="268" customWidth="1"/>
    <col min="16134" max="16134" width="35" style="268" customWidth="1"/>
    <col min="16135" max="16135" width="22.7109375" style="268" customWidth="1"/>
    <col min="16136" max="16136" width="10.140625" style="268" customWidth="1"/>
    <col min="16137" max="16137" width="11" style="268" customWidth="1"/>
    <col min="16138" max="16138" width="13.140625" style="268" customWidth="1"/>
    <col min="16139" max="16139" width="14.28515625" style="268" customWidth="1"/>
    <col min="16140" max="16140" width="18.28515625" style="268" customWidth="1"/>
    <col min="16141" max="16141" width="13.28515625" style="268" customWidth="1"/>
    <col min="16142" max="16142" width="14.85546875" style="268" customWidth="1"/>
    <col min="16143" max="16143" width="18.28515625" style="268" customWidth="1"/>
    <col min="16144" max="16144" width="13.140625" style="268" customWidth="1"/>
    <col min="16145" max="16146" width="0" style="268" hidden="1" customWidth="1"/>
    <col min="16147" max="16147" width="6.5703125" style="268" customWidth="1"/>
    <col min="16148" max="16148" width="9.140625" style="268"/>
    <col min="16149" max="16149" width="11.85546875" style="268" customWidth="1"/>
    <col min="16150" max="16384" width="9.140625" style="268"/>
  </cols>
  <sheetData>
    <row r="1" spans="1:4460" ht="16.5" x14ac:dyDescent="0.25">
      <c r="P1" s="289" t="s">
        <v>2182</v>
      </c>
      <c r="Q1" s="290"/>
      <c r="R1" s="290"/>
    </row>
    <row r="2" spans="1:4460" ht="16.5" x14ac:dyDescent="0.25">
      <c r="P2" s="291" t="s">
        <v>2183</v>
      </c>
      <c r="Q2" s="290"/>
      <c r="R2" s="290"/>
    </row>
    <row r="3" spans="1:4460" ht="16.5" x14ac:dyDescent="0.25">
      <c r="P3" s="292" t="s">
        <v>3341</v>
      </c>
      <c r="Q3" s="290"/>
      <c r="R3" s="290"/>
    </row>
    <row r="5" spans="1:4460" ht="16.5" x14ac:dyDescent="0.25">
      <c r="A5" s="266"/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579"/>
      <c r="Q5" s="580"/>
      <c r="R5" s="580"/>
      <c r="S5" s="267"/>
    </row>
    <row r="6" spans="1:4460" ht="23.25" x14ac:dyDescent="0.25">
      <c r="A6" s="581" t="s">
        <v>3340</v>
      </c>
      <c r="B6" s="582"/>
      <c r="C6" s="582"/>
      <c r="D6" s="582"/>
      <c r="E6" s="582"/>
      <c r="F6" s="582"/>
      <c r="G6" s="582"/>
      <c r="H6" s="582"/>
      <c r="I6" s="582"/>
      <c r="J6" s="582"/>
      <c r="K6" s="582"/>
      <c r="L6" s="582"/>
      <c r="M6" s="582"/>
      <c r="N6" s="582"/>
      <c r="O6" s="582"/>
      <c r="P6" s="582"/>
      <c r="Q6" s="582"/>
      <c r="R6" s="582"/>
      <c r="S6" s="267"/>
    </row>
    <row r="7" spans="1:4460" ht="16.5" x14ac:dyDescent="0.25">
      <c r="A7" s="266"/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7"/>
    </row>
    <row r="8" spans="1:4460" ht="16.5" customHeight="1" x14ac:dyDescent="0.2">
      <c r="A8" s="498" t="s">
        <v>2917</v>
      </c>
      <c r="B8" s="498" t="s">
        <v>1</v>
      </c>
      <c r="C8" s="498" t="s">
        <v>2974</v>
      </c>
      <c r="D8" s="577" t="s">
        <v>2929</v>
      </c>
      <c r="E8" s="577" t="s">
        <v>2975</v>
      </c>
      <c r="F8" s="498" t="s">
        <v>2976</v>
      </c>
      <c r="G8" s="498" t="s">
        <v>2966</v>
      </c>
      <c r="H8" s="577" t="s">
        <v>2977</v>
      </c>
      <c r="I8" s="577" t="s">
        <v>2978</v>
      </c>
      <c r="J8" s="568" t="s">
        <v>2109</v>
      </c>
      <c r="K8" s="568"/>
      <c r="L8" s="568"/>
      <c r="M8" s="568"/>
      <c r="N8" s="568"/>
      <c r="O8" s="568"/>
      <c r="P8" s="568"/>
      <c r="Q8" s="568"/>
      <c r="R8" s="568"/>
    </row>
    <row r="9" spans="1:4460" s="270" customFormat="1" ht="45" customHeight="1" x14ac:dyDescent="0.2">
      <c r="A9" s="498"/>
      <c r="B9" s="498"/>
      <c r="C9" s="498"/>
      <c r="D9" s="577"/>
      <c r="E9" s="577"/>
      <c r="F9" s="498"/>
      <c r="G9" s="498"/>
      <c r="H9" s="577"/>
      <c r="I9" s="577"/>
      <c r="J9" s="498" t="s">
        <v>9</v>
      </c>
      <c r="K9" s="498"/>
      <c r="L9" s="498"/>
      <c r="M9" s="498" t="s">
        <v>10</v>
      </c>
      <c r="N9" s="498"/>
      <c r="O9" s="498"/>
      <c r="P9" s="498" t="s">
        <v>3009</v>
      </c>
      <c r="Q9" s="498"/>
      <c r="R9" s="498"/>
      <c r="S9" s="269"/>
      <c r="V9" s="461"/>
      <c r="W9" s="461"/>
      <c r="X9" s="461"/>
      <c r="Y9" s="461"/>
      <c r="Z9" s="461"/>
      <c r="AA9" s="461"/>
      <c r="AB9" s="461"/>
      <c r="AC9" s="461"/>
      <c r="AD9" s="461"/>
      <c r="AE9" s="461"/>
      <c r="AF9" s="461"/>
      <c r="AG9" s="461"/>
      <c r="AH9" s="461"/>
      <c r="AI9" s="461"/>
      <c r="AJ9" s="461"/>
      <c r="AK9" s="461"/>
      <c r="AL9" s="461"/>
      <c r="AM9" s="461"/>
      <c r="AN9" s="461"/>
      <c r="AO9" s="461"/>
      <c r="AP9" s="461"/>
      <c r="AQ9" s="461"/>
      <c r="AR9" s="461"/>
      <c r="AS9" s="461"/>
      <c r="AT9" s="461"/>
      <c r="AU9" s="461"/>
      <c r="AV9" s="461"/>
      <c r="AW9" s="461"/>
      <c r="AX9" s="461"/>
      <c r="AY9" s="461"/>
      <c r="AZ9" s="461"/>
      <c r="BA9" s="461"/>
      <c r="BB9" s="461"/>
      <c r="BC9" s="461"/>
      <c r="BD9" s="461"/>
      <c r="BE9" s="461"/>
      <c r="BF9" s="461"/>
      <c r="BG9" s="461"/>
      <c r="BH9" s="461"/>
      <c r="BI9" s="461"/>
      <c r="BJ9" s="461"/>
      <c r="BK9" s="461"/>
      <c r="BL9" s="461"/>
      <c r="BM9" s="461"/>
      <c r="BN9" s="461"/>
      <c r="BO9" s="461"/>
      <c r="BP9" s="461"/>
      <c r="BQ9" s="461"/>
      <c r="BR9" s="461"/>
      <c r="BS9" s="461"/>
      <c r="BT9" s="461"/>
      <c r="BU9" s="461"/>
      <c r="BV9" s="461"/>
      <c r="BW9" s="461"/>
      <c r="BX9" s="461"/>
      <c r="BY9" s="461"/>
      <c r="BZ9" s="461"/>
      <c r="CA9" s="461"/>
      <c r="CB9" s="461"/>
      <c r="CC9" s="461"/>
      <c r="CD9" s="461"/>
      <c r="CE9" s="461"/>
      <c r="CF9" s="461"/>
      <c r="CG9" s="461"/>
      <c r="CH9" s="461"/>
      <c r="CI9" s="461"/>
      <c r="CJ9" s="461"/>
      <c r="CK9" s="461"/>
      <c r="CL9" s="461"/>
      <c r="CM9" s="461"/>
      <c r="CN9" s="461"/>
      <c r="CO9" s="461"/>
      <c r="CP9" s="461"/>
      <c r="CQ9" s="461"/>
      <c r="CR9" s="461"/>
      <c r="CS9" s="461"/>
      <c r="CT9" s="461"/>
      <c r="CU9" s="461"/>
      <c r="CV9" s="461"/>
      <c r="CW9" s="461"/>
      <c r="CX9" s="461"/>
      <c r="CY9" s="461"/>
      <c r="CZ9" s="461"/>
      <c r="DA9" s="461"/>
      <c r="DB9" s="461"/>
      <c r="DC9" s="461"/>
      <c r="DD9" s="461"/>
      <c r="DE9" s="461"/>
      <c r="DF9" s="461"/>
      <c r="DG9" s="461"/>
      <c r="DH9" s="461"/>
      <c r="DI9" s="461"/>
      <c r="DJ9" s="461"/>
      <c r="DK9" s="461"/>
      <c r="DL9" s="461"/>
      <c r="DM9" s="461"/>
      <c r="DN9" s="461"/>
      <c r="DO9" s="461"/>
      <c r="DP9" s="461"/>
      <c r="DQ9" s="461"/>
      <c r="DR9" s="461"/>
      <c r="DS9" s="461"/>
      <c r="DT9" s="461"/>
      <c r="DU9" s="461"/>
      <c r="DV9" s="461"/>
      <c r="DW9" s="461"/>
      <c r="DX9" s="461"/>
      <c r="DY9" s="461"/>
      <c r="DZ9" s="461"/>
      <c r="EA9" s="461"/>
      <c r="EB9" s="461"/>
      <c r="EC9" s="461"/>
      <c r="ED9" s="461"/>
      <c r="EE9" s="461"/>
      <c r="EF9" s="461"/>
      <c r="EG9" s="461"/>
      <c r="EH9" s="461"/>
      <c r="EI9" s="461"/>
      <c r="EJ9" s="461"/>
      <c r="EK9" s="461"/>
      <c r="EL9" s="461"/>
      <c r="EM9" s="461"/>
      <c r="EN9" s="461"/>
      <c r="EO9" s="461"/>
      <c r="EP9" s="461"/>
      <c r="EQ9" s="461"/>
      <c r="ER9" s="461"/>
      <c r="ES9" s="461"/>
      <c r="ET9" s="461"/>
      <c r="EU9" s="461"/>
      <c r="EV9" s="461"/>
      <c r="EW9" s="461"/>
      <c r="EX9" s="461"/>
      <c r="EY9" s="461"/>
      <c r="EZ9" s="461"/>
      <c r="FA9" s="461"/>
      <c r="FB9" s="461"/>
      <c r="FC9" s="461"/>
      <c r="FD9" s="461"/>
      <c r="FE9" s="461"/>
      <c r="FF9" s="461"/>
      <c r="FG9" s="461"/>
      <c r="FH9" s="461"/>
      <c r="FI9" s="461"/>
      <c r="FJ9" s="461"/>
      <c r="FK9" s="461"/>
      <c r="FL9" s="461"/>
      <c r="FM9" s="461"/>
      <c r="FN9" s="461"/>
      <c r="FO9" s="461"/>
      <c r="FP9" s="461"/>
      <c r="FQ9" s="461"/>
      <c r="FR9" s="461"/>
      <c r="FS9" s="461"/>
      <c r="FT9" s="461"/>
      <c r="FU9" s="461"/>
      <c r="FV9" s="461"/>
      <c r="FW9" s="461"/>
      <c r="FX9" s="461"/>
      <c r="FY9" s="461"/>
      <c r="FZ9" s="461"/>
      <c r="GA9" s="461"/>
      <c r="GB9" s="461"/>
      <c r="GC9" s="461"/>
      <c r="GD9" s="461"/>
      <c r="GE9" s="461"/>
      <c r="GF9" s="461"/>
      <c r="GG9" s="461"/>
      <c r="GH9" s="461"/>
      <c r="GI9" s="461"/>
      <c r="GJ9" s="461"/>
      <c r="GK9" s="461"/>
      <c r="GL9" s="461"/>
      <c r="GM9" s="461"/>
      <c r="GN9" s="461"/>
      <c r="GO9" s="461"/>
      <c r="GP9" s="461"/>
      <c r="GQ9" s="461"/>
      <c r="GR9" s="461"/>
      <c r="GS9" s="461"/>
      <c r="GT9" s="461"/>
      <c r="GU9" s="461"/>
      <c r="GV9" s="461"/>
      <c r="GW9" s="461"/>
      <c r="GX9" s="461"/>
      <c r="GY9" s="461"/>
      <c r="GZ9" s="461"/>
      <c r="HA9" s="461"/>
      <c r="HB9" s="461"/>
      <c r="HC9" s="461"/>
      <c r="HD9" s="461"/>
      <c r="HE9" s="461"/>
      <c r="HF9" s="461"/>
      <c r="HG9" s="461"/>
      <c r="HH9" s="461"/>
      <c r="HI9" s="461"/>
      <c r="HJ9" s="461"/>
      <c r="HK9" s="461"/>
      <c r="HL9" s="461"/>
      <c r="HM9" s="461"/>
      <c r="HN9" s="461"/>
      <c r="HO9" s="461"/>
      <c r="HP9" s="461"/>
      <c r="HQ9" s="461"/>
      <c r="HR9" s="461"/>
      <c r="HS9" s="461"/>
      <c r="HT9" s="461"/>
      <c r="HU9" s="461"/>
      <c r="HV9" s="461"/>
      <c r="HW9" s="461"/>
      <c r="HX9" s="461"/>
      <c r="HY9" s="461"/>
      <c r="HZ9" s="461"/>
      <c r="IA9" s="461"/>
      <c r="IB9" s="461"/>
      <c r="IC9" s="461"/>
      <c r="ID9" s="461"/>
      <c r="IE9" s="461"/>
      <c r="IF9" s="461"/>
      <c r="IG9" s="461"/>
      <c r="IH9" s="461"/>
      <c r="II9" s="461"/>
      <c r="IJ9" s="461"/>
      <c r="IK9" s="461"/>
      <c r="IL9" s="461"/>
      <c r="IM9" s="461"/>
      <c r="IN9" s="461"/>
      <c r="IO9" s="461"/>
      <c r="IP9" s="461"/>
      <c r="IQ9" s="461"/>
      <c r="IR9" s="461"/>
      <c r="IS9" s="461"/>
      <c r="IT9" s="461"/>
      <c r="IU9" s="461"/>
      <c r="IV9" s="461"/>
      <c r="IW9" s="461"/>
      <c r="IX9" s="461"/>
      <c r="IY9" s="461"/>
      <c r="IZ9" s="461"/>
      <c r="JA9" s="461"/>
      <c r="JB9" s="461"/>
      <c r="JC9" s="461"/>
      <c r="JD9" s="461"/>
      <c r="JE9" s="461"/>
      <c r="JF9" s="461"/>
      <c r="JG9" s="461"/>
      <c r="JH9" s="461"/>
      <c r="JI9" s="461"/>
      <c r="JJ9" s="461"/>
      <c r="JK9" s="461"/>
      <c r="JL9" s="461"/>
      <c r="JM9" s="461"/>
      <c r="JN9" s="461"/>
      <c r="JO9" s="461"/>
      <c r="JP9" s="461"/>
      <c r="JQ9" s="461"/>
      <c r="JR9" s="461"/>
      <c r="JS9" s="461"/>
      <c r="JT9" s="461"/>
      <c r="JU9" s="461"/>
      <c r="JV9" s="461"/>
      <c r="JW9" s="461"/>
      <c r="JX9" s="461"/>
      <c r="JY9" s="461"/>
      <c r="JZ9" s="461"/>
      <c r="KA9" s="461"/>
      <c r="KB9" s="461"/>
      <c r="KC9" s="461"/>
      <c r="KD9" s="461"/>
      <c r="KE9" s="461"/>
      <c r="KF9" s="461"/>
      <c r="KG9" s="461"/>
      <c r="KH9" s="461"/>
      <c r="KI9" s="461"/>
      <c r="KJ9" s="461"/>
      <c r="KK9" s="461"/>
      <c r="KL9" s="461"/>
      <c r="KM9" s="461"/>
      <c r="KN9" s="461"/>
      <c r="KO9" s="461"/>
      <c r="KP9" s="461"/>
      <c r="KQ9" s="461"/>
      <c r="KR9" s="461"/>
      <c r="KS9" s="461"/>
      <c r="KT9" s="461"/>
      <c r="KU9" s="461"/>
      <c r="KV9" s="461"/>
      <c r="KW9" s="461"/>
      <c r="KX9" s="461"/>
      <c r="KY9" s="461"/>
      <c r="KZ9" s="461"/>
      <c r="LA9" s="461"/>
      <c r="LB9" s="461"/>
      <c r="LC9" s="461"/>
      <c r="LD9" s="461"/>
      <c r="LE9" s="461"/>
      <c r="LF9" s="461"/>
      <c r="LG9" s="461"/>
      <c r="LH9" s="461"/>
      <c r="LI9" s="461"/>
      <c r="LJ9" s="461"/>
      <c r="LK9" s="461"/>
      <c r="LL9" s="461"/>
      <c r="LM9" s="461"/>
      <c r="LN9" s="461"/>
      <c r="LO9" s="461"/>
      <c r="LP9" s="461"/>
      <c r="LQ9" s="461"/>
      <c r="LR9" s="461"/>
      <c r="LS9" s="461"/>
      <c r="LT9" s="461"/>
      <c r="LU9" s="461"/>
      <c r="LV9" s="461"/>
      <c r="LW9" s="461"/>
      <c r="LX9" s="461"/>
      <c r="LY9" s="461"/>
      <c r="LZ9" s="461"/>
      <c r="MA9" s="461"/>
      <c r="MB9" s="461"/>
      <c r="MC9" s="461"/>
      <c r="MD9" s="461"/>
      <c r="ME9" s="461"/>
      <c r="MF9" s="461"/>
      <c r="MG9" s="461"/>
      <c r="MH9" s="461"/>
      <c r="MI9" s="461"/>
      <c r="MJ9" s="461"/>
      <c r="MK9" s="461"/>
      <c r="ML9" s="461"/>
      <c r="MM9" s="461"/>
      <c r="MN9" s="461"/>
      <c r="MO9" s="461"/>
      <c r="MP9" s="461"/>
      <c r="MQ9" s="461"/>
      <c r="MR9" s="461"/>
      <c r="MS9" s="461"/>
      <c r="MT9" s="461"/>
      <c r="MU9" s="461"/>
      <c r="MV9" s="461"/>
      <c r="MW9" s="461"/>
      <c r="MX9" s="461"/>
      <c r="MY9" s="461"/>
      <c r="MZ9" s="461"/>
      <c r="NA9" s="461"/>
      <c r="NB9" s="461"/>
      <c r="NC9" s="461"/>
      <c r="ND9" s="461"/>
      <c r="NE9" s="461"/>
      <c r="NF9" s="461"/>
      <c r="NG9" s="461"/>
      <c r="NH9" s="461"/>
      <c r="NI9" s="461"/>
      <c r="NJ9" s="461"/>
      <c r="NK9" s="461"/>
      <c r="NL9" s="461"/>
      <c r="NM9" s="461"/>
      <c r="NN9" s="461"/>
      <c r="NO9" s="461"/>
      <c r="NP9" s="461"/>
      <c r="NQ9" s="461"/>
      <c r="NR9" s="461"/>
      <c r="NS9" s="461"/>
      <c r="NT9" s="461"/>
      <c r="NU9" s="461"/>
      <c r="NV9" s="461"/>
      <c r="NW9" s="461"/>
      <c r="NX9" s="461"/>
      <c r="NY9" s="461"/>
      <c r="NZ9" s="461"/>
      <c r="OA9" s="461"/>
      <c r="OB9" s="461"/>
      <c r="OC9" s="461"/>
      <c r="OD9" s="461"/>
      <c r="OE9" s="461"/>
      <c r="OF9" s="461"/>
      <c r="OG9" s="461"/>
      <c r="OH9" s="461"/>
      <c r="OI9" s="461"/>
      <c r="OJ9" s="461"/>
      <c r="OK9" s="461"/>
      <c r="OL9" s="461"/>
      <c r="OM9" s="461"/>
      <c r="ON9" s="461"/>
      <c r="OO9" s="461"/>
      <c r="OP9" s="461"/>
      <c r="OQ9" s="461"/>
      <c r="OR9" s="461"/>
      <c r="OS9" s="461"/>
      <c r="OT9" s="461"/>
      <c r="OU9" s="461"/>
      <c r="OV9" s="461"/>
      <c r="OW9" s="461"/>
      <c r="OX9" s="461"/>
      <c r="OY9" s="461"/>
      <c r="OZ9" s="461"/>
      <c r="PA9" s="461"/>
      <c r="PB9" s="461"/>
      <c r="PC9" s="461"/>
      <c r="PD9" s="461"/>
      <c r="PE9" s="461"/>
      <c r="PF9" s="461"/>
      <c r="PG9" s="461"/>
      <c r="PH9" s="461"/>
      <c r="PI9" s="461"/>
      <c r="PJ9" s="461"/>
      <c r="PK9" s="461"/>
      <c r="PL9" s="461"/>
      <c r="PM9" s="461"/>
      <c r="PN9" s="461"/>
      <c r="PO9" s="461"/>
      <c r="PP9" s="461"/>
      <c r="PQ9" s="461"/>
      <c r="PR9" s="461"/>
      <c r="PS9" s="461"/>
      <c r="PT9" s="461"/>
      <c r="PU9" s="461"/>
      <c r="PV9" s="461"/>
      <c r="PW9" s="461"/>
      <c r="PX9" s="461"/>
      <c r="PY9" s="461"/>
      <c r="PZ9" s="461"/>
      <c r="QA9" s="461"/>
      <c r="QB9" s="461"/>
      <c r="QC9" s="461"/>
      <c r="QD9" s="461"/>
      <c r="QE9" s="461"/>
      <c r="QF9" s="461"/>
      <c r="QG9" s="461"/>
      <c r="QH9" s="461"/>
      <c r="QI9" s="461"/>
      <c r="QJ9" s="461"/>
      <c r="QK9" s="461"/>
      <c r="QL9" s="461"/>
      <c r="QM9" s="461"/>
      <c r="QN9" s="461"/>
      <c r="QO9" s="461"/>
      <c r="QP9" s="461"/>
      <c r="QQ9" s="461"/>
      <c r="QR9" s="461"/>
      <c r="QS9" s="461"/>
      <c r="QT9" s="461"/>
      <c r="QU9" s="461"/>
      <c r="QV9" s="461"/>
      <c r="QW9" s="461"/>
      <c r="QX9" s="461"/>
      <c r="QY9" s="461"/>
      <c r="QZ9" s="461"/>
      <c r="RA9" s="461"/>
      <c r="RB9" s="461"/>
      <c r="RC9" s="461"/>
      <c r="RD9" s="461"/>
      <c r="RE9" s="461"/>
      <c r="RF9" s="461"/>
      <c r="RG9" s="461"/>
      <c r="RH9" s="461"/>
      <c r="RI9" s="461"/>
      <c r="RJ9" s="461"/>
      <c r="RK9" s="461"/>
      <c r="RL9" s="461"/>
      <c r="RM9" s="461"/>
      <c r="RN9" s="461"/>
      <c r="RO9" s="461"/>
      <c r="RP9" s="461"/>
      <c r="RQ9" s="461"/>
      <c r="RR9" s="461"/>
      <c r="RS9" s="461"/>
      <c r="RT9" s="461"/>
      <c r="RU9" s="461"/>
      <c r="RV9" s="461"/>
      <c r="RW9" s="461"/>
      <c r="RX9" s="461"/>
      <c r="RY9" s="461"/>
      <c r="RZ9" s="461"/>
      <c r="SA9" s="461"/>
      <c r="SB9" s="461"/>
      <c r="SC9" s="461"/>
      <c r="SD9" s="461"/>
      <c r="SE9" s="461"/>
      <c r="SF9" s="461"/>
      <c r="SG9" s="461"/>
      <c r="SH9" s="461"/>
      <c r="SI9" s="461"/>
      <c r="SJ9" s="461"/>
      <c r="SK9" s="461"/>
      <c r="SL9" s="461"/>
      <c r="SM9" s="461"/>
      <c r="SN9" s="461"/>
      <c r="SO9" s="461"/>
      <c r="SP9" s="461"/>
      <c r="SQ9" s="461"/>
      <c r="SR9" s="461"/>
      <c r="SS9" s="461"/>
      <c r="ST9" s="461"/>
      <c r="SU9" s="461"/>
      <c r="SV9" s="461"/>
      <c r="SW9" s="461"/>
      <c r="SX9" s="461"/>
      <c r="SY9" s="461"/>
      <c r="SZ9" s="461"/>
      <c r="TA9" s="461"/>
      <c r="TB9" s="461"/>
      <c r="TC9" s="461"/>
      <c r="TD9" s="461"/>
      <c r="TE9" s="461"/>
      <c r="TF9" s="461"/>
      <c r="TG9" s="461"/>
      <c r="TH9" s="461"/>
      <c r="TI9" s="461"/>
      <c r="TJ9" s="461"/>
      <c r="TK9" s="461"/>
      <c r="TL9" s="461"/>
      <c r="TM9" s="461"/>
      <c r="TN9" s="461"/>
      <c r="TO9" s="461"/>
      <c r="TP9" s="461"/>
      <c r="TQ9" s="461"/>
      <c r="TR9" s="461"/>
      <c r="TS9" s="461"/>
      <c r="TT9" s="461"/>
      <c r="TU9" s="461"/>
      <c r="TV9" s="461"/>
      <c r="TW9" s="461"/>
      <c r="TX9" s="461"/>
      <c r="TY9" s="461"/>
      <c r="TZ9" s="461"/>
      <c r="UA9" s="461"/>
      <c r="UB9" s="461"/>
      <c r="UC9" s="461"/>
      <c r="UD9" s="461"/>
      <c r="UE9" s="461"/>
      <c r="UF9" s="461"/>
      <c r="UG9" s="461"/>
      <c r="UH9" s="461"/>
      <c r="UI9" s="461"/>
      <c r="UJ9" s="461"/>
      <c r="UK9" s="461"/>
      <c r="UL9" s="461"/>
      <c r="UM9" s="461"/>
      <c r="UN9" s="461"/>
      <c r="UO9" s="461"/>
      <c r="UP9" s="461"/>
      <c r="UQ9" s="461"/>
      <c r="UR9" s="461"/>
      <c r="US9" s="461"/>
      <c r="UT9" s="461"/>
      <c r="UU9" s="461"/>
      <c r="UV9" s="461"/>
      <c r="UW9" s="461"/>
      <c r="UX9" s="461"/>
      <c r="UY9" s="461"/>
      <c r="UZ9" s="461"/>
      <c r="VA9" s="461"/>
      <c r="VB9" s="461"/>
      <c r="VC9" s="461"/>
      <c r="VD9" s="461"/>
      <c r="VE9" s="461"/>
      <c r="VF9" s="461"/>
      <c r="VG9" s="461"/>
      <c r="VH9" s="461"/>
      <c r="VI9" s="461"/>
      <c r="VJ9" s="461"/>
      <c r="VK9" s="461"/>
      <c r="VL9" s="461"/>
      <c r="VM9" s="461"/>
      <c r="VN9" s="461"/>
      <c r="VO9" s="461"/>
      <c r="VP9" s="461"/>
      <c r="VQ9" s="461"/>
      <c r="VR9" s="461"/>
      <c r="VS9" s="461"/>
      <c r="VT9" s="461"/>
      <c r="VU9" s="461"/>
      <c r="VV9" s="461"/>
      <c r="VW9" s="461"/>
      <c r="VX9" s="461"/>
      <c r="VY9" s="461"/>
      <c r="VZ9" s="461"/>
      <c r="WA9" s="461"/>
      <c r="WB9" s="461"/>
      <c r="WC9" s="461"/>
      <c r="WD9" s="461"/>
      <c r="WE9" s="461"/>
      <c r="WF9" s="461"/>
      <c r="WG9" s="461"/>
      <c r="WH9" s="461"/>
      <c r="WI9" s="461"/>
      <c r="WJ9" s="461"/>
      <c r="WK9" s="461"/>
      <c r="WL9" s="461"/>
      <c r="WM9" s="461"/>
      <c r="WN9" s="461"/>
      <c r="WO9" s="461"/>
      <c r="WP9" s="461"/>
      <c r="WQ9" s="461"/>
      <c r="WR9" s="461"/>
      <c r="WS9" s="461"/>
      <c r="WT9" s="461"/>
      <c r="WU9" s="461"/>
      <c r="WV9" s="461"/>
      <c r="WW9" s="461"/>
      <c r="WX9" s="461"/>
      <c r="WY9" s="461"/>
      <c r="WZ9" s="461"/>
      <c r="XA9" s="461"/>
      <c r="XB9" s="461"/>
      <c r="XC9" s="461"/>
      <c r="XD9" s="461"/>
      <c r="XE9" s="461"/>
      <c r="XF9" s="461"/>
      <c r="XG9" s="461"/>
      <c r="XH9" s="461"/>
      <c r="XI9" s="461"/>
      <c r="XJ9" s="461"/>
      <c r="XK9" s="461"/>
      <c r="XL9" s="461"/>
      <c r="XM9" s="461"/>
      <c r="XN9" s="461"/>
      <c r="XO9" s="461"/>
      <c r="XP9" s="461"/>
      <c r="XQ9" s="461"/>
      <c r="XR9" s="461"/>
      <c r="XS9" s="461"/>
      <c r="XT9" s="461"/>
      <c r="XU9" s="461"/>
      <c r="XV9" s="461"/>
      <c r="XW9" s="461"/>
      <c r="XX9" s="461"/>
      <c r="XY9" s="461"/>
      <c r="XZ9" s="461"/>
      <c r="YA9" s="461"/>
      <c r="YB9" s="461"/>
      <c r="YC9" s="461"/>
      <c r="YD9" s="461"/>
      <c r="YE9" s="461"/>
      <c r="YF9" s="461"/>
      <c r="YG9" s="461"/>
      <c r="YH9" s="461"/>
      <c r="YI9" s="461"/>
      <c r="YJ9" s="461"/>
      <c r="YK9" s="461"/>
      <c r="YL9" s="461"/>
      <c r="YM9" s="461"/>
      <c r="YN9" s="461"/>
      <c r="YO9" s="461"/>
      <c r="YP9" s="461"/>
      <c r="YQ9" s="461"/>
      <c r="YR9" s="461"/>
      <c r="YS9" s="461"/>
      <c r="YT9" s="461"/>
      <c r="YU9" s="461"/>
      <c r="YV9" s="461"/>
      <c r="YW9" s="461"/>
      <c r="YX9" s="461"/>
      <c r="YY9" s="461"/>
      <c r="YZ9" s="461"/>
      <c r="ZA9" s="461"/>
      <c r="ZB9" s="461"/>
      <c r="ZC9" s="461"/>
      <c r="ZD9" s="461"/>
      <c r="ZE9" s="461"/>
      <c r="ZF9" s="461"/>
      <c r="ZG9" s="461"/>
      <c r="ZH9" s="461"/>
      <c r="ZI9" s="461"/>
      <c r="ZJ9" s="461"/>
      <c r="ZK9" s="461"/>
      <c r="ZL9" s="461"/>
      <c r="ZM9" s="461"/>
      <c r="ZN9" s="461"/>
      <c r="ZO9" s="461"/>
      <c r="ZP9" s="461"/>
      <c r="ZQ9" s="461"/>
      <c r="ZR9" s="461"/>
      <c r="ZS9" s="461"/>
      <c r="ZT9" s="461"/>
      <c r="ZU9" s="461"/>
      <c r="ZV9" s="461"/>
      <c r="ZW9" s="461"/>
      <c r="ZX9" s="461"/>
      <c r="ZY9" s="461"/>
      <c r="ZZ9" s="461"/>
      <c r="AAA9" s="461"/>
      <c r="AAB9" s="461"/>
      <c r="AAC9" s="461"/>
      <c r="AAD9" s="461"/>
      <c r="AAE9" s="461"/>
      <c r="AAF9" s="461"/>
      <c r="AAG9" s="461"/>
      <c r="AAH9" s="461"/>
      <c r="AAI9" s="461"/>
      <c r="AAJ9" s="461"/>
      <c r="AAK9" s="461"/>
      <c r="AAL9" s="461"/>
      <c r="AAM9" s="461"/>
      <c r="AAN9" s="461"/>
      <c r="AAO9" s="461"/>
      <c r="AAP9" s="461"/>
      <c r="AAQ9" s="461"/>
      <c r="AAR9" s="461"/>
      <c r="AAS9" s="461"/>
      <c r="AAT9" s="461"/>
      <c r="AAU9" s="461"/>
      <c r="AAV9" s="461"/>
      <c r="AAW9" s="461"/>
      <c r="AAX9" s="461"/>
      <c r="AAY9" s="461"/>
      <c r="AAZ9" s="461"/>
      <c r="ABA9" s="461"/>
      <c r="ABB9" s="461"/>
      <c r="ABC9" s="461"/>
      <c r="ABD9" s="461"/>
      <c r="ABE9" s="461"/>
      <c r="ABF9" s="461"/>
      <c r="ABG9" s="461"/>
      <c r="ABH9" s="461"/>
      <c r="ABI9" s="461"/>
      <c r="ABJ9" s="461"/>
      <c r="ABK9" s="461"/>
      <c r="ABL9" s="461"/>
      <c r="ABM9" s="461"/>
      <c r="ABN9" s="461"/>
      <c r="ABO9" s="461"/>
      <c r="ABP9" s="461"/>
      <c r="ABQ9" s="461"/>
      <c r="ABR9" s="461"/>
      <c r="ABS9" s="461"/>
      <c r="ABT9" s="461"/>
      <c r="ABU9" s="461"/>
      <c r="ABV9" s="461"/>
      <c r="ABW9" s="461"/>
      <c r="ABX9" s="461"/>
      <c r="ABY9" s="461"/>
      <c r="ABZ9" s="461"/>
      <c r="ACA9" s="461"/>
      <c r="ACB9" s="461"/>
      <c r="ACC9" s="461"/>
      <c r="ACD9" s="461"/>
      <c r="ACE9" s="461"/>
      <c r="ACF9" s="461"/>
      <c r="ACG9" s="461"/>
      <c r="ACH9" s="461"/>
      <c r="ACI9" s="461"/>
      <c r="ACJ9" s="461"/>
      <c r="ACK9" s="461"/>
      <c r="ACL9" s="461"/>
      <c r="ACM9" s="461"/>
      <c r="ACN9" s="461"/>
      <c r="ACO9" s="461"/>
      <c r="ACP9" s="461"/>
      <c r="ACQ9" s="461"/>
      <c r="ACR9" s="461"/>
      <c r="ACS9" s="461"/>
      <c r="ACT9" s="461"/>
      <c r="ACU9" s="461"/>
      <c r="ACV9" s="461"/>
      <c r="ACW9" s="461"/>
      <c r="ACX9" s="461"/>
      <c r="ACY9" s="461"/>
      <c r="ACZ9" s="461"/>
      <c r="ADA9" s="461"/>
      <c r="ADB9" s="461"/>
      <c r="ADC9" s="461"/>
      <c r="ADD9" s="461"/>
      <c r="ADE9" s="461"/>
      <c r="ADF9" s="461"/>
      <c r="ADG9" s="461"/>
      <c r="ADH9" s="461"/>
      <c r="ADI9" s="461"/>
      <c r="ADJ9" s="461"/>
      <c r="ADK9" s="461"/>
      <c r="ADL9" s="461"/>
      <c r="ADM9" s="461"/>
      <c r="ADN9" s="461"/>
      <c r="ADO9" s="461"/>
      <c r="ADP9" s="461"/>
      <c r="ADQ9" s="461"/>
      <c r="ADR9" s="461"/>
      <c r="ADS9" s="461"/>
      <c r="ADT9" s="461"/>
      <c r="ADU9" s="461"/>
      <c r="ADV9" s="461"/>
      <c r="ADW9" s="461"/>
      <c r="ADX9" s="461"/>
      <c r="ADY9" s="461"/>
      <c r="ADZ9" s="461"/>
      <c r="AEA9" s="461"/>
      <c r="AEB9" s="461"/>
      <c r="AEC9" s="461"/>
      <c r="AED9" s="461"/>
      <c r="AEE9" s="461"/>
      <c r="AEF9" s="461"/>
      <c r="AEG9" s="461"/>
      <c r="AEH9" s="461"/>
      <c r="AEI9" s="461"/>
      <c r="AEJ9" s="461"/>
      <c r="AEK9" s="461"/>
      <c r="AEL9" s="461"/>
      <c r="AEM9" s="461"/>
      <c r="AEN9" s="461"/>
      <c r="AEO9" s="461"/>
      <c r="AEP9" s="461"/>
      <c r="AEQ9" s="461"/>
      <c r="AER9" s="461"/>
      <c r="AES9" s="461"/>
      <c r="AET9" s="461"/>
      <c r="AEU9" s="461"/>
      <c r="AEV9" s="461"/>
      <c r="AEW9" s="461"/>
      <c r="AEX9" s="461"/>
      <c r="AEY9" s="461"/>
      <c r="AEZ9" s="461"/>
      <c r="AFA9" s="461"/>
      <c r="AFB9" s="461"/>
      <c r="AFC9" s="461"/>
      <c r="AFD9" s="461"/>
      <c r="AFE9" s="461"/>
      <c r="AFF9" s="461"/>
      <c r="AFG9" s="461"/>
      <c r="AFH9" s="461"/>
      <c r="AFI9" s="461"/>
      <c r="AFJ9" s="461"/>
      <c r="AFK9" s="461"/>
      <c r="AFL9" s="461"/>
      <c r="AFM9" s="461"/>
      <c r="AFN9" s="461"/>
      <c r="AFO9" s="461"/>
      <c r="AFP9" s="461"/>
      <c r="AFQ9" s="461"/>
      <c r="AFR9" s="461"/>
      <c r="AFS9" s="461"/>
      <c r="AFT9" s="461"/>
      <c r="AFU9" s="461"/>
      <c r="AFV9" s="461"/>
      <c r="AFW9" s="461"/>
      <c r="AFX9" s="461"/>
      <c r="AFY9" s="461"/>
      <c r="AFZ9" s="461"/>
      <c r="AGA9" s="461"/>
      <c r="AGB9" s="461"/>
      <c r="AGC9" s="461"/>
      <c r="AGD9" s="461"/>
      <c r="AGE9" s="461"/>
      <c r="AGF9" s="461"/>
      <c r="AGG9" s="461"/>
      <c r="AGH9" s="461"/>
      <c r="AGI9" s="461"/>
      <c r="AGJ9" s="461"/>
      <c r="AGK9" s="461"/>
      <c r="AGL9" s="461"/>
      <c r="AGM9" s="461"/>
      <c r="AGN9" s="461"/>
      <c r="AGO9" s="461"/>
      <c r="AGP9" s="461"/>
      <c r="AGQ9" s="461"/>
      <c r="AGR9" s="461"/>
      <c r="AGS9" s="461"/>
      <c r="AGT9" s="461"/>
      <c r="AGU9" s="461"/>
      <c r="AGV9" s="461"/>
      <c r="AGW9" s="461"/>
      <c r="AGX9" s="461"/>
      <c r="AGY9" s="461"/>
      <c r="AGZ9" s="461"/>
      <c r="AHA9" s="461"/>
      <c r="AHB9" s="461"/>
      <c r="AHC9" s="461"/>
      <c r="AHD9" s="461"/>
      <c r="AHE9" s="461"/>
      <c r="AHF9" s="461"/>
      <c r="AHG9" s="461"/>
      <c r="AHH9" s="461"/>
      <c r="AHI9" s="461"/>
      <c r="AHJ9" s="461"/>
      <c r="AHK9" s="461"/>
      <c r="AHL9" s="461"/>
      <c r="AHM9" s="461"/>
      <c r="AHN9" s="461"/>
      <c r="AHO9" s="461"/>
      <c r="AHP9" s="461"/>
      <c r="AHQ9" s="461"/>
      <c r="AHR9" s="461"/>
      <c r="AHS9" s="461"/>
      <c r="AHT9" s="461"/>
      <c r="AHU9" s="461"/>
      <c r="AHV9" s="461"/>
      <c r="AHW9" s="461"/>
      <c r="AHX9" s="461"/>
      <c r="AHY9" s="461"/>
      <c r="AHZ9" s="461"/>
      <c r="AIA9" s="461"/>
      <c r="AIB9" s="461"/>
      <c r="AIC9" s="461"/>
      <c r="AID9" s="461"/>
      <c r="AIE9" s="461"/>
      <c r="AIF9" s="461"/>
      <c r="AIG9" s="461"/>
      <c r="AIH9" s="461"/>
      <c r="AII9" s="461"/>
      <c r="AIJ9" s="461"/>
      <c r="AIK9" s="461"/>
      <c r="AIL9" s="461"/>
      <c r="AIM9" s="461"/>
      <c r="AIN9" s="461"/>
      <c r="AIO9" s="461"/>
      <c r="AIP9" s="461"/>
      <c r="AIQ9" s="461"/>
      <c r="AIR9" s="461"/>
      <c r="AIS9" s="461"/>
      <c r="AIT9" s="461"/>
      <c r="AIU9" s="461"/>
      <c r="AIV9" s="461"/>
      <c r="AIW9" s="461"/>
      <c r="AIX9" s="461"/>
      <c r="AIY9" s="461"/>
      <c r="AIZ9" s="461"/>
      <c r="AJA9" s="461"/>
      <c r="AJB9" s="461"/>
      <c r="AJC9" s="461"/>
      <c r="AJD9" s="461"/>
      <c r="AJE9" s="461"/>
      <c r="AJF9" s="461"/>
      <c r="AJG9" s="461"/>
      <c r="AJH9" s="461"/>
      <c r="AJI9" s="461"/>
      <c r="AJJ9" s="461"/>
      <c r="AJK9" s="461"/>
      <c r="AJL9" s="461"/>
      <c r="AJM9" s="461"/>
      <c r="AJN9" s="461"/>
      <c r="AJO9" s="461"/>
      <c r="AJP9" s="461"/>
      <c r="AJQ9" s="461"/>
      <c r="AJR9" s="461"/>
      <c r="AJS9" s="461"/>
      <c r="AJT9" s="461"/>
      <c r="AJU9" s="461"/>
      <c r="AJV9" s="461"/>
      <c r="AJW9" s="461"/>
      <c r="AJX9" s="461"/>
      <c r="AJY9" s="461"/>
      <c r="AJZ9" s="461"/>
      <c r="AKA9" s="461"/>
      <c r="AKB9" s="461"/>
      <c r="AKC9" s="461"/>
      <c r="AKD9" s="461"/>
      <c r="AKE9" s="461"/>
      <c r="AKF9" s="461"/>
      <c r="AKG9" s="461"/>
      <c r="AKH9" s="461"/>
      <c r="AKI9" s="461"/>
      <c r="AKJ9" s="461"/>
      <c r="AKK9" s="461"/>
      <c r="AKL9" s="461"/>
      <c r="AKM9" s="461"/>
      <c r="AKN9" s="461"/>
      <c r="AKO9" s="461"/>
      <c r="AKP9" s="461"/>
      <c r="AKQ9" s="461"/>
      <c r="AKR9" s="461"/>
      <c r="AKS9" s="461"/>
      <c r="AKT9" s="461"/>
      <c r="AKU9" s="461"/>
      <c r="AKV9" s="461"/>
      <c r="AKW9" s="461"/>
      <c r="AKX9" s="461"/>
      <c r="AKY9" s="461"/>
      <c r="AKZ9" s="461"/>
      <c r="ALA9" s="461"/>
      <c r="ALB9" s="461"/>
      <c r="ALC9" s="461"/>
      <c r="ALD9" s="461"/>
      <c r="ALE9" s="461"/>
      <c r="ALF9" s="461"/>
      <c r="ALG9" s="461"/>
      <c r="ALH9" s="461"/>
      <c r="ALI9" s="461"/>
      <c r="ALJ9" s="461"/>
      <c r="ALK9" s="461"/>
      <c r="ALL9" s="461"/>
      <c r="ALM9" s="461"/>
      <c r="ALN9" s="461"/>
      <c r="ALO9" s="461"/>
      <c r="ALP9" s="461"/>
      <c r="ALQ9" s="461"/>
      <c r="ALR9" s="461"/>
      <c r="ALS9" s="461"/>
      <c r="ALT9" s="461"/>
      <c r="ALU9" s="461"/>
      <c r="ALV9" s="461"/>
      <c r="ALW9" s="461"/>
      <c r="ALX9" s="461"/>
      <c r="ALY9" s="461"/>
      <c r="ALZ9" s="461"/>
      <c r="AMA9" s="461"/>
      <c r="AMB9" s="461"/>
      <c r="AMC9" s="461"/>
      <c r="AMD9" s="461"/>
      <c r="AME9" s="461"/>
      <c r="AMF9" s="461"/>
      <c r="AMG9" s="461"/>
      <c r="AMH9" s="461"/>
      <c r="AMI9" s="461"/>
      <c r="AMJ9" s="461"/>
      <c r="AMK9" s="461"/>
      <c r="AML9" s="461"/>
      <c r="AMM9" s="461"/>
      <c r="AMN9" s="461"/>
      <c r="AMO9" s="461"/>
      <c r="AMP9" s="461"/>
      <c r="AMQ9" s="461"/>
      <c r="AMR9" s="461"/>
      <c r="AMS9" s="461"/>
      <c r="AMT9" s="461"/>
      <c r="AMU9" s="461"/>
      <c r="AMV9" s="461"/>
      <c r="AMW9" s="461"/>
      <c r="AMX9" s="461"/>
      <c r="AMY9" s="461"/>
      <c r="AMZ9" s="461"/>
      <c r="ANA9" s="461"/>
      <c r="ANB9" s="461"/>
      <c r="ANC9" s="461"/>
      <c r="AND9" s="461"/>
      <c r="ANE9" s="461"/>
      <c r="ANF9" s="461"/>
      <c r="ANG9" s="461"/>
      <c r="ANH9" s="461"/>
      <c r="ANI9" s="461"/>
      <c r="ANJ9" s="461"/>
      <c r="ANK9" s="461"/>
      <c r="ANL9" s="461"/>
      <c r="ANM9" s="461"/>
      <c r="ANN9" s="461"/>
      <c r="ANO9" s="461"/>
      <c r="ANP9" s="461"/>
      <c r="ANQ9" s="461"/>
      <c r="ANR9" s="461"/>
      <c r="ANS9" s="461"/>
      <c r="ANT9" s="461"/>
      <c r="ANU9" s="461"/>
      <c r="ANV9" s="461"/>
      <c r="ANW9" s="461"/>
      <c r="ANX9" s="461"/>
      <c r="ANY9" s="461"/>
      <c r="ANZ9" s="461"/>
      <c r="AOA9" s="461"/>
      <c r="AOB9" s="461"/>
      <c r="AOC9" s="461"/>
      <c r="AOD9" s="461"/>
      <c r="AOE9" s="461"/>
      <c r="AOF9" s="461"/>
      <c r="AOG9" s="461"/>
      <c r="AOH9" s="461"/>
      <c r="AOI9" s="461"/>
      <c r="AOJ9" s="461"/>
      <c r="AOK9" s="461"/>
      <c r="AOL9" s="461"/>
      <c r="AOM9" s="461"/>
      <c r="AON9" s="461"/>
      <c r="AOO9" s="461"/>
      <c r="AOP9" s="461"/>
      <c r="AOQ9" s="461"/>
      <c r="AOR9" s="461"/>
      <c r="AOS9" s="461"/>
      <c r="AOT9" s="461"/>
      <c r="AOU9" s="461"/>
      <c r="AOV9" s="461"/>
      <c r="AOW9" s="461"/>
      <c r="AOX9" s="461"/>
      <c r="AOY9" s="461"/>
      <c r="AOZ9" s="461"/>
      <c r="APA9" s="461"/>
      <c r="APB9" s="461"/>
      <c r="APC9" s="461"/>
      <c r="APD9" s="461"/>
      <c r="APE9" s="461"/>
      <c r="APF9" s="461"/>
      <c r="APG9" s="461"/>
      <c r="APH9" s="461"/>
      <c r="API9" s="461"/>
      <c r="APJ9" s="461"/>
      <c r="APK9" s="461"/>
      <c r="APL9" s="461"/>
      <c r="APM9" s="461"/>
      <c r="APN9" s="461"/>
      <c r="APO9" s="461"/>
      <c r="APP9" s="461"/>
      <c r="APQ9" s="461"/>
      <c r="APR9" s="461"/>
      <c r="APS9" s="461"/>
      <c r="APT9" s="461"/>
      <c r="APU9" s="461"/>
      <c r="APV9" s="461"/>
      <c r="APW9" s="461"/>
      <c r="APX9" s="461"/>
      <c r="APY9" s="461"/>
      <c r="APZ9" s="461"/>
      <c r="AQA9" s="461"/>
      <c r="AQB9" s="461"/>
      <c r="AQC9" s="461"/>
      <c r="AQD9" s="461"/>
      <c r="AQE9" s="461"/>
      <c r="AQF9" s="461"/>
      <c r="AQG9" s="461"/>
      <c r="AQH9" s="461"/>
      <c r="AQI9" s="461"/>
      <c r="AQJ9" s="461"/>
      <c r="AQK9" s="461"/>
      <c r="AQL9" s="461"/>
      <c r="AQM9" s="461"/>
      <c r="AQN9" s="461"/>
      <c r="AQO9" s="461"/>
      <c r="AQP9" s="461"/>
      <c r="AQQ9" s="461"/>
      <c r="AQR9" s="461"/>
      <c r="AQS9" s="461"/>
      <c r="AQT9" s="461"/>
      <c r="AQU9" s="461"/>
      <c r="AQV9" s="461"/>
      <c r="AQW9" s="461"/>
      <c r="AQX9" s="461"/>
      <c r="AQY9" s="461"/>
      <c r="AQZ9" s="461"/>
      <c r="ARA9" s="461"/>
      <c r="ARB9" s="461"/>
      <c r="ARC9" s="461"/>
      <c r="ARD9" s="461"/>
      <c r="ARE9" s="461"/>
      <c r="ARF9" s="461"/>
      <c r="ARG9" s="461"/>
      <c r="ARH9" s="461"/>
      <c r="ARI9" s="461"/>
      <c r="ARJ9" s="461"/>
      <c r="ARK9" s="461"/>
      <c r="ARL9" s="461"/>
      <c r="ARM9" s="461"/>
      <c r="ARN9" s="461"/>
      <c r="ARO9" s="461"/>
      <c r="ARP9" s="461"/>
      <c r="ARQ9" s="461"/>
      <c r="ARR9" s="461"/>
      <c r="ARS9" s="461"/>
      <c r="ART9" s="461"/>
      <c r="ARU9" s="461"/>
      <c r="ARV9" s="461"/>
      <c r="ARW9" s="461"/>
      <c r="ARX9" s="461"/>
      <c r="ARY9" s="461"/>
      <c r="ARZ9" s="461"/>
      <c r="ASA9" s="461"/>
      <c r="ASB9" s="461"/>
      <c r="ASC9" s="461"/>
      <c r="ASD9" s="461"/>
      <c r="ASE9" s="461"/>
      <c r="ASF9" s="461"/>
      <c r="ASG9" s="461"/>
      <c r="ASH9" s="461"/>
      <c r="ASI9" s="461"/>
      <c r="ASJ9" s="461"/>
      <c r="ASK9" s="461"/>
      <c r="ASL9" s="461"/>
      <c r="ASM9" s="461"/>
      <c r="ASN9" s="461"/>
      <c r="ASO9" s="461"/>
      <c r="ASP9" s="461"/>
      <c r="ASQ9" s="461"/>
      <c r="ASR9" s="461"/>
      <c r="ASS9" s="461"/>
      <c r="AST9" s="461"/>
      <c r="ASU9" s="461"/>
      <c r="ASV9" s="461"/>
      <c r="ASW9" s="461"/>
      <c r="ASX9" s="461"/>
      <c r="ASY9" s="461"/>
      <c r="ASZ9" s="461"/>
      <c r="ATA9" s="461"/>
      <c r="ATB9" s="461"/>
      <c r="ATC9" s="461"/>
      <c r="ATD9" s="461"/>
      <c r="ATE9" s="461"/>
      <c r="ATF9" s="461"/>
      <c r="ATG9" s="461"/>
      <c r="ATH9" s="461"/>
      <c r="ATI9" s="461"/>
      <c r="ATJ9" s="461"/>
      <c r="ATK9" s="461"/>
      <c r="ATL9" s="461"/>
      <c r="ATM9" s="461"/>
      <c r="ATN9" s="461"/>
      <c r="ATO9" s="461"/>
      <c r="ATP9" s="461"/>
      <c r="ATQ9" s="461"/>
      <c r="ATR9" s="461"/>
      <c r="ATS9" s="461"/>
      <c r="ATT9" s="461"/>
      <c r="ATU9" s="461"/>
      <c r="ATV9" s="461"/>
      <c r="ATW9" s="461"/>
      <c r="ATX9" s="461"/>
      <c r="ATY9" s="461"/>
      <c r="ATZ9" s="461"/>
      <c r="AUA9" s="461"/>
      <c r="AUB9" s="461"/>
      <c r="AUC9" s="461"/>
      <c r="AUD9" s="461"/>
      <c r="AUE9" s="461"/>
      <c r="AUF9" s="461"/>
      <c r="AUG9" s="461"/>
      <c r="AUH9" s="461"/>
      <c r="AUI9" s="461"/>
      <c r="AUJ9" s="461"/>
      <c r="AUK9" s="461"/>
      <c r="AUL9" s="461"/>
      <c r="AUM9" s="461"/>
      <c r="AUN9" s="461"/>
      <c r="AUO9" s="461"/>
      <c r="AUP9" s="461"/>
      <c r="AUQ9" s="461"/>
      <c r="AUR9" s="461"/>
      <c r="AUS9" s="461"/>
      <c r="AUT9" s="461"/>
      <c r="AUU9" s="461"/>
      <c r="AUV9" s="461"/>
      <c r="AUW9" s="461"/>
      <c r="AUX9" s="461"/>
      <c r="AUY9" s="461"/>
      <c r="AUZ9" s="461"/>
      <c r="AVA9" s="461"/>
      <c r="AVB9" s="461"/>
      <c r="AVC9" s="461"/>
      <c r="AVD9" s="461"/>
      <c r="AVE9" s="461"/>
      <c r="AVF9" s="461"/>
      <c r="AVG9" s="461"/>
      <c r="AVH9" s="461"/>
      <c r="AVI9" s="461"/>
      <c r="AVJ9" s="461"/>
      <c r="AVK9" s="461"/>
      <c r="AVL9" s="461"/>
      <c r="AVM9" s="461"/>
      <c r="AVN9" s="461"/>
      <c r="AVO9" s="461"/>
      <c r="AVP9" s="461"/>
      <c r="AVQ9" s="461"/>
      <c r="AVR9" s="461"/>
      <c r="AVS9" s="461"/>
      <c r="AVT9" s="461"/>
      <c r="AVU9" s="461"/>
      <c r="AVV9" s="461"/>
      <c r="AVW9" s="461"/>
      <c r="AVX9" s="461"/>
      <c r="AVY9" s="461"/>
      <c r="AVZ9" s="461"/>
      <c r="AWA9" s="461"/>
      <c r="AWB9" s="461"/>
      <c r="AWC9" s="461"/>
      <c r="AWD9" s="461"/>
      <c r="AWE9" s="461"/>
      <c r="AWF9" s="461"/>
      <c r="AWG9" s="461"/>
      <c r="AWH9" s="461"/>
      <c r="AWI9" s="461"/>
      <c r="AWJ9" s="461"/>
      <c r="AWK9" s="461"/>
      <c r="AWL9" s="461"/>
      <c r="AWM9" s="461"/>
      <c r="AWN9" s="461"/>
      <c r="AWO9" s="461"/>
      <c r="AWP9" s="461"/>
      <c r="AWQ9" s="461"/>
      <c r="AWR9" s="461"/>
      <c r="AWS9" s="461"/>
      <c r="AWT9" s="461"/>
      <c r="AWU9" s="461"/>
      <c r="AWV9" s="461"/>
      <c r="AWW9" s="461"/>
      <c r="AWX9" s="461"/>
      <c r="AWY9" s="461"/>
      <c r="AWZ9" s="461"/>
      <c r="AXA9" s="461"/>
      <c r="AXB9" s="461"/>
      <c r="AXC9" s="461"/>
      <c r="AXD9" s="461"/>
      <c r="AXE9" s="461"/>
      <c r="AXF9" s="461"/>
      <c r="AXG9" s="461"/>
      <c r="AXH9" s="461"/>
      <c r="AXI9" s="461"/>
      <c r="AXJ9" s="461"/>
      <c r="AXK9" s="461"/>
      <c r="AXL9" s="461"/>
      <c r="AXM9" s="461"/>
      <c r="AXN9" s="461"/>
      <c r="AXO9" s="461"/>
      <c r="AXP9" s="461"/>
      <c r="AXQ9" s="461"/>
      <c r="AXR9" s="461"/>
      <c r="AXS9" s="461"/>
      <c r="AXT9" s="461"/>
      <c r="AXU9" s="461"/>
      <c r="AXV9" s="461"/>
      <c r="AXW9" s="461"/>
      <c r="AXX9" s="461"/>
      <c r="AXY9" s="461"/>
      <c r="AXZ9" s="461"/>
      <c r="AYA9" s="461"/>
      <c r="AYB9" s="461"/>
      <c r="AYC9" s="461"/>
      <c r="AYD9" s="461"/>
      <c r="AYE9" s="461"/>
      <c r="AYF9" s="461"/>
      <c r="AYG9" s="461"/>
      <c r="AYH9" s="461"/>
      <c r="AYI9" s="461"/>
      <c r="AYJ9" s="461"/>
      <c r="AYK9" s="461"/>
      <c r="AYL9" s="461"/>
      <c r="AYM9" s="461"/>
      <c r="AYN9" s="461"/>
      <c r="AYO9" s="461"/>
      <c r="AYP9" s="461"/>
      <c r="AYQ9" s="461"/>
      <c r="AYR9" s="461"/>
      <c r="AYS9" s="461"/>
      <c r="AYT9" s="461"/>
      <c r="AYU9" s="461"/>
      <c r="AYV9" s="461"/>
      <c r="AYW9" s="461"/>
      <c r="AYX9" s="461"/>
      <c r="AYY9" s="461"/>
      <c r="AYZ9" s="461"/>
      <c r="AZA9" s="461"/>
      <c r="AZB9" s="461"/>
      <c r="AZC9" s="461"/>
      <c r="AZD9" s="461"/>
      <c r="AZE9" s="461"/>
      <c r="AZF9" s="461"/>
      <c r="AZG9" s="461"/>
      <c r="AZH9" s="461"/>
      <c r="AZI9" s="461"/>
      <c r="AZJ9" s="461"/>
      <c r="AZK9" s="461"/>
      <c r="AZL9" s="461"/>
      <c r="AZM9" s="461"/>
      <c r="AZN9" s="461"/>
      <c r="AZO9" s="461"/>
      <c r="AZP9" s="461"/>
      <c r="AZQ9" s="461"/>
      <c r="AZR9" s="461"/>
      <c r="AZS9" s="461"/>
      <c r="AZT9" s="461"/>
      <c r="AZU9" s="461"/>
      <c r="AZV9" s="461"/>
      <c r="AZW9" s="461"/>
      <c r="AZX9" s="461"/>
      <c r="AZY9" s="461"/>
      <c r="AZZ9" s="461"/>
      <c r="BAA9" s="461"/>
      <c r="BAB9" s="461"/>
      <c r="BAC9" s="461"/>
      <c r="BAD9" s="461"/>
      <c r="BAE9" s="461"/>
      <c r="BAF9" s="461"/>
      <c r="BAG9" s="461"/>
      <c r="BAH9" s="461"/>
      <c r="BAI9" s="461"/>
      <c r="BAJ9" s="461"/>
      <c r="BAK9" s="461"/>
      <c r="BAL9" s="461"/>
      <c r="BAM9" s="461"/>
      <c r="BAN9" s="461"/>
      <c r="BAO9" s="461"/>
      <c r="BAP9" s="461"/>
      <c r="BAQ9" s="461"/>
      <c r="BAR9" s="461"/>
      <c r="BAS9" s="461"/>
      <c r="BAT9" s="461"/>
      <c r="BAU9" s="461"/>
      <c r="BAV9" s="461"/>
      <c r="BAW9" s="461"/>
      <c r="BAX9" s="461"/>
      <c r="BAY9" s="461"/>
      <c r="BAZ9" s="461"/>
      <c r="BBA9" s="461"/>
      <c r="BBB9" s="461"/>
      <c r="BBC9" s="461"/>
      <c r="BBD9" s="461"/>
      <c r="BBE9" s="461"/>
      <c r="BBF9" s="461"/>
      <c r="BBG9" s="461"/>
      <c r="BBH9" s="461"/>
      <c r="BBI9" s="461"/>
      <c r="BBJ9" s="461"/>
      <c r="BBK9" s="461"/>
      <c r="BBL9" s="461"/>
      <c r="BBM9" s="461"/>
      <c r="BBN9" s="461"/>
      <c r="BBO9" s="461"/>
      <c r="BBP9" s="461"/>
      <c r="BBQ9" s="461"/>
      <c r="BBR9" s="461"/>
      <c r="BBS9" s="461"/>
      <c r="BBT9" s="461"/>
      <c r="BBU9" s="461"/>
      <c r="BBV9" s="461"/>
      <c r="BBW9" s="461"/>
      <c r="BBX9" s="461"/>
      <c r="BBY9" s="461"/>
      <c r="BBZ9" s="461"/>
      <c r="BCA9" s="461"/>
      <c r="BCB9" s="461"/>
      <c r="BCC9" s="461"/>
      <c r="BCD9" s="461"/>
      <c r="BCE9" s="461"/>
      <c r="BCF9" s="461"/>
      <c r="BCG9" s="461"/>
      <c r="BCH9" s="461"/>
      <c r="BCI9" s="461"/>
      <c r="BCJ9" s="461"/>
      <c r="BCK9" s="461"/>
      <c r="BCL9" s="461"/>
      <c r="BCM9" s="461"/>
      <c r="BCN9" s="461"/>
      <c r="BCO9" s="461"/>
      <c r="BCP9" s="461"/>
      <c r="BCQ9" s="461"/>
      <c r="BCR9" s="461"/>
      <c r="BCS9" s="461"/>
      <c r="BCT9" s="461"/>
      <c r="BCU9" s="461"/>
      <c r="BCV9" s="461"/>
      <c r="BCW9" s="461"/>
      <c r="BCX9" s="461"/>
      <c r="BCY9" s="461"/>
      <c r="BCZ9" s="461"/>
      <c r="BDA9" s="461"/>
      <c r="BDB9" s="461"/>
      <c r="BDC9" s="461"/>
      <c r="BDD9" s="461"/>
      <c r="BDE9" s="461"/>
      <c r="BDF9" s="461"/>
      <c r="BDG9" s="461"/>
      <c r="BDH9" s="461"/>
      <c r="BDI9" s="461"/>
      <c r="BDJ9" s="461"/>
      <c r="BDK9" s="461"/>
      <c r="BDL9" s="461"/>
      <c r="BDM9" s="461"/>
      <c r="BDN9" s="461"/>
      <c r="BDO9" s="461"/>
      <c r="BDP9" s="461"/>
      <c r="BDQ9" s="461"/>
      <c r="BDR9" s="461"/>
      <c r="BDS9" s="461"/>
      <c r="BDT9" s="461"/>
      <c r="BDU9" s="461"/>
      <c r="BDV9" s="461"/>
      <c r="BDW9" s="461"/>
      <c r="BDX9" s="461"/>
      <c r="BDY9" s="461"/>
      <c r="BDZ9" s="461"/>
      <c r="BEA9" s="461"/>
      <c r="BEB9" s="461"/>
      <c r="BEC9" s="461"/>
      <c r="BED9" s="461"/>
      <c r="BEE9" s="461"/>
      <c r="BEF9" s="461"/>
      <c r="BEG9" s="461"/>
      <c r="BEH9" s="461"/>
      <c r="BEI9" s="461"/>
      <c r="BEJ9" s="461"/>
      <c r="BEK9" s="461"/>
      <c r="BEL9" s="461"/>
      <c r="BEM9" s="461"/>
      <c r="BEN9" s="461"/>
      <c r="BEO9" s="461"/>
      <c r="BEP9" s="461"/>
      <c r="BEQ9" s="461"/>
      <c r="BER9" s="461"/>
      <c r="BES9" s="461"/>
      <c r="BET9" s="461"/>
      <c r="BEU9" s="461"/>
      <c r="BEV9" s="461"/>
      <c r="BEW9" s="461"/>
      <c r="BEX9" s="461"/>
      <c r="BEY9" s="461"/>
      <c r="BEZ9" s="461"/>
      <c r="BFA9" s="461"/>
      <c r="BFB9" s="461"/>
      <c r="BFC9" s="461"/>
      <c r="BFD9" s="461"/>
      <c r="BFE9" s="461"/>
      <c r="BFF9" s="461"/>
      <c r="BFG9" s="461"/>
      <c r="BFH9" s="461"/>
      <c r="BFI9" s="461"/>
      <c r="BFJ9" s="461"/>
      <c r="BFK9" s="461"/>
      <c r="BFL9" s="461"/>
      <c r="BFM9" s="461"/>
      <c r="BFN9" s="461"/>
      <c r="BFO9" s="461"/>
      <c r="BFP9" s="461"/>
      <c r="BFQ9" s="461"/>
      <c r="BFR9" s="461"/>
      <c r="BFS9" s="461"/>
      <c r="BFT9" s="461"/>
      <c r="BFU9" s="461"/>
      <c r="BFV9" s="461"/>
      <c r="BFW9" s="461"/>
      <c r="BFX9" s="461"/>
      <c r="BFY9" s="461"/>
      <c r="BFZ9" s="461"/>
      <c r="BGA9" s="461"/>
      <c r="BGB9" s="461"/>
      <c r="BGC9" s="461"/>
      <c r="BGD9" s="461"/>
      <c r="BGE9" s="461"/>
      <c r="BGF9" s="461"/>
      <c r="BGG9" s="461"/>
      <c r="BGH9" s="461"/>
      <c r="BGI9" s="461"/>
      <c r="BGJ9" s="461"/>
      <c r="BGK9" s="461"/>
      <c r="BGL9" s="461"/>
      <c r="BGM9" s="461"/>
      <c r="BGN9" s="461"/>
      <c r="BGO9" s="461"/>
      <c r="BGP9" s="461"/>
      <c r="BGQ9" s="461"/>
      <c r="BGR9" s="461"/>
      <c r="BGS9" s="461"/>
      <c r="BGT9" s="461"/>
      <c r="BGU9" s="461"/>
      <c r="BGV9" s="461"/>
      <c r="BGW9" s="461"/>
      <c r="BGX9" s="461"/>
      <c r="BGY9" s="461"/>
      <c r="BGZ9" s="461"/>
      <c r="BHA9" s="461"/>
      <c r="BHB9" s="461"/>
      <c r="BHC9" s="461"/>
      <c r="BHD9" s="461"/>
      <c r="BHE9" s="461"/>
      <c r="BHF9" s="461"/>
      <c r="BHG9" s="461"/>
      <c r="BHH9" s="461"/>
      <c r="BHI9" s="461"/>
      <c r="BHJ9" s="461"/>
      <c r="BHK9" s="461"/>
      <c r="BHL9" s="461"/>
      <c r="BHM9" s="461"/>
      <c r="BHN9" s="461"/>
      <c r="BHO9" s="461"/>
      <c r="BHP9" s="461"/>
      <c r="BHQ9" s="461"/>
      <c r="BHR9" s="461"/>
      <c r="BHS9" s="461"/>
      <c r="BHT9" s="461"/>
      <c r="BHU9" s="461"/>
      <c r="BHV9" s="461"/>
      <c r="BHW9" s="461"/>
      <c r="BHX9" s="461"/>
      <c r="BHY9" s="461"/>
      <c r="BHZ9" s="461"/>
      <c r="BIA9" s="461"/>
      <c r="BIB9" s="461"/>
      <c r="BIC9" s="461"/>
      <c r="BID9" s="461"/>
      <c r="BIE9" s="461"/>
      <c r="BIF9" s="461"/>
      <c r="BIG9" s="461"/>
      <c r="BIH9" s="461"/>
      <c r="BII9" s="461"/>
      <c r="BIJ9" s="461"/>
      <c r="BIK9" s="461"/>
      <c r="BIL9" s="461"/>
      <c r="BIM9" s="461"/>
      <c r="BIN9" s="461"/>
      <c r="BIO9" s="461"/>
      <c r="BIP9" s="461"/>
      <c r="BIQ9" s="461"/>
      <c r="BIR9" s="461"/>
      <c r="BIS9" s="461"/>
      <c r="BIT9" s="461"/>
      <c r="BIU9" s="461"/>
      <c r="BIV9" s="461"/>
      <c r="BIW9" s="461"/>
      <c r="BIX9" s="461"/>
      <c r="BIY9" s="461"/>
      <c r="BIZ9" s="461"/>
      <c r="BJA9" s="461"/>
      <c r="BJB9" s="461"/>
      <c r="BJC9" s="461"/>
      <c r="BJD9" s="461"/>
      <c r="BJE9" s="461"/>
      <c r="BJF9" s="461"/>
      <c r="BJG9" s="461"/>
      <c r="BJH9" s="461"/>
      <c r="BJI9" s="461"/>
      <c r="BJJ9" s="461"/>
      <c r="BJK9" s="461"/>
      <c r="BJL9" s="461"/>
      <c r="BJM9" s="461"/>
      <c r="BJN9" s="461"/>
      <c r="BJO9" s="461"/>
      <c r="BJP9" s="461"/>
      <c r="BJQ9" s="461"/>
      <c r="BJR9" s="461"/>
      <c r="BJS9" s="461"/>
      <c r="BJT9" s="461"/>
      <c r="BJU9" s="461"/>
      <c r="BJV9" s="461"/>
      <c r="BJW9" s="461"/>
      <c r="BJX9" s="461"/>
      <c r="BJY9" s="461"/>
      <c r="BJZ9" s="461"/>
      <c r="BKA9" s="461"/>
      <c r="BKB9" s="461"/>
      <c r="BKC9" s="461"/>
      <c r="BKD9" s="461"/>
      <c r="BKE9" s="461"/>
      <c r="BKF9" s="461"/>
      <c r="BKG9" s="461"/>
      <c r="BKH9" s="461"/>
      <c r="BKI9" s="461"/>
      <c r="BKJ9" s="461"/>
      <c r="BKK9" s="461"/>
      <c r="BKL9" s="461"/>
      <c r="BKM9" s="461"/>
      <c r="BKN9" s="461"/>
      <c r="BKO9" s="461"/>
      <c r="BKP9" s="461"/>
      <c r="BKQ9" s="461"/>
      <c r="BKR9" s="461"/>
      <c r="BKS9" s="461"/>
      <c r="BKT9" s="461"/>
      <c r="BKU9" s="461"/>
      <c r="BKV9" s="461"/>
      <c r="BKW9" s="461"/>
      <c r="BKX9" s="461"/>
      <c r="BKY9" s="461"/>
      <c r="BKZ9" s="461"/>
      <c r="BLA9" s="461"/>
      <c r="BLB9" s="461"/>
      <c r="BLC9" s="461"/>
      <c r="BLD9" s="461"/>
      <c r="BLE9" s="461"/>
      <c r="BLF9" s="461"/>
      <c r="BLG9" s="461"/>
      <c r="BLH9" s="461"/>
      <c r="BLI9" s="461"/>
      <c r="BLJ9" s="461"/>
      <c r="BLK9" s="461"/>
      <c r="BLL9" s="461"/>
      <c r="BLM9" s="461"/>
      <c r="BLN9" s="461"/>
      <c r="BLO9" s="461"/>
      <c r="BLP9" s="461"/>
      <c r="BLQ9" s="461"/>
      <c r="BLR9" s="461"/>
      <c r="BLS9" s="461"/>
      <c r="BLT9" s="461"/>
      <c r="BLU9" s="461"/>
      <c r="BLV9" s="461"/>
      <c r="BLW9" s="461"/>
      <c r="BLX9" s="461"/>
      <c r="BLY9" s="461"/>
      <c r="BLZ9" s="461"/>
      <c r="BMA9" s="461"/>
      <c r="BMB9" s="461"/>
      <c r="BMC9" s="461"/>
      <c r="BMD9" s="461"/>
      <c r="BME9" s="461"/>
      <c r="BMF9" s="461"/>
      <c r="BMG9" s="461"/>
      <c r="BMH9" s="461"/>
      <c r="BMI9" s="461"/>
      <c r="BMJ9" s="461"/>
      <c r="BMK9" s="461"/>
      <c r="BML9" s="461"/>
      <c r="BMM9" s="461"/>
      <c r="BMN9" s="461"/>
      <c r="BMO9" s="461"/>
      <c r="BMP9" s="461"/>
      <c r="BMQ9" s="461"/>
      <c r="BMR9" s="461"/>
      <c r="BMS9" s="461"/>
      <c r="BMT9" s="461"/>
      <c r="BMU9" s="461"/>
      <c r="BMV9" s="461"/>
      <c r="BMW9" s="461"/>
      <c r="BMX9" s="461"/>
      <c r="BMY9" s="461"/>
      <c r="BMZ9" s="461"/>
      <c r="BNA9" s="461"/>
      <c r="BNB9" s="461"/>
      <c r="BNC9" s="461"/>
      <c r="BND9" s="461"/>
      <c r="BNE9" s="461"/>
      <c r="BNF9" s="461"/>
      <c r="BNG9" s="461"/>
      <c r="BNH9" s="461"/>
      <c r="BNI9" s="461"/>
      <c r="BNJ9" s="461"/>
      <c r="BNK9" s="461"/>
      <c r="BNL9" s="461"/>
      <c r="BNM9" s="461"/>
      <c r="BNN9" s="461"/>
      <c r="BNO9" s="461"/>
      <c r="BNP9" s="461"/>
      <c r="BNQ9" s="461"/>
      <c r="BNR9" s="461"/>
      <c r="BNS9" s="461"/>
      <c r="BNT9" s="461"/>
      <c r="BNU9" s="461"/>
      <c r="BNV9" s="461"/>
      <c r="BNW9" s="461"/>
      <c r="BNX9" s="461"/>
      <c r="BNY9" s="461"/>
      <c r="BNZ9" s="461"/>
      <c r="BOA9" s="461"/>
      <c r="BOB9" s="461"/>
      <c r="BOC9" s="461"/>
      <c r="BOD9" s="461"/>
      <c r="BOE9" s="461"/>
      <c r="BOF9" s="461"/>
      <c r="BOG9" s="461"/>
      <c r="BOH9" s="461"/>
      <c r="BOI9" s="461"/>
      <c r="BOJ9" s="461"/>
      <c r="BOK9" s="461"/>
      <c r="BOL9" s="461"/>
      <c r="BOM9" s="461"/>
      <c r="BON9" s="461"/>
      <c r="BOO9" s="461"/>
      <c r="BOP9" s="461"/>
      <c r="BOQ9" s="461"/>
      <c r="BOR9" s="461"/>
      <c r="BOS9" s="461"/>
      <c r="BOT9" s="461"/>
      <c r="BOU9" s="461"/>
      <c r="BOV9" s="461"/>
      <c r="BOW9" s="461"/>
      <c r="BOX9" s="461"/>
      <c r="BOY9" s="461"/>
      <c r="BOZ9" s="461"/>
      <c r="BPA9" s="461"/>
      <c r="BPB9" s="461"/>
      <c r="BPC9" s="461"/>
      <c r="BPD9" s="461"/>
      <c r="BPE9" s="461"/>
      <c r="BPF9" s="461"/>
      <c r="BPG9" s="461"/>
      <c r="BPH9" s="461"/>
      <c r="BPI9" s="461"/>
      <c r="BPJ9" s="461"/>
      <c r="BPK9" s="461"/>
      <c r="BPL9" s="461"/>
      <c r="BPM9" s="461"/>
      <c r="BPN9" s="461"/>
      <c r="BPO9" s="461"/>
      <c r="BPP9" s="461"/>
      <c r="BPQ9" s="461"/>
      <c r="BPR9" s="461"/>
      <c r="BPS9" s="461"/>
      <c r="BPT9" s="461"/>
      <c r="BPU9" s="461"/>
      <c r="BPV9" s="461"/>
      <c r="BPW9" s="461"/>
      <c r="BPX9" s="461"/>
      <c r="BPY9" s="461"/>
      <c r="BPZ9" s="461"/>
      <c r="BQA9" s="461"/>
      <c r="BQB9" s="461"/>
      <c r="BQC9" s="461"/>
      <c r="BQD9" s="461"/>
      <c r="BQE9" s="461"/>
      <c r="BQF9" s="461"/>
      <c r="BQG9" s="461"/>
      <c r="BQH9" s="461"/>
      <c r="BQI9" s="461"/>
      <c r="BQJ9" s="461"/>
      <c r="BQK9" s="461"/>
      <c r="BQL9" s="461"/>
      <c r="BQM9" s="461"/>
      <c r="BQN9" s="461"/>
      <c r="BQO9" s="461"/>
      <c r="BQP9" s="461"/>
      <c r="BQQ9" s="461"/>
      <c r="BQR9" s="461"/>
      <c r="BQS9" s="461"/>
      <c r="BQT9" s="461"/>
      <c r="BQU9" s="461"/>
      <c r="BQV9" s="461"/>
      <c r="BQW9" s="461"/>
      <c r="BQX9" s="461"/>
      <c r="BQY9" s="461"/>
      <c r="BQZ9" s="461"/>
      <c r="BRA9" s="461"/>
      <c r="BRB9" s="461"/>
      <c r="BRC9" s="461"/>
      <c r="BRD9" s="461"/>
      <c r="BRE9" s="461"/>
      <c r="BRF9" s="461"/>
      <c r="BRG9" s="461"/>
      <c r="BRH9" s="461"/>
      <c r="BRI9" s="461"/>
      <c r="BRJ9" s="461"/>
      <c r="BRK9" s="461"/>
      <c r="BRL9" s="461"/>
      <c r="BRM9" s="461"/>
      <c r="BRN9" s="461"/>
      <c r="BRO9" s="461"/>
      <c r="BRP9" s="461"/>
      <c r="BRQ9" s="461"/>
      <c r="BRR9" s="461"/>
      <c r="BRS9" s="461"/>
      <c r="BRT9" s="461"/>
      <c r="BRU9" s="461"/>
      <c r="BRV9" s="461"/>
      <c r="BRW9" s="461"/>
      <c r="BRX9" s="461"/>
      <c r="BRY9" s="461"/>
      <c r="BRZ9" s="461"/>
      <c r="BSA9" s="461"/>
      <c r="BSB9" s="461"/>
      <c r="BSC9" s="461"/>
      <c r="BSD9" s="461"/>
      <c r="BSE9" s="461"/>
      <c r="BSF9" s="461"/>
      <c r="BSG9" s="461"/>
      <c r="BSH9" s="461"/>
      <c r="BSI9" s="461"/>
      <c r="BSJ9" s="461"/>
      <c r="BSK9" s="461"/>
      <c r="BSL9" s="461"/>
      <c r="BSM9" s="461"/>
      <c r="BSN9" s="461"/>
      <c r="BSO9" s="461"/>
      <c r="BSP9" s="461"/>
      <c r="BSQ9" s="461"/>
      <c r="BSR9" s="461"/>
      <c r="BSS9" s="461"/>
      <c r="BST9" s="461"/>
      <c r="BSU9" s="461"/>
      <c r="BSV9" s="461"/>
      <c r="BSW9" s="461"/>
      <c r="BSX9" s="461"/>
      <c r="BSY9" s="461"/>
      <c r="BSZ9" s="461"/>
      <c r="BTA9" s="461"/>
      <c r="BTB9" s="461"/>
      <c r="BTC9" s="461"/>
      <c r="BTD9" s="461"/>
      <c r="BTE9" s="461"/>
      <c r="BTF9" s="461"/>
      <c r="BTG9" s="461"/>
      <c r="BTH9" s="461"/>
      <c r="BTI9" s="461"/>
      <c r="BTJ9" s="461"/>
      <c r="BTK9" s="461"/>
      <c r="BTL9" s="461"/>
      <c r="BTM9" s="461"/>
      <c r="BTN9" s="461"/>
      <c r="BTO9" s="461"/>
      <c r="BTP9" s="461"/>
      <c r="BTQ9" s="461"/>
      <c r="BTR9" s="461"/>
      <c r="BTS9" s="461"/>
      <c r="BTT9" s="461"/>
      <c r="BTU9" s="461"/>
      <c r="BTV9" s="461"/>
      <c r="BTW9" s="461"/>
      <c r="BTX9" s="461"/>
      <c r="BTY9" s="461"/>
      <c r="BTZ9" s="461"/>
      <c r="BUA9" s="461"/>
      <c r="BUB9" s="461"/>
      <c r="BUC9" s="461"/>
      <c r="BUD9" s="461"/>
      <c r="BUE9" s="461"/>
      <c r="BUF9" s="461"/>
      <c r="BUG9" s="461"/>
      <c r="BUH9" s="461"/>
      <c r="BUI9" s="461"/>
      <c r="BUJ9" s="461"/>
      <c r="BUK9" s="461"/>
      <c r="BUL9" s="461"/>
      <c r="BUM9" s="461"/>
      <c r="BUN9" s="461"/>
      <c r="BUO9" s="461"/>
      <c r="BUP9" s="461"/>
      <c r="BUQ9" s="461"/>
      <c r="BUR9" s="461"/>
      <c r="BUS9" s="461"/>
      <c r="BUT9" s="461"/>
      <c r="BUU9" s="461"/>
      <c r="BUV9" s="461"/>
      <c r="BUW9" s="461"/>
      <c r="BUX9" s="461"/>
      <c r="BUY9" s="461"/>
      <c r="BUZ9" s="461"/>
      <c r="BVA9" s="461"/>
      <c r="BVB9" s="461"/>
      <c r="BVC9" s="461"/>
      <c r="BVD9" s="461"/>
      <c r="BVE9" s="461"/>
      <c r="BVF9" s="461"/>
      <c r="BVG9" s="461"/>
      <c r="BVH9" s="461"/>
      <c r="BVI9" s="461"/>
      <c r="BVJ9" s="461"/>
      <c r="BVK9" s="461"/>
      <c r="BVL9" s="461"/>
      <c r="BVM9" s="461"/>
      <c r="BVN9" s="461"/>
      <c r="BVO9" s="461"/>
      <c r="BVP9" s="461"/>
      <c r="BVQ9" s="461"/>
      <c r="BVR9" s="461"/>
      <c r="BVS9" s="461"/>
      <c r="BVT9" s="461"/>
      <c r="BVU9" s="461"/>
      <c r="BVV9" s="461"/>
      <c r="BVW9" s="461"/>
      <c r="BVX9" s="461"/>
      <c r="BVY9" s="461"/>
      <c r="BVZ9" s="461"/>
      <c r="BWA9" s="461"/>
      <c r="BWB9" s="461"/>
      <c r="BWC9" s="461"/>
      <c r="BWD9" s="461"/>
      <c r="BWE9" s="461"/>
      <c r="BWF9" s="461"/>
      <c r="BWG9" s="461"/>
      <c r="BWH9" s="461"/>
      <c r="BWI9" s="461"/>
      <c r="BWJ9" s="461"/>
      <c r="BWK9" s="461"/>
      <c r="BWL9" s="461"/>
      <c r="BWM9" s="461"/>
      <c r="BWN9" s="461"/>
      <c r="BWO9" s="461"/>
      <c r="BWP9" s="461"/>
      <c r="BWQ9" s="461"/>
      <c r="BWR9" s="461"/>
      <c r="BWS9" s="461"/>
      <c r="BWT9" s="461"/>
      <c r="BWU9" s="461"/>
      <c r="BWV9" s="461"/>
      <c r="BWW9" s="461"/>
      <c r="BWX9" s="461"/>
      <c r="BWY9" s="461"/>
      <c r="BWZ9" s="461"/>
      <c r="BXA9" s="461"/>
      <c r="BXB9" s="461"/>
      <c r="BXC9" s="461"/>
      <c r="BXD9" s="461"/>
      <c r="BXE9" s="461"/>
      <c r="BXF9" s="461"/>
      <c r="BXG9" s="461"/>
      <c r="BXH9" s="461"/>
      <c r="BXI9" s="461"/>
      <c r="BXJ9" s="461"/>
      <c r="BXK9" s="461"/>
      <c r="BXL9" s="461"/>
      <c r="BXM9" s="461"/>
      <c r="BXN9" s="461"/>
      <c r="BXO9" s="461"/>
      <c r="BXP9" s="461"/>
      <c r="BXQ9" s="461"/>
      <c r="BXR9" s="461"/>
      <c r="BXS9" s="461"/>
      <c r="BXT9" s="461"/>
      <c r="BXU9" s="461"/>
      <c r="BXV9" s="461"/>
      <c r="BXW9" s="461"/>
      <c r="BXX9" s="461"/>
      <c r="BXY9" s="461"/>
      <c r="BXZ9" s="461"/>
      <c r="BYA9" s="461"/>
      <c r="BYB9" s="461"/>
      <c r="BYC9" s="461"/>
      <c r="BYD9" s="461"/>
      <c r="BYE9" s="461"/>
      <c r="BYF9" s="461"/>
      <c r="BYG9" s="461"/>
      <c r="BYH9" s="461"/>
      <c r="BYI9" s="461"/>
      <c r="BYJ9" s="461"/>
      <c r="BYK9" s="461"/>
      <c r="BYL9" s="461"/>
      <c r="BYM9" s="461"/>
      <c r="BYN9" s="461"/>
      <c r="BYO9" s="461"/>
      <c r="BYP9" s="461"/>
      <c r="BYQ9" s="461"/>
      <c r="BYR9" s="461"/>
      <c r="BYS9" s="461"/>
      <c r="BYT9" s="461"/>
      <c r="BYU9" s="461"/>
      <c r="BYV9" s="461"/>
      <c r="BYW9" s="461"/>
      <c r="BYX9" s="461"/>
      <c r="BYY9" s="461"/>
      <c r="BYZ9" s="461"/>
      <c r="BZA9" s="461"/>
      <c r="BZB9" s="461"/>
      <c r="BZC9" s="461"/>
      <c r="BZD9" s="461"/>
      <c r="BZE9" s="461"/>
      <c r="BZF9" s="461"/>
      <c r="BZG9" s="461"/>
      <c r="BZH9" s="461"/>
      <c r="BZI9" s="461"/>
      <c r="BZJ9" s="461"/>
      <c r="BZK9" s="461"/>
      <c r="BZL9" s="461"/>
      <c r="BZM9" s="461"/>
      <c r="BZN9" s="461"/>
      <c r="BZO9" s="461"/>
      <c r="BZP9" s="461"/>
      <c r="BZQ9" s="461"/>
      <c r="BZR9" s="461"/>
      <c r="BZS9" s="461"/>
      <c r="BZT9" s="461"/>
      <c r="BZU9" s="461"/>
      <c r="BZV9" s="461"/>
      <c r="BZW9" s="461"/>
      <c r="BZX9" s="461"/>
      <c r="BZY9" s="461"/>
      <c r="BZZ9" s="461"/>
      <c r="CAA9" s="461"/>
      <c r="CAB9" s="461"/>
      <c r="CAC9" s="461"/>
      <c r="CAD9" s="461"/>
      <c r="CAE9" s="461"/>
      <c r="CAF9" s="461"/>
      <c r="CAG9" s="461"/>
      <c r="CAH9" s="461"/>
      <c r="CAI9" s="461"/>
      <c r="CAJ9" s="461"/>
      <c r="CAK9" s="461"/>
      <c r="CAL9" s="461"/>
      <c r="CAM9" s="461"/>
      <c r="CAN9" s="461"/>
      <c r="CAO9" s="461"/>
      <c r="CAP9" s="461"/>
      <c r="CAQ9" s="461"/>
      <c r="CAR9" s="461"/>
      <c r="CAS9" s="461"/>
      <c r="CAT9" s="461"/>
      <c r="CAU9" s="461"/>
      <c r="CAV9" s="461"/>
      <c r="CAW9" s="461"/>
      <c r="CAX9" s="461"/>
      <c r="CAY9" s="461"/>
      <c r="CAZ9" s="461"/>
      <c r="CBA9" s="461"/>
      <c r="CBB9" s="461"/>
      <c r="CBC9" s="461"/>
      <c r="CBD9" s="461"/>
      <c r="CBE9" s="461"/>
      <c r="CBF9" s="461"/>
      <c r="CBG9" s="461"/>
      <c r="CBH9" s="461"/>
      <c r="CBI9" s="461"/>
      <c r="CBJ9" s="461"/>
      <c r="CBK9" s="461"/>
      <c r="CBL9" s="461"/>
      <c r="CBM9" s="461"/>
      <c r="CBN9" s="461"/>
      <c r="CBO9" s="461"/>
      <c r="CBP9" s="461"/>
      <c r="CBQ9" s="461"/>
      <c r="CBR9" s="461"/>
      <c r="CBS9" s="461"/>
      <c r="CBT9" s="461"/>
      <c r="CBU9" s="461"/>
      <c r="CBV9" s="461"/>
      <c r="CBW9" s="461"/>
      <c r="CBX9" s="461"/>
      <c r="CBY9" s="461"/>
      <c r="CBZ9" s="461"/>
      <c r="CCA9" s="461"/>
      <c r="CCB9" s="461"/>
      <c r="CCC9" s="461"/>
      <c r="CCD9" s="461"/>
      <c r="CCE9" s="461"/>
      <c r="CCF9" s="461"/>
      <c r="CCG9" s="461"/>
      <c r="CCH9" s="461"/>
      <c r="CCI9" s="461"/>
      <c r="CCJ9" s="461"/>
      <c r="CCK9" s="461"/>
      <c r="CCL9" s="461"/>
      <c r="CCM9" s="461"/>
      <c r="CCN9" s="461"/>
      <c r="CCO9" s="461"/>
      <c r="CCP9" s="461"/>
      <c r="CCQ9" s="461"/>
      <c r="CCR9" s="461"/>
      <c r="CCS9" s="461"/>
      <c r="CCT9" s="461"/>
      <c r="CCU9" s="461"/>
      <c r="CCV9" s="461"/>
      <c r="CCW9" s="461"/>
      <c r="CCX9" s="461"/>
      <c r="CCY9" s="461"/>
      <c r="CCZ9" s="461"/>
      <c r="CDA9" s="461"/>
      <c r="CDB9" s="461"/>
      <c r="CDC9" s="461"/>
      <c r="CDD9" s="461"/>
      <c r="CDE9" s="461"/>
      <c r="CDF9" s="461"/>
      <c r="CDG9" s="461"/>
      <c r="CDH9" s="461"/>
      <c r="CDI9" s="461"/>
      <c r="CDJ9" s="461"/>
      <c r="CDK9" s="461"/>
      <c r="CDL9" s="461"/>
      <c r="CDM9" s="461"/>
      <c r="CDN9" s="461"/>
      <c r="CDO9" s="461"/>
      <c r="CDP9" s="461"/>
      <c r="CDQ9" s="461"/>
      <c r="CDR9" s="461"/>
      <c r="CDS9" s="461"/>
      <c r="CDT9" s="461"/>
      <c r="CDU9" s="461"/>
      <c r="CDV9" s="461"/>
      <c r="CDW9" s="461"/>
      <c r="CDX9" s="461"/>
      <c r="CDY9" s="461"/>
      <c r="CDZ9" s="461"/>
      <c r="CEA9" s="461"/>
      <c r="CEB9" s="461"/>
      <c r="CEC9" s="461"/>
      <c r="CED9" s="461"/>
      <c r="CEE9" s="461"/>
      <c r="CEF9" s="461"/>
      <c r="CEG9" s="461"/>
      <c r="CEH9" s="461"/>
      <c r="CEI9" s="461"/>
      <c r="CEJ9" s="461"/>
      <c r="CEK9" s="461"/>
      <c r="CEL9" s="461"/>
      <c r="CEM9" s="461"/>
      <c r="CEN9" s="461"/>
      <c r="CEO9" s="461"/>
      <c r="CEP9" s="461"/>
      <c r="CEQ9" s="461"/>
      <c r="CER9" s="461"/>
      <c r="CES9" s="461"/>
      <c r="CET9" s="461"/>
      <c r="CEU9" s="461"/>
      <c r="CEV9" s="461"/>
      <c r="CEW9" s="461"/>
      <c r="CEX9" s="461"/>
      <c r="CEY9" s="461"/>
      <c r="CEZ9" s="461"/>
      <c r="CFA9" s="461"/>
      <c r="CFB9" s="461"/>
      <c r="CFC9" s="461"/>
      <c r="CFD9" s="461"/>
      <c r="CFE9" s="461"/>
      <c r="CFF9" s="461"/>
      <c r="CFG9" s="461"/>
      <c r="CFH9" s="461"/>
      <c r="CFI9" s="461"/>
      <c r="CFJ9" s="461"/>
      <c r="CFK9" s="461"/>
      <c r="CFL9" s="461"/>
      <c r="CFM9" s="461"/>
      <c r="CFN9" s="461"/>
      <c r="CFO9" s="461"/>
      <c r="CFP9" s="461"/>
      <c r="CFQ9" s="461"/>
      <c r="CFR9" s="461"/>
      <c r="CFS9" s="461"/>
      <c r="CFT9" s="461"/>
      <c r="CFU9" s="461"/>
      <c r="CFV9" s="461"/>
      <c r="CFW9" s="461"/>
      <c r="CFX9" s="461"/>
      <c r="CFY9" s="461"/>
      <c r="CFZ9" s="461"/>
      <c r="CGA9" s="461"/>
      <c r="CGB9" s="461"/>
      <c r="CGC9" s="461"/>
      <c r="CGD9" s="461"/>
      <c r="CGE9" s="461"/>
      <c r="CGF9" s="461"/>
      <c r="CGG9" s="461"/>
      <c r="CGH9" s="461"/>
      <c r="CGI9" s="461"/>
      <c r="CGJ9" s="461"/>
      <c r="CGK9" s="461"/>
      <c r="CGL9" s="461"/>
      <c r="CGM9" s="461"/>
      <c r="CGN9" s="461"/>
      <c r="CGO9" s="461"/>
      <c r="CGP9" s="461"/>
      <c r="CGQ9" s="461"/>
      <c r="CGR9" s="461"/>
      <c r="CGS9" s="461"/>
      <c r="CGT9" s="461"/>
      <c r="CGU9" s="461"/>
      <c r="CGV9" s="461"/>
      <c r="CGW9" s="461"/>
      <c r="CGX9" s="461"/>
      <c r="CGY9" s="461"/>
      <c r="CGZ9" s="461"/>
      <c r="CHA9" s="461"/>
      <c r="CHB9" s="461"/>
      <c r="CHC9" s="461"/>
      <c r="CHD9" s="461"/>
      <c r="CHE9" s="461"/>
      <c r="CHF9" s="461"/>
      <c r="CHG9" s="461"/>
      <c r="CHH9" s="461"/>
      <c r="CHI9" s="461"/>
      <c r="CHJ9" s="461"/>
      <c r="CHK9" s="461"/>
      <c r="CHL9" s="461"/>
      <c r="CHM9" s="461"/>
      <c r="CHN9" s="461"/>
      <c r="CHO9" s="461"/>
      <c r="CHP9" s="461"/>
      <c r="CHQ9" s="461"/>
      <c r="CHR9" s="461"/>
      <c r="CHS9" s="461"/>
      <c r="CHT9" s="461"/>
      <c r="CHU9" s="461"/>
      <c r="CHV9" s="461"/>
      <c r="CHW9" s="461"/>
      <c r="CHX9" s="461"/>
      <c r="CHY9" s="461"/>
      <c r="CHZ9" s="461"/>
      <c r="CIA9" s="461"/>
      <c r="CIB9" s="461"/>
      <c r="CIC9" s="461"/>
      <c r="CID9" s="461"/>
      <c r="CIE9" s="461"/>
      <c r="CIF9" s="461"/>
      <c r="CIG9" s="461"/>
      <c r="CIH9" s="461"/>
      <c r="CII9" s="461"/>
      <c r="CIJ9" s="461"/>
      <c r="CIK9" s="461"/>
      <c r="CIL9" s="461"/>
      <c r="CIM9" s="461"/>
      <c r="CIN9" s="461"/>
      <c r="CIO9" s="461"/>
      <c r="CIP9" s="461"/>
      <c r="CIQ9" s="461"/>
      <c r="CIR9" s="461"/>
      <c r="CIS9" s="461"/>
      <c r="CIT9" s="461"/>
      <c r="CIU9" s="461"/>
      <c r="CIV9" s="461"/>
      <c r="CIW9" s="461"/>
      <c r="CIX9" s="461"/>
      <c r="CIY9" s="461"/>
      <c r="CIZ9" s="461"/>
      <c r="CJA9" s="461"/>
      <c r="CJB9" s="461"/>
      <c r="CJC9" s="461"/>
      <c r="CJD9" s="461"/>
      <c r="CJE9" s="461"/>
      <c r="CJF9" s="461"/>
      <c r="CJG9" s="461"/>
      <c r="CJH9" s="461"/>
      <c r="CJI9" s="461"/>
      <c r="CJJ9" s="461"/>
      <c r="CJK9" s="461"/>
      <c r="CJL9" s="461"/>
      <c r="CJM9" s="461"/>
      <c r="CJN9" s="461"/>
      <c r="CJO9" s="461"/>
      <c r="CJP9" s="461"/>
      <c r="CJQ9" s="461"/>
      <c r="CJR9" s="461"/>
      <c r="CJS9" s="461"/>
      <c r="CJT9" s="461"/>
      <c r="CJU9" s="461"/>
      <c r="CJV9" s="461"/>
      <c r="CJW9" s="461"/>
      <c r="CJX9" s="461"/>
      <c r="CJY9" s="461"/>
      <c r="CJZ9" s="461"/>
      <c r="CKA9" s="461"/>
      <c r="CKB9" s="461"/>
      <c r="CKC9" s="461"/>
      <c r="CKD9" s="461"/>
      <c r="CKE9" s="461"/>
      <c r="CKF9" s="461"/>
      <c r="CKG9" s="461"/>
      <c r="CKH9" s="461"/>
      <c r="CKI9" s="461"/>
      <c r="CKJ9" s="461"/>
      <c r="CKK9" s="461"/>
      <c r="CKL9" s="461"/>
      <c r="CKM9" s="461"/>
      <c r="CKN9" s="461"/>
      <c r="CKO9" s="461"/>
      <c r="CKP9" s="461"/>
      <c r="CKQ9" s="461"/>
      <c r="CKR9" s="461"/>
      <c r="CKS9" s="461"/>
      <c r="CKT9" s="461"/>
      <c r="CKU9" s="461"/>
      <c r="CKV9" s="461"/>
      <c r="CKW9" s="461"/>
      <c r="CKX9" s="461"/>
      <c r="CKY9" s="461"/>
      <c r="CKZ9" s="461"/>
      <c r="CLA9" s="461"/>
      <c r="CLB9" s="461"/>
      <c r="CLC9" s="461"/>
      <c r="CLD9" s="461"/>
      <c r="CLE9" s="461"/>
      <c r="CLF9" s="461"/>
      <c r="CLG9" s="461"/>
      <c r="CLH9" s="461"/>
      <c r="CLI9" s="461"/>
      <c r="CLJ9" s="461"/>
      <c r="CLK9" s="461"/>
      <c r="CLL9" s="461"/>
      <c r="CLM9" s="461"/>
      <c r="CLN9" s="461"/>
      <c r="CLO9" s="461"/>
      <c r="CLP9" s="461"/>
      <c r="CLQ9" s="461"/>
      <c r="CLR9" s="461"/>
      <c r="CLS9" s="461"/>
      <c r="CLT9" s="461"/>
      <c r="CLU9" s="461"/>
      <c r="CLV9" s="461"/>
      <c r="CLW9" s="461"/>
      <c r="CLX9" s="461"/>
      <c r="CLY9" s="461"/>
      <c r="CLZ9" s="461"/>
      <c r="CMA9" s="461"/>
      <c r="CMB9" s="461"/>
      <c r="CMC9" s="461"/>
      <c r="CMD9" s="461"/>
      <c r="CME9" s="461"/>
      <c r="CMF9" s="461"/>
      <c r="CMG9" s="461"/>
      <c r="CMH9" s="461"/>
      <c r="CMI9" s="461"/>
      <c r="CMJ9" s="461"/>
      <c r="CMK9" s="461"/>
      <c r="CML9" s="461"/>
      <c r="CMM9" s="461"/>
      <c r="CMN9" s="461"/>
      <c r="CMO9" s="461"/>
      <c r="CMP9" s="461"/>
      <c r="CMQ9" s="461"/>
      <c r="CMR9" s="461"/>
      <c r="CMS9" s="461"/>
      <c r="CMT9" s="461"/>
      <c r="CMU9" s="461"/>
      <c r="CMV9" s="461"/>
      <c r="CMW9" s="461"/>
      <c r="CMX9" s="461"/>
      <c r="CMY9" s="461"/>
      <c r="CMZ9" s="461"/>
      <c r="CNA9" s="461"/>
      <c r="CNB9" s="461"/>
      <c r="CNC9" s="461"/>
      <c r="CND9" s="461"/>
      <c r="CNE9" s="461"/>
      <c r="CNF9" s="461"/>
      <c r="CNG9" s="461"/>
      <c r="CNH9" s="461"/>
      <c r="CNI9" s="461"/>
      <c r="CNJ9" s="461"/>
      <c r="CNK9" s="461"/>
      <c r="CNL9" s="461"/>
      <c r="CNM9" s="461"/>
      <c r="CNN9" s="461"/>
      <c r="CNO9" s="461"/>
      <c r="CNP9" s="461"/>
      <c r="CNQ9" s="461"/>
      <c r="CNR9" s="461"/>
      <c r="CNS9" s="461"/>
      <c r="CNT9" s="461"/>
      <c r="CNU9" s="461"/>
      <c r="CNV9" s="461"/>
      <c r="CNW9" s="461"/>
      <c r="CNX9" s="461"/>
      <c r="CNY9" s="461"/>
      <c r="CNZ9" s="461"/>
      <c r="COA9" s="461"/>
      <c r="COB9" s="461"/>
      <c r="COC9" s="461"/>
      <c r="COD9" s="461"/>
      <c r="COE9" s="461"/>
      <c r="COF9" s="461"/>
      <c r="COG9" s="461"/>
      <c r="COH9" s="461"/>
      <c r="COI9" s="461"/>
      <c r="COJ9" s="461"/>
      <c r="COK9" s="461"/>
      <c r="COL9" s="461"/>
      <c r="COM9" s="461"/>
      <c r="CON9" s="461"/>
      <c r="COO9" s="461"/>
      <c r="COP9" s="461"/>
      <c r="COQ9" s="461"/>
      <c r="COR9" s="461"/>
      <c r="COS9" s="461"/>
      <c r="COT9" s="461"/>
      <c r="COU9" s="461"/>
      <c r="COV9" s="461"/>
      <c r="COW9" s="461"/>
      <c r="COX9" s="461"/>
      <c r="COY9" s="461"/>
      <c r="COZ9" s="461"/>
      <c r="CPA9" s="461"/>
      <c r="CPB9" s="461"/>
      <c r="CPC9" s="461"/>
      <c r="CPD9" s="461"/>
      <c r="CPE9" s="461"/>
      <c r="CPF9" s="461"/>
      <c r="CPG9" s="461"/>
      <c r="CPH9" s="461"/>
      <c r="CPI9" s="461"/>
      <c r="CPJ9" s="461"/>
      <c r="CPK9" s="461"/>
      <c r="CPL9" s="461"/>
      <c r="CPM9" s="461"/>
      <c r="CPN9" s="461"/>
      <c r="CPO9" s="461"/>
      <c r="CPP9" s="461"/>
      <c r="CPQ9" s="461"/>
      <c r="CPR9" s="461"/>
      <c r="CPS9" s="461"/>
      <c r="CPT9" s="461"/>
      <c r="CPU9" s="461"/>
      <c r="CPV9" s="461"/>
      <c r="CPW9" s="461"/>
      <c r="CPX9" s="461"/>
      <c r="CPY9" s="461"/>
      <c r="CPZ9" s="461"/>
      <c r="CQA9" s="461"/>
      <c r="CQB9" s="461"/>
      <c r="CQC9" s="461"/>
      <c r="CQD9" s="461"/>
      <c r="CQE9" s="461"/>
      <c r="CQF9" s="461"/>
      <c r="CQG9" s="461"/>
      <c r="CQH9" s="461"/>
      <c r="CQI9" s="461"/>
      <c r="CQJ9" s="461"/>
      <c r="CQK9" s="461"/>
      <c r="CQL9" s="461"/>
      <c r="CQM9" s="461"/>
      <c r="CQN9" s="461"/>
      <c r="CQO9" s="461"/>
      <c r="CQP9" s="461"/>
      <c r="CQQ9" s="461"/>
      <c r="CQR9" s="461"/>
      <c r="CQS9" s="461"/>
      <c r="CQT9" s="461"/>
      <c r="CQU9" s="461"/>
      <c r="CQV9" s="461"/>
      <c r="CQW9" s="461"/>
      <c r="CQX9" s="461"/>
      <c r="CQY9" s="461"/>
      <c r="CQZ9" s="461"/>
      <c r="CRA9" s="461"/>
      <c r="CRB9" s="461"/>
      <c r="CRC9" s="461"/>
      <c r="CRD9" s="461"/>
      <c r="CRE9" s="461"/>
      <c r="CRF9" s="461"/>
      <c r="CRG9" s="461"/>
      <c r="CRH9" s="461"/>
      <c r="CRI9" s="461"/>
      <c r="CRJ9" s="461"/>
      <c r="CRK9" s="461"/>
      <c r="CRL9" s="461"/>
      <c r="CRM9" s="461"/>
      <c r="CRN9" s="461"/>
      <c r="CRO9" s="461"/>
      <c r="CRP9" s="461"/>
      <c r="CRQ9" s="461"/>
      <c r="CRR9" s="461"/>
      <c r="CRS9" s="461"/>
      <c r="CRT9" s="461"/>
      <c r="CRU9" s="461"/>
      <c r="CRV9" s="461"/>
      <c r="CRW9" s="461"/>
      <c r="CRX9" s="461"/>
      <c r="CRY9" s="461"/>
      <c r="CRZ9" s="461"/>
      <c r="CSA9" s="461"/>
      <c r="CSB9" s="461"/>
      <c r="CSC9" s="461"/>
      <c r="CSD9" s="461"/>
      <c r="CSE9" s="461"/>
      <c r="CSF9" s="461"/>
      <c r="CSG9" s="461"/>
      <c r="CSH9" s="461"/>
      <c r="CSI9" s="461"/>
      <c r="CSJ9" s="461"/>
      <c r="CSK9" s="461"/>
      <c r="CSL9" s="461"/>
      <c r="CSM9" s="461"/>
      <c r="CSN9" s="461"/>
      <c r="CSO9" s="461"/>
      <c r="CSP9" s="461"/>
      <c r="CSQ9" s="461"/>
      <c r="CSR9" s="461"/>
      <c r="CSS9" s="461"/>
      <c r="CST9" s="461"/>
      <c r="CSU9" s="461"/>
      <c r="CSV9" s="461"/>
      <c r="CSW9" s="461"/>
      <c r="CSX9" s="461"/>
      <c r="CSY9" s="461"/>
      <c r="CSZ9" s="461"/>
      <c r="CTA9" s="461"/>
      <c r="CTB9" s="461"/>
      <c r="CTC9" s="461"/>
      <c r="CTD9" s="461"/>
      <c r="CTE9" s="461"/>
      <c r="CTF9" s="461"/>
      <c r="CTG9" s="461"/>
      <c r="CTH9" s="461"/>
      <c r="CTI9" s="461"/>
      <c r="CTJ9" s="461"/>
      <c r="CTK9" s="461"/>
      <c r="CTL9" s="461"/>
      <c r="CTM9" s="461"/>
      <c r="CTN9" s="461"/>
      <c r="CTO9" s="461"/>
      <c r="CTP9" s="461"/>
      <c r="CTQ9" s="461"/>
      <c r="CTR9" s="461"/>
      <c r="CTS9" s="461"/>
      <c r="CTT9" s="461"/>
      <c r="CTU9" s="461"/>
      <c r="CTV9" s="461"/>
      <c r="CTW9" s="461"/>
      <c r="CTX9" s="461"/>
      <c r="CTY9" s="461"/>
      <c r="CTZ9" s="461"/>
      <c r="CUA9" s="461"/>
      <c r="CUB9" s="461"/>
      <c r="CUC9" s="461"/>
      <c r="CUD9" s="461"/>
      <c r="CUE9" s="461"/>
      <c r="CUF9" s="461"/>
      <c r="CUG9" s="461"/>
      <c r="CUH9" s="461"/>
      <c r="CUI9" s="461"/>
      <c r="CUJ9" s="461"/>
      <c r="CUK9" s="461"/>
      <c r="CUL9" s="461"/>
      <c r="CUM9" s="461"/>
      <c r="CUN9" s="461"/>
      <c r="CUO9" s="461"/>
      <c r="CUP9" s="461"/>
      <c r="CUQ9" s="461"/>
      <c r="CUR9" s="461"/>
      <c r="CUS9" s="461"/>
      <c r="CUT9" s="461"/>
      <c r="CUU9" s="461"/>
      <c r="CUV9" s="461"/>
      <c r="CUW9" s="461"/>
      <c r="CUX9" s="461"/>
      <c r="CUY9" s="461"/>
      <c r="CUZ9" s="461"/>
      <c r="CVA9" s="461"/>
      <c r="CVB9" s="461"/>
      <c r="CVC9" s="461"/>
      <c r="CVD9" s="461"/>
      <c r="CVE9" s="461"/>
      <c r="CVF9" s="461"/>
      <c r="CVG9" s="461"/>
      <c r="CVH9" s="461"/>
      <c r="CVI9" s="461"/>
      <c r="CVJ9" s="461"/>
      <c r="CVK9" s="461"/>
      <c r="CVL9" s="461"/>
      <c r="CVM9" s="461"/>
      <c r="CVN9" s="461"/>
      <c r="CVO9" s="461"/>
      <c r="CVP9" s="461"/>
      <c r="CVQ9" s="461"/>
      <c r="CVR9" s="461"/>
      <c r="CVS9" s="461"/>
      <c r="CVT9" s="461"/>
      <c r="CVU9" s="461"/>
      <c r="CVV9" s="461"/>
      <c r="CVW9" s="461"/>
      <c r="CVX9" s="461"/>
      <c r="CVY9" s="461"/>
      <c r="CVZ9" s="461"/>
      <c r="CWA9" s="461"/>
      <c r="CWB9" s="461"/>
      <c r="CWC9" s="461"/>
      <c r="CWD9" s="461"/>
      <c r="CWE9" s="461"/>
      <c r="CWF9" s="461"/>
      <c r="CWG9" s="461"/>
      <c r="CWH9" s="461"/>
      <c r="CWI9" s="461"/>
      <c r="CWJ9" s="461"/>
      <c r="CWK9" s="461"/>
      <c r="CWL9" s="461"/>
      <c r="CWM9" s="461"/>
      <c r="CWN9" s="461"/>
      <c r="CWO9" s="461"/>
      <c r="CWP9" s="461"/>
      <c r="CWQ9" s="461"/>
      <c r="CWR9" s="461"/>
      <c r="CWS9" s="461"/>
      <c r="CWT9" s="461"/>
      <c r="CWU9" s="461"/>
      <c r="CWV9" s="461"/>
      <c r="CWW9" s="461"/>
      <c r="CWX9" s="461"/>
      <c r="CWY9" s="461"/>
      <c r="CWZ9" s="461"/>
      <c r="CXA9" s="461"/>
      <c r="CXB9" s="461"/>
      <c r="CXC9" s="461"/>
      <c r="CXD9" s="461"/>
      <c r="CXE9" s="461"/>
      <c r="CXF9" s="461"/>
      <c r="CXG9" s="461"/>
      <c r="CXH9" s="461"/>
      <c r="CXI9" s="461"/>
      <c r="CXJ9" s="461"/>
      <c r="CXK9" s="461"/>
      <c r="CXL9" s="461"/>
      <c r="CXM9" s="461"/>
      <c r="CXN9" s="461"/>
      <c r="CXO9" s="461"/>
      <c r="CXP9" s="461"/>
      <c r="CXQ9" s="461"/>
      <c r="CXR9" s="461"/>
      <c r="CXS9" s="461"/>
      <c r="CXT9" s="461"/>
      <c r="CXU9" s="461"/>
      <c r="CXV9" s="461"/>
      <c r="CXW9" s="461"/>
      <c r="CXX9" s="461"/>
      <c r="CXY9" s="461"/>
      <c r="CXZ9" s="461"/>
      <c r="CYA9" s="461"/>
      <c r="CYB9" s="461"/>
      <c r="CYC9" s="461"/>
      <c r="CYD9" s="461"/>
      <c r="CYE9" s="461"/>
      <c r="CYF9" s="461"/>
      <c r="CYG9" s="461"/>
      <c r="CYH9" s="461"/>
      <c r="CYI9" s="461"/>
      <c r="CYJ9" s="461"/>
      <c r="CYK9" s="461"/>
      <c r="CYL9" s="461"/>
      <c r="CYM9" s="461"/>
      <c r="CYN9" s="461"/>
      <c r="CYO9" s="461"/>
      <c r="CYP9" s="461"/>
      <c r="CYQ9" s="461"/>
      <c r="CYR9" s="461"/>
      <c r="CYS9" s="461"/>
      <c r="CYT9" s="461"/>
      <c r="CYU9" s="461"/>
      <c r="CYV9" s="461"/>
      <c r="CYW9" s="461"/>
      <c r="CYX9" s="461"/>
      <c r="CYY9" s="461"/>
      <c r="CYZ9" s="461"/>
      <c r="CZA9" s="461"/>
      <c r="CZB9" s="461"/>
      <c r="CZC9" s="461"/>
      <c r="CZD9" s="461"/>
      <c r="CZE9" s="461"/>
      <c r="CZF9" s="461"/>
      <c r="CZG9" s="461"/>
      <c r="CZH9" s="461"/>
      <c r="CZI9" s="461"/>
      <c r="CZJ9" s="461"/>
      <c r="CZK9" s="461"/>
      <c r="CZL9" s="461"/>
      <c r="CZM9" s="461"/>
      <c r="CZN9" s="461"/>
      <c r="CZO9" s="461"/>
      <c r="CZP9" s="461"/>
      <c r="CZQ9" s="461"/>
      <c r="CZR9" s="461"/>
      <c r="CZS9" s="461"/>
      <c r="CZT9" s="461"/>
      <c r="CZU9" s="461"/>
      <c r="CZV9" s="461"/>
      <c r="CZW9" s="461"/>
      <c r="CZX9" s="461"/>
      <c r="CZY9" s="461"/>
      <c r="CZZ9" s="461"/>
      <c r="DAA9" s="461"/>
      <c r="DAB9" s="461"/>
      <c r="DAC9" s="461"/>
      <c r="DAD9" s="461"/>
      <c r="DAE9" s="461"/>
      <c r="DAF9" s="461"/>
      <c r="DAG9" s="461"/>
      <c r="DAH9" s="461"/>
      <c r="DAI9" s="461"/>
      <c r="DAJ9" s="461"/>
      <c r="DAK9" s="461"/>
      <c r="DAL9" s="461"/>
      <c r="DAM9" s="461"/>
      <c r="DAN9" s="461"/>
      <c r="DAO9" s="461"/>
      <c r="DAP9" s="461"/>
      <c r="DAQ9" s="461"/>
      <c r="DAR9" s="461"/>
      <c r="DAS9" s="461"/>
      <c r="DAT9" s="461"/>
      <c r="DAU9" s="461"/>
      <c r="DAV9" s="461"/>
      <c r="DAW9" s="461"/>
      <c r="DAX9" s="461"/>
      <c r="DAY9" s="461"/>
      <c r="DAZ9" s="461"/>
      <c r="DBA9" s="461"/>
      <c r="DBB9" s="461"/>
      <c r="DBC9" s="461"/>
      <c r="DBD9" s="461"/>
      <c r="DBE9" s="461"/>
      <c r="DBF9" s="461"/>
      <c r="DBG9" s="461"/>
      <c r="DBH9" s="461"/>
      <c r="DBI9" s="461"/>
      <c r="DBJ9" s="461"/>
      <c r="DBK9" s="461"/>
      <c r="DBL9" s="461"/>
      <c r="DBM9" s="461"/>
      <c r="DBN9" s="461"/>
      <c r="DBO9" s="461"/>
      <c r="DBP9" s="461"/>
      <c r="DBQ9" s="461"/>
      <c r="DBR9" s="461"/>
      <c r="DBS9" s="461"/>
      <c r="DBT9" s="461"/>
      <c r="DBU9" s="461"/>
      <c r="DBV9" s="461"/>
      <c r="DBW9" s="461"/>
      <c r="DBX9" s="461"/>
      <c r="DBY9" s="461"/>
      <c r="DBZ9" s="461"/>
      <c r="DCA9" s="461"/>
      <c r="DCB9" s="461"/>
      <c r="DCC9" s="461"/>
      <c r="DCD9" s="461"/>
      <c r="DCE9" s="461"/>
      <c r="DCF9" s="461"/>
      <c r="DCG9" s="461"/>
      <c r="DCH9" s="461"/>
      <c r="DCI9" s="461"/>
      <c r="DCJ9" s="461"/>
      <c r="DCK9" s="461"/>
      <c r="DCL9" s="461"/>
      <c r="DCM9" s="461"/>
      <c r="DCN9" s="461"/>
      <c r="DCO9" s="461"/>
      <c r="DCP9" s="461"/>
      <c r="DCQ9" s="461"/>
      <c r="DCR9" s="461"/>
      <c r="DCS9" s="461"/>
      <c r="DCT9" s="461"/>
      <c r="DCU9" s="461"/>
      <c r="DCV9" s="461"/>
      <c r="DCW9" s="461"/>
      <c r="DCX9" s="461"/>
      <c r="DCY9" s="461"/>
      <c r="DCZ9" s="461"/>
      <c r="DDA9" s="461"/>
      <c r="DDB9" s="461"/>
      <c r="DDC9" s="461"/>
      <c r="DDD9" s="461"/>
      <c r="DDE9" s="461"/>
      <c r="DDF9" s="461"/>
      <c r="DDG9" s="461"/>
      <c r="DDH9" s="461"/>
      <c r="DDI9" s="461"/>
      <c r="DDJ9" s="461"/>
      <c r="DDK9" s="461"/>
      <c r="DDL9" s="461"/>
      <c r="DDM9" s="461"/>
      <c r="DDN9" s="461"/>
      <c r="DDO9" s="461"/>
      <c r="DDP9" s="461"/>
      <c r="DDQ9" s="461"/>
      <c r="DDR9" s="461"/>
      <c r="DDS9" s="461"/>
      <c r="DDT9" s="461"/>
      <c r="DDU9" s="461"/>
      <c r="DDV9" s="461"/>
      <c r="DDW9" s="461"/>
      <c r="DDX9" s="461"/>
      <c r="DDY9" s="461"/>
      <c r="DDZ9" s="461"/>
      <c r="DEA9" s="461"/>
      <c r="DEB9" s="461"/>
      <c r="DEC9" s="461"/>
      <c r="DED9" s="461"/>
      <c r="DEE9" s="461"/>
      <c r="DEF9" s="461"/>
      <c r="DEG9" s="461"/>
      <c r="DEH9" s="461"/>
      <c r="DEI9" s="461"/>
      <c r="DEJ9" s="461"/>
      <c r="DEK9" s="461"/>
      <c r="DEL9" s="461"/>
      <c r="DEM9" s="461"/>
      <c r="DEN9" s="461"/>
      <c r="DEO9" s="461"/>
      <c r="DEP9" s="461"/>
      <c r="DEQ9" s="461"/>
      <c r="DER9" s="461"/>
      <c r="DES9" s="461"/>
      <c r="DET9" s="461"/>
      <c r="DEU9" s="461"/>
      <c r="DEV9" s="461"/>
      <c r="DEW9" s="461"/>
      <c r="DEX9" s="461"/>
      <c r="DEY9" s="461"/>
      <c r="DEZ9" s="461"/>
      <c r="DFA9" s="461"/>
      <c r="DFB9" s="461"/>
      <c r="DFC9" s="461"/>
      <c r="DFD9" s="461"/>
      <c r="DFE9" s="461"/>
      <c r="DFF9" s="461"/>
      <c r="DFG9" s="461"/>
      <c r="DFH9" s="461"/>
      <c r="DFI9" s="461"/>
      <c r="DFJ9" s="461"/>
      <c r="DFK9" s="461"/>
      <c r="DFL9" s="461"/>
      <c r="DFM9" s="461"/>
      <c r="DFN9" s="461"/>
      <c r="DFO9" s="461"/>
      <c r="DFP9" s="461"/>
      <c r="DFQ9" s="461"/>
      <c r="DFR9" s="461"/>
      <c r="DFS9" s="461"/>
      <c r="DFT9" s="461"/>
      <c r="DFU9" s="461"/>
      <c r="DFV9" s="461"/>
      <c r="DFW9" s="461"/>
      <c r="DFX9" s="461"/>
      <c r="DFY9" s="461"/>
      <c r="DFZ9" s="461"/>
      <c r="DGA9" s="461"/>
      <c r="DGB9" s="461"/>
      <c r="DGC9" s="461"/>
      <c r="DGD9" s="461"/>
      <c r="DGE9" s="461"/>
      <c r="DGF9" s="461"/>
      <c r="DGG9" s="461"/>
      <c r="DGH9" s="461"/>
      <c r="DGI9" s="461"/>
      <c r="DGJ9" s="461"/>
      <c r="DGK9" s="461"/>
      <c r="DGL9" s="461"/>
      <c r="DGM9" s="461"/>
      <c r="DGN9" s="461"/>
      <c r="DGO9" s="461"/>
      <c r="DGP9" s="461"/>
      <c r="DGQ9" s="461"/>
      <c r="DGR9" s="461"/>
      <c r="DGS9" s="461"/>
      <c r="DGT9" s="461"/>
      <c r="DGU9" s="461"/>
      <c r="DGV9" s="461"/>
      <c r="DGW9" s="461"/>
      <c r="DGX9" s="461"/>
      <c r="DGY9" s="461"/>
      <c r="DGZ9" s="461"/>
      <c r="DHA9" s="461"/>
      <c r="DHB9" s="461"/>
      <c r="DHC9" s="461"/>
      <c r="DHD9" s="461"/>
      <c r="DHE9" s="461"/>
      <c r="DHF9" s="461"/>
      <c r="DHG9" s="461"/>
      <c r="DHH9" s="461"/>
      <c r="DHI9" s="461"/>
      <c r="DHJ9" s="461"/>
      <c r="DHK9" s="461"/>
      <c r="DHL9" s="461"/>
      <c r="DHM9" s="461"/>
      <c r="DHN9" s="461"/>
      <c r="DHO9" s="461"/>
      <c r="DHP9" s="461"/>
      <c r="DHQ9" s="461"/>
      <c r="DHR9" s="461"/>
      <c r="DHS9" s="461"/>
      <c r="DHT9" s="461"/>
      <c r="DHU9" s="461"/>
      <c r="DHV9" s="461"/>
      <c r="DHW9" s="461"/>
      <c r="DHX9" s="461"/>
      <c r="DHY9" s="461"/>
      <c r="DHZ9" s="461"/>
      <c r="DIA9" s="461"/>
      <c r="DIB9" s="461"/>
      <c r="DIC9" s="461"/>
      <c r="DID9" s="461"/>
      <c r="DIE9" s="461"/>
      <c r="DIF9" s="461"/>
      <c r="DIG9" s="461"/>
      <c r="DIH9" s="461"/>
      <c r="DII9" s="461"/>
      <c r="DIJ9" s="461"/>
      <c r="DIK9" s="461"/>
      <c r="DIL9" s="461"/>
      <c r="DIM9" s="461"/>
      <c r="DIN9" s="461"/>
      <c r="DIO9" s="461"/>
      <c r="DIP9" s="461"/>
      <c r="DIQ9" s="461"/>
      <c r="DIR9" s="461"/>
      <c r="DIS9" s="461"/>
      <c r="DIT9" s="461"/>
      <c r="DIU9" s="461"/>
      <c r="DIV9" s="461"/>
      <c r="DIW9" s="461"/>
      <c r="DIX9" s="461"/>
      <c r="DIY9" s="461"/>
      <c r="DIZ9" s="461"/>
      <c r="DJA9" s="461"/>
      <c r="DJB9" s="461"/>
      <c r="DJC9" s="461"/>
      <c r="DJD9" s="461"/>
      <c r="DJE9" s="461"/>
      <c r="DJF9" s="461"/>
      <c r="DJG9" s="461"/>
      <c r="DJH9" s="461"/>
      <c r="DJI9" s="461"/>
      <c r="DJJ9" s="461"/>
      <c r="DJK9" s="461"/>
      <c r="DJL9" s="461"/>
      <c r="DJM9" s="461"/>
      <c r="DJN9" s="461"/>
      <c r="DJO9" s="461"/>
      <c r="DJP9" s="461"/>
      <c r="DJQ9" s="461"/>
      <c r="DJR9" s="461"/>
      <c r="DJS9" s="461"/>
      <c r="DJT9" s="461"/>
      <c r="DJU9" s="461"/>
      <c r="DJV9" s="461"/>
      <c r="DJW9" s="461"/>
      <c r="DJX9" s="461"/>
      <c r="DJY9" s="461"/>
      <c r="DJZ9" s="461"/>
      <c r="DKA9" s="461"/>
      <c r="DKB9" s="461"/>
      <c r="DKC9" s="461"/>
      <c r="DKD9" s="461"/>
      <c r="DKE9" s="461"/>
      <c r="DKF9" s="461"/>
      <c r="DKG9" s="461"/>
      <c r="DKH9" s="461"/>
      <c r="DKI9" s="461"/>
      <c r="DKJ9" s="461"/>
      <c r="DKK9" s="461"/>
      <c r="DKL9" s="461"/>
      <c r="DKM9" s="461"/>
      <c r="DKN9" s="461"/>
      <c r="DKO9" s="461"/>
      <c r="DKP9" s="461"/>
      <c r="DKQ9" s="461"/>
      <c r="DKR9" s="461"/>
      <c r="DKS9" s="461"/>
      <c r="DKT9" s="461"/>
      <c r="DKU9" s="461"/>
      <c r="DKV9" s="461"/>
      <c r="DKW9" s="461"/>
      <c r="DKX9" s="461"/>
      <c r="DKY9" s="461"/>
      <c r="DKZ9" s="461"/>
      <c r="DLA9" s="461"/>
      <c r="DLB9" s="461"/>
      <c r="DLC9" s="461"/>
      <c r="DLD9" s="461"/>
      <c r="DLE9" s="461"/>
      <c r="DLF9" s="461"/>
      <c r="DLG9" s="461"/>
      <c r="DLH9" s="461"/>
      <c r="DLI9" s="461"/>
      <c r="DLJ9" s="461"/>
      <c r="DLK9" s="461"/>
      <c r="DLL9" s="461"/>
      <c r="DLM9" s="461"/>
      <c r="DLN9" s="461"/>
      <c r="DLO9" s="461"/>
      <c r="DLP9" s="461"/>
      <c r="DLQ9" s="461"/>
      <c r="DLR9" s="461"/>
      <c r="DLS9" s="461"/>
      <c r="DLT9" s="461"/>
      <c r="DLU9" s="461"/>
      <c r="DLV9" s="461"/>
      <c r="DLW9" s="461"/>
      <c r="DLX9" s="461"/>
      <c r="DLY9" s="461"/>
      <c r="DLZ9" s="461"/>
      <c r="DMA9" s="461"/>
      <c r="DMB9" s="461"/>
      <c r="DMC9" s="461"/>
      <c r="DMD9" s="461"/>
      <c r="DME9" s="461"/>
      <c r="DMF9" s="461"/>
      <c r="DMG9" s="461"/>
      <c r="DMH9" s="461"/>
      <c r="DMI9" s="461"/>
      <c r="DMJ9" s="461"/>
      <c r="DMK9" s="461"/>
      <c r="DML9" s="461"/>
      <c r="DMM9" s="461"/>
      <c r="DMN9" s="461"/>
      <c r="DMO9" s="461"/>
      <c r="DMP9" s="461"/>
      <c r="DMQ9" s="461"/>
      <c r="DMR9" s="461"/>
      <c r="DMS9" s="461"/>
      <c r="DMT9" s="461"/>
      <c r="DMU9" s="461"/>
      <c r="DMV9" s="461"/>
      <c r="DMW9" s="461"/>
      <c r="DMX9" s="461"/>
      <c r="DMY9" s="461"/>
      <c r="DMZ9" s="461"/>
      <c r="DNA9" s="461"/>
      <c r="DNB9" s="461"/>
      <c r="DNC9" s="461"/>
      <c r="DND9" s="461"/>
      <c r="DNE9" s="461"/>
      <c r="DNF9" s="461"/>
      <c r="DNG9" s="461"/>
      <c r="DNH9" s="461"/>
      <c r="DNI9" s="461"/>
      <c r="DNJ9" s="461"/>
      <c r="DNK9" s="461"/>
      <c r="DNL9" s="461"/>
      <c r="DNM9" s="461"/>
      <c r="DNN9" s="461"/>
      <c r="DNO9" s="461"/>
      <c r="DNP9" s="461"/>
      <c r="DNQ9" s="461"/>
      <c r="DNR9" s="461"/>
      <c r="DNS9" s="461"/>
      <c r="DNT9" s="461"/>
      <c r="DNU9" s="461"/>
      <c r="DNV9" s="461"/>
      <c r="DNW9" s="461"/>
      <c r="DNX9" s="461"/>
      <c r="DNY9" s="461"/>
      <c r="DNZ9" s="461"/>
      <c r="DOA9" s="461"/>
      <c r="DOB9" s="461"/>
      <c r="DOC9" s="461"/>
      <c r="DOD9" s="461"/>
      <c r="DOE9" s="461"/>
      <c r="DOF9" s="461"/>
      <c r="DOG9" s="461"/>
      <c r="DOH9" s="461"/>
      <c r="DOI9" s="461"/>
      <c r="DOJ9" s="461"/>
      <c r="DOK9" s="461"/>
      <c r="DOL9" s="461"/>
      <c r="DOM9" s="461"/>
      <c r="DON9" s="461"/>
      <c r="DOO9" s="461"/>
      <c r="DOP9" s="461"/>
      <c r="DOQ9" s="461"/>
      <c r="DOR9" s="461"/>
      <c r="DOS9" s="461"/>
      <c r="DOT9" s="461"/>
      <c r="DOU9" s="461"/>
      <c r="DOV9" s="461"/>
      <c r="DOW9" s="461"/>
      <c r="DOX9" s="461"/>
      <c r="DOY9" s="461"/>
      <c r="DOZ9" s="461"/>
      <c r="DPA9" s="461"/>
      <c r="DPB9" s="461"/>
      <c r="DPC9" s="461"/>
      <c r="DPD9" s="461"/>
      <c r="DPE9" s="461"/>
      <c r="DPF9" s="461"/>
      <c r="DPG9" s="461"/>
      <c r="DPH9" s="461"/>
      <c r="DPI9" s="461"/>
      <c r="DPJ9" s="461"/>
      <c r="DPK9" s="461"/>
      <c r="DPL9" s="461"/>
      <c r="DPM9" s="461"/>
      <c r="DPN9" s="461"/>
      <c r="DPO9" s="461"/>
      <c r="DPP9" s="461"/>
      <c r="DPQ9" s="461"/>
      <c r="DPR9" s="461"/>
      <c r="DPS9" s="461"/>
      <c r="DPT9" s="461"/>
      <c r="DPU9" s="461"/>
      <c r="DPV9" s="461"/>
      <c r="DPW9" s="461"/>
      <c r="DPX9" s="461"/>
      <c r="DPY9" s="461"/>
      <c r="DPZ9" s="461"/>
      <c r="DQA9" s="461"/>
      <c r="DQB9" s="461"/>
      <c r="DQC9" s="461"/>
      <c r="DQD9" s="461"/>
      <c r="DQE9" s="461"/>
      <c r="DQF9" s="461"/>
      <c r="DQG9" s="461"/>
      <c r="DQH9" s="461"/>
      <c r="DQI9" s="461"/>
      <c r="DQJ9" s="461"/>
      <c r="DQK9" s="461"/>
      <c r="DQL9" s="461"/>
      <c r="DQM9" s="461"/>
      <c r="DQN9" s="461"/>
      <c r="DQO9" s="461"/>
      <c r="DQP9" s="461"/>
      <c r="DQQ9" s="461"/>
      <c r="DQR9" s="461"/>
      <c r="DQS9" s="461"/>
      <c r="DQT9" s="461"/>
      <c r="DQU9" s="461"/>
      <c r="DQV9" s="461"/>
      <c r="DQW9" s="461"/>
      <c r="DQX9" s="461"/>
      <c r="DQY9" s="461"/>
      <c r="DQZ9" s="461"/>
      <c r="DRA9" s="461"/>
      <c r="DRB9" s="461"/>
      <c r="DRC9" s="461"/>
      <c r="DRD9" s="461"/>
      <c r="DRE9" s="461"/>
      <c r="DRF9" s="461"/>
      <c r="DRG9" s="461"/>
      <c r="DRH9" s="461"/>
      <c r="DRI9" s="461"/>
      <c r="DRJ9" s="461"/>
      <c r="DRK9" s="461"/>
      <c r="DRL9" s="461"/>
      <c r="DRM9" s="461"/>
      <c r="DRN9" s="461"/>
      <c r="DRO9" s="461"/>
      <c r="DRP9" s="461"/>
      <c r="DRQ9" s="461"/>
      <c r="DRR9" s="461"/>
      <c r="DRS9" s="461"/>
      <c r="DRT9" s="461"/>
      <c r="DRU9" s="461"/>
      <c r="DRV9" s="461"/>
      <c r="DRW9" s="461"/>
      <c r="DRX9" s="461"/>
      <c r="DRY9" s="461"/>
      <c r="DRZ9" s="461"/>
      <c r="DSA9" s="461"/>
      <c r="DSB9" s="461"/>
      <c r="DSC9" s="461"/>
      <c r="DSD9" s="461"/>
      <c r="DSE9" s="461"/>
      <c r="DSF9" s="461"/>
      <c r="DSG9" s="461"/>
      <c r="DSH9" s="461"/>
      <c r="DSI9" s="461"/>
      <c r="DSJ9" s="461"/>
      <c r="DSK9" s="461"/>
      <c r="DSL9" s="461"/>
      <c r="DSM9" s="461"/>
      <c r="DSN9" s="461"/>
      <c r="DSO9" s="461"/>
      <c r="DSP9" s="461"/>
      <c r="DSQ9" s="461"/>
      <c r="DSR9" s="461"/>
      <c r="DSS9" s="461"/>
      <c r="DST9" s="461"/>
      <c r="DSU9" s="461"/>
      <c r="DSV9" s="461"/>
      <c r="DSW9" s="461"/>
      <c r="DSX9" s="461"/>
      <c r="DSY9" s="461"/>
      <c r="DSZ9" s="461"/>
      <c r="DTA9" s="461"/>
      <c r="DTB9" s="461"/>
      <c r="DTC9" s="461"/>
      <c r="DTD9" s="461"/>
      <c r="DTE9" s="461"/>
      <c r="DTF9" s="461"/>
      <c r="DTG9" s="461"/>
      <c r="DTH9" s="461"/>
      <c r="DTI9" s="461"/>
      <c r="DTJ9" s="461"/>
      <c r="DTK9" s="461"/>
      <c r="DTL9" s="461"/>
      <c r="DTM9" s="461"/>
      <c r="DTN9" s="461"/>
      <c r="DTO9" s="461"/>
      <c r="DTP9" s="461"/>
      <c r="DTQ9" s="461"/>
      <c r="DTR9" s="461"/>
      <c r="DTS9" s="461"/>
      <c r="DTT9" s="461"/>
      <c r="DTU9" s="461"/>
      <c r="DTV9" s="461"/>
      <c r="DTW9" s="461"/>
      <c r="DTX9" s="461"/>
      <c r="DTY9" s="461"/>
      <c r="DTZ9" s="461"/>
      <c r="DUA9" s="461"/>
      <c r="DUB9" s="461"/>
      <c r="DUC9" s="461"/>
      <c r="DUD9" s="461"/>
      <c r="DUE9" s="461"/>
      <c r="DUF9" s="461"/>
      <c r="DUG9" s="461"/>
      <c r="DUH9" s="461"/>
      <c r="DUI9" s="461"/>
      <c r="DUJ9" s="461"/>
      <c r="DUK9" s="461"/>
      <c r="DUL9" s="461"/>
      <c r="DUM9" s="461"/>
      <c r="DUN9" s="461"/>
      <c r="DUO9" s="461"/>
      <c r="DUP9" s="461"/>
      <c r="DUQ9" s="461"/>
      <c r="DUR9" s="461"/>
      <c r="DUS9" s="461"/>
      <c r="DUT9" s="461"/>
      <c r="DUU9" s="461"/>
      <c r="DUV9" s="461"/>
      <c r="DUW9" s="461"/>
      <c r="DUX9" s="461"/>
      <c r="DUY9" s="461"/>
      <c r="DUZ9" s="461"/>
      <c r="DVA9" s="461"/>
      <c r="DVB9" s="461"/>
      <c r="DVC9" s="461"/>
      <c r="DVD9" s="461"/>
      <c r="DVE9" s="461"/>
      <c r="DVF9" s="461"/>
      <c r="DVG9" s="461"/>
      <c r="DVH9" s="461"/>
      <c r="DVI9" s="461"/>
      <c r="DVJ9" s="461"/>
      <c r="DVK9" s="461"/>
      <c r="DVL9" s="461"/>
      <c r="DVM9" s="461"/>
      <c r="DVN9" s="461"/>
      <c r="DVO9" s="461"/>
      <c r="DVP9" s="461"/>
      <c r="DVQ9" s="461"/>
      <c r="DVR9" s="461"/>
      <c r="DVS9" s="461"/>
      <c r="DVT9" s="461"/>
      <c r="DVU9" s="461"/>
      <c r="DVV9" s="461"/>
      <c r="DVW9" s="461"/>
      <c r="DVX9" s="461"/>
      <c r="DVY9" s="461"/>
      <c r="DVZ9" s="461"/>
      <c r="DWA9" s="461"/>
      <c r="DWB9" s="461"/>
      <c r="DWC9" s="461"/>
      <c r="DWD9" s="461"/>
      <c r="DWE9" s="461"/>
      <c r="DWF9" s="461"/>
      <c r="DWG9" s="461"/>
      <c r="DWH9" s="461"/>
      <c r="DWI9" s="461"/>
      <c r="DWJ9" s="461"/>
      <c r="DWK9" s="461"/>
      <c r="DWL9" s="461"/>
      <c r="DWM9" s="461"/>
      <c r="DWN9" s="461"/>
      <c r="DWO9" s="461"/>
      <c r="DWP9" s="461"/>
      <c r="DWQ9" s="461"/>
      <c r="DWR9" s="461"/>
      <c r="DWS9" s="461"/>
      <c r="DWT9" s="461"/>
      <c r="DWU9" s="461"/>
      <c r="DWV9" s="461"/>
      <c r="DWW9" s="461"/>
      <c r="DWX9" s="461"/>
      <c r="DWY9" s="461"/>
      <c r="DWZ9" s="461"/>
      <c r="DXA9" s="461"/>
      <c r="DXB9" s="461"/>
      <c r="DXC9" s="461"/>
      <c r="DXD9" s="461"/>
      <c r="DXE9" s="461"/>
      <c r="DXF9" s="461"/>
      <c r="DXG9" s="461"/>
      <c r="DXH9" s="461"/>
      <c r="DXI9" s="461"/>
      <c r="DXJ9" s="461"/>
      <c r="DXK9" s="461"/>
      <c r="DXL9" s="461"/>
      <c r="DXM9" s="461"/>
      <c r="DXN9" s="461"/>
      <c r="DXO9" s="461"/>
      <c r="DXP9" s="461"/>
      <c r="DXQ9" s="461"/>
      <c r="DXR9" s="461"/>
      <c r="DXS9" s="461"/>
      <c r="DXT9" s="461"/>
      <c r="DXU9" s="461"/>
      <c r="DXV9" s="461"/>
      <c r="DXW9" s="461"/>
      <c r="DXX9" s="461"/>
      <c r="DXY9" s="461"/>
      <c r="DXZ9" s="461"/>
      <c r="DYA9" s="461"/>
      <c r="DYB9" s="461"/>
      <c r="DYC9" s="461"/>
      <c r="DYD9" s="461"/>
      <c r="DYE9" s="461"/>
      <c r="DYF9" s="461"/>
      <c r="DYG9" s="461"/>
      <c r="DYH9" s="461"/>
      <c r="DYI9" s="461"/>
      <c r="DYJ9" s="461"/>
      <c r="DYK9" s="461"/>
      <c r="DYL9" s="461"/>
      <c r="DYM9" s="461"/>
      <c r="DYN9" s="461"/>
      <c r="DYO9" s="461"/>
      <c r="DYP9" s="461"/>
      <c r="DYQ9" s="461"/>
      <c r="DYR9" s="461"/>
      <c r="DYS9" s="461"/>
      <c r="DYT9" s="461"/>
      <c r="DYU9" s="461"/>
      <c r="DYV9" s="461"/>
      <c r="DYW9" s="461"/>
      <c r="DYX9" s="461"/>
      <c r="DYY9" s="461"/>
      <c r="DYZ9" s="461"/>
      <c r="DZA9" s="461"/>
      <c r="DZB9" s="461"/>
      <c r="DZC9" s="461"/>
      <c r="DZD9" s="461"/>
      <c r="DZE9" s="461"/>
      <c r="DZF9" s="461"/>
      <c r="DZG9" s="461"/>
      <c r="DZH9" s="461"/>
      <c r="DZI9" s="461"/>
      <c r="DZJ9" s="461"/>
      <c r="DZK9" s="461"/>
      <c r="DZL9" s="461"/>
      <c r="DZM9" s="461"/>
      <c r="DZN9" s="461"/>
      <c r="DZO9" s="461"/>
      <c r="DZP9" s="461"/>
      <c r="DZQ9" s="461"/>
      <c r="DZR9" s="461"/>
      <c r="DZS9" s="461"/>
      <c r="DZT9" s="461"/>
      <c r="DZU9" s="461"/>
      <c r="DZV9" s="461"/>
      <c r="DZW9" s="461"/>
      <c r="DZX9" s="461"/>
      <c r="DZY9" s="461"/>
      <c r="DZZ9" s="461"/>
      <c r="EAA9" s="461"/>
      <c r="EAB9" s="461"/>
      <c r="EAC9" s="461"/>
      <c r="EAD9" s="461"/>
      <c r="EAE9" s="461"/>
      <c r="EAF9" s="461"/>
      <c r="EAG9" s="461"/>
      <c r="EAH9" s="461"/>
      <c r="EAI9" s="461"/>
      <c r="EAJ9" s="461"/>
      <c r="EAK9" s="461"/>
      <c r="EAL9" s="461"/>
      <c r="EAM9" s="461"/>
      <c r="EAN9" s="461"/>
      <c r="EAO9" s="461"/>
      <c r="EAP9" s="461"/>
      <c r="EAQ9" s="461"/>
      <c r="EAR9" s="461"/>
      <c r="EAS9" s="461"/>
      <c r="EAT9" s="461"/>
      <c r="EAU9" s="461"/>
      <c r="EAV9" s="461"/>
      <c r="EAW9" s="461"/>
      <c r="EAX9" s="461"/>
      <c r="EAY9" s="461"/>
      <c r="EAZ9" s="461"/>
      <c r="EBA9" s="461"/>
      <c r="EBB9" s="461"/>
      <c r="EBC9" s="461"/>
      <c r="EBD9" s="461"/>
      <c r="EBE9" s="461"/>
      <c r="EBF9" s="461"/>
      <c r="EBG9" s="461"/>
      <c r="EBH9" s="461"/>
      <c r="EBI9" s="461"/>
      <c r="EBJ9" s="461"/>
      <c r="EBK9" s="461"/>
      <c r="EBL9" s="461"/>
      <c r="EBM9" s="461"/>
      <c r="EBN9" s="461"/>
      <c r="EBO9" s="461"/>
      <c r="EBP9" s="461"/>
      <c r="EBQ9" s="461"/>
      <c r="EBR9" s="461"/>
      <c r="EBS9" s="461"/>
      <c r="EBT9" s="461"/>
      <c r="EBU9" s="461"/>
      <c r="EBV9" s="461"/>
      <c r="EBW9" s="461"/>
      <c r="EBX9" s="461"/>
      <c r="EBY9" s="461"/>
      <c r="EBZ9" s="461"/>
      <c r="ECA9" s="461"/>
      <c r="ECB9" s="461"/>
      <c r="ECC9" s="461"/>
      <c r="ECD9" s="461"/>
      <c r="ECE9" s="461"/>
      <c r="ECF9" s="461"/>
      <c r="ECG9" s="461"/>
      <c r="ECH9" s="461"/>
      <c r="ECI9" s="461"/>
      <c r="ECJ9" s="461"/>
      <c r="ECK9" s="461"/>
      <c r="ECL9" s="461"/>
      <c r="ECM9" s="461"/>
      <c r="ECN9" s="461"/>
      <c r="ECO9" s="461"/>
      <c r="ECP9" s="461"/>
      <c r="ECQ9" s="461"/>
      <c r="ECR9" s="461"/>
      <c r="ECS9" s="461"/>
      <c r="ECT9" s="461"/>
      <c r="ECU9" s="461"/>
      <c r="ECV9" s="461"/>
      <c r="ECW9" s="461"/>
      <c r="ECX9" s="461"/>
      <c r="ECY9" s="461"/>
      <c r="ECZ9" s="461"/>
      <c r="EDA9" s="461"/>
      <c r="EDB9" s="461"/>
      <c r="EDC9" s="461"/>
      <c r="EDD9" s="461"/>
      <c r="EDE9" s="461"/>
      <c r="EDF9" s="461"/>
      <c r="EDG9" s="461"/>
      <c r="EDH9" s="461"/>
      <c r="EDI9" s="461"/>
      <c r="EDJ9" s="461"/>
      <c r="EDK9" s="461"/>
      <c r="EDL9" s="461"/>
      <c r="EDM9" s="461"/>
      <c r="EDN9" s="461"/>
      <c r="EDO9" s="461"/>
      <c r="EDP9" s="461"/>
      <c r="EDQ9" s="461"/>
      <c r="EDR9" s="461"/>
      <c r="EDS9" s="461"/>
      <c r="EDT9" s="461"/>
      <c r="EDU9" s="461"/>
      <c r="EDV9" s="461"/>
      <c r="EDW9" s="461"/>
      <c r="EDX9" s="461"/>
      <c r="EDY9" s="461"/>
      <c r="EDZ9" s="461"/>
      <c r="EEA9" s="461"/>
      <c r="EEB9" s="461"/>
      <c r="EEC9" s="461"/>
      <c r="EED9" s="461"/>
      <c r="EEE9" s="461"/>
      <c r="EEF9" s="461"/>
      <c r="EEG9" s="461"/>
      <c r="EEH9" s="461"/>
      <c r="EEI9" s="461"/>
      <c r="EEJ9" s="461"/>
      <c r="EEK9" s="461"/>
      <c r="EEL9" s="461"/>
      <c r="EEM9" s="461"/>
      <c r="EEN9" s="461"/>
      <c r="EEO9" s="461"/>
      <c r="EEP9" s="461"/>
      <c r="EEQ9" s="461"/>
      <c r="EER9" s="461"/>
      <c r="EES9" s="461"/>
      <c r="EET9" s="461"/>
      <c r="EEU9" s="461"/>
      <c r="EEV9" s="461"/>
      <c r="EEW9" s="461"/>
      <c r="EEX9" s="461"/>
      <c r="EEY9" s="461"/>
      <c r="EEZ9" s="461"/>
      <c r="EFA9" s="461"/>
      <c r="EFB9" s="461"/>
      <c r="EFC9" s="461"/>
      <c r="EFD9" s="461"/>
      <c r="EFE9" s="461"/>
      <c r="EFF9" s="461"/>
      <c r="EFG9" s="461"/>
      <c r="EFH9" s="461"/>
      <c r="EFI9" s="461"/>
      <c r="EFJ9" s="461"/>
      <c r="EFK9" s="461"/>
      <c r="EFL9" s="461"/>
      <c r="EFM9" s="461"/>
      <c r="EFN9" s="461"/>
      <c r="EFO9" s="461"/>
      <c r="EFP9" s="461"/>
      <c r="EFQ9" s="461"/>
      <c r="EFR9" s="461"/>
      <c r="EFS9" s="461"/>
      <c r="EFT9" s="461"/>
      <c r="EFU9" s="461"/>
      <c r="EFV9" s="461"/>
      <c r="EFW9" s="461"/>
      <c r="EFX9" s="461"/>
      <c r="EFY9" s="461"/>
      <c r="EFZ9" s="461"/>
      <c r="EGA9" s="461"/>
      <c r="EGB9" s="461"/>
      <c r="EGC9" s="461"/>
      <c r="EGD9" s="461"/>
      <c r="EGE9" s="461"/>
      <c r="EGF9" s="461"/>
      <c r="EGG9" s="461"/>
      <c r="EGH9" s="461"/>
      <c r="EGI9" s="461"/>
      <c r="EGJ9" s="461"/>
      <c r="EGK9" s="461"/>
      <c r="EGL9" s="461"/>
      <c r="EGM9" s="461"/>
      <c r="EGN9" s="461"/>
      <c r="EGO9" s="461"/>
      <c r="EGP9" s="461"/>
      <c r="EGQ9" s="461"/>
      <c r="EGR9" s="461"/>
      <c r="EGS9" s="461"/>
      <c r="EGT9" s="461"/>
      <c r="EGU9" s="461"/>
      <c r="EGV9" s="461"/>
      <c r="EGW9" s="461"/>
      <c r="EGX9" s="461"/>
      <c r="EGY9" s="461"/>
      <c r="EGZ9" s="461"/>
      <c r="EHA9" s="461"/>
      <c r="EHB9" s="461"/>
      <c r="EHC9" s="461"/>
      <c r="EHD9" s="461"/>
      <c r="EHE9" s="461"/>
      <c r="EHF9" s="461"/>
      <c r="EHG9" s="461"/>
      <c r="EHH9" s="461"/>
      <c r="EHI9" s="461"/>
      <c r="EHJ9" s="461"/>
      <c r="EHK9" s="461"/>
      <c r="EHL9" s="461"/>
      <c r="EHM9" s="461"/>
      <c r="EHN9" s="461"/>
      <c r="EHO9" s="461"/>
      <c r="EHP9" s="461"/>
      <c r="EHQ9" s="461"/>
      <c r="EHR9" s="461"/>
      <c r="EHS9" s="461"/>
      <c r="EHT9" s="461"/>
      <c r="EHU9" s="461"/>
      <c r="EHV9" s="461"/>
      <c r="EHW9" s="461"/>
      <c r="EHX9" s="461"/>
      <c r="EHY9" s="461"/>
      <c r="EHZ9" s="461"/>
      <c r="EIA9" s="461"/>
      <c r="EIB9" s="461"/>
      <c r="EIC9" s="461"/>
      <c r="EID9" s="461"/>
      <c r="EIE9" s="461"/>
      <c r="EIF9" s="461"/>
      <c r="EIG9" s="461"/>
      <c r="EIH9" s="461"/>
      <c r="EII9" s="461"/>
      <c r="EIJ9" s="461"/>
      <c r="EIK9" s="461"/>
      <c r="EIL9" s="461"/>
      <c r="EIM9" s="461"/>
      <c r="EIN9" s="461"/>
      <c r="EIO9" s="461"/>
      <c r="EIP9" s="461"/>
      <c r="EIQ9" s="461"/>
      <c r="EIR9" s="461"/>
      <c r="EIS9" s="461"/>
      <c r="EIT9" s="461"/>
      <c r="EIU9" s="461"/>
      <c r="EIV9" s="461"/>
      <c r="EIW9" s="461"/>
      <c r="EIX9" s="461"/>
      <c r="EIY9" s="461"/>
      <c r="EIZ9" s="461"/>
      <c r="EJA9" s="461"/>
      <c r="EJB9" s="461"/>
      <c r="EJC9" s="461"/>
      <c r="EJD9" s="461"/>
      <c r="EJE9" s="461"/>
      <c r="EJF9" s="461"/>
      <c r="EJG9" s="461"/>
      <c r="EJH9" s="461"/>
      <c r="EJI9" s="461"/>
      <c r="EJJ9" s="461"/>
      <c r="EJK9" s="461"/>
      <c r="EJL9" s="461"/>
      <c r="EJM9" s="461"/>
      <c r="EJN9" s="461"/>
      <c r="EJO9" s="461"/>
      <c r="EJP9" s="461"/>
      <c r="EJQ9" s="461"/>
      <c r="EJR9" s="461"/>
      <c r="EJS9" s="461"/>
      <c r="EJT9" s="461"/>
      <c r="EJU9" s="461"/>
      <c r="EJV9" s="461"/>
      <c r="EJW9" s="461"/>
      <c r="EJX9" s="461"/>
      <c r="EJY9" s="461"/>
      <c r="EJZ9" s="461"/>
      <c r="EKA9" s="461"/>
      <c r="EKB9" s="461"/>
      <c r="EKC9" s="461"/>
      <c r="EKD9" s="461"/>
      <c r="EKE9" s="461"/>
      <c r="EKF9" s="461"/>
      <c r="EKG9" s="461"/>
      <c r="EKH9" s="461"/>
      <c r="EKI9" s="461"/>
      <c r="EKJ9" s="461"/>
      <c r="EKK9" s="461"/>
      <c r="EKL9" s="461"/>
      <c r="EKM9" s="461"/>
      <c r="EKN9" s="461"/>
      <c r="EKO9" s="461"/>
      <c r="EKP9" s="461"/>
      <c r="EKQ9" s="461"/>
      <c r="EKR9" s="461"/>
      <c r="EKS9" s="461"/>
      <c r="EKT9" s="461"/>
      <c r="EKU9" s="461"/>
      <c r="EKV9" s="461"/>
      <c r="EKW9" s="461"/>
      <c r="EKX9" s="461"/>
      <c r="EKY9" s="461"/>
      <c r="EKZ9" s="461"/>
      <c r="ELA9" s="461"/>
      <c r="ELB9" s="461"/>
      <c r="ELC9" s="461"/>
      <c r="ELD9" s="461"/>
      <c r="ELE9" s="461"/>
      <c r="ELF9" s="461"/>
      <c r="ELG9" s="461"/>
      <c r="ELH9" s="461"/>
      <c r="ELI9" s="461"/>
      <c r="ELJ9" s="461"/>
      <c r="ELK9" s="461"/>
      <c r="ELL9" s="461"/>
      <c r="ELM9" s="461"/>
      <c r="ELN9" s="461"/>
      <c r="ELO9" s="461"/>
      <c r="ELP9" s="461"/>
      <c r="ELQ9" s="461"/>
      <c r="ELR9" s="461"/>
      <c r="ELS9" s="461"/>
      <c r="ELT9" s="461"/>
      <c r="ELU9" s="461"/>
      <c r="ELV9" s="461"/>
      <c r="ELW9" s="461"/>
      <c r="ELX9" s="461"/>
      <c r="ELY9" s="461"/>
      <c r="ELZ9" s="461"/>
      <c r="EMA9" s="461"/>
      <c r="EMB9" s="461"/>
      <c r="EMC9" s="461"/>
      <c r="EMD9" s="461"/>
      <c r="EME9" s="461"/>
      <c r="EMF9" s="461"/>
      <c r="EMG9" s="461"/>
      <c r="EMH9" s="461"/>
      <c r="EMI9" s="461"/>
      <c r="EMJ9" s="461"/>
      <c r="EMK9" s="461"/>
      <c r="EML9" s="461"/>
      <c r="EMM9" s="461"/>
      <c r="EMN9" s="461"/>
      <c r="EMO9" s="461"/>
      <c r="EMP9" s="461"/>
      <c r="EMQ9" s="461"/>
      <c r="EMR9" s="461"/>
      <c r="EMS9" s="461"/>
      <c r="EMT9" s="461"/>
      <c r="EMU9" s="461"/>
      <c r="EMV9" s="461"/>
      <c r="EMW9" s="461"/>
      <c r="EMX9" s="461"/>
      <c r="EMY9" s="461"/>
      <c r="EMZ9" s="461"/>
      <c r="ENA9" s="461"/>
      <c r="ENB9" s="461"/>
      <c r="ENC9" s="461"/>
      <c r="END9" s="461"/>
      <c r="ENE9" s="461"/>
      <c r="ENF9" s="461"/>
      <c r="ENG9" s="461"/>
      <c r="ENH9" s="461"/>
      <c r="ENI9" s="461"/>
      <c r="ENJ9" s="461"/>
      <c r="ENK9" s="461"/>
      <c r="ENL9" s="461"/>
      <c r="ENM9" s="461"/>
      <c r="ENN9" s="461"/>
      <c r="ENO9" s="461"/>
      <c r="ENP9" s="461"/>
      <c r="ENQ9" s="461"/>
      <c r="ENR9" s="461"/>
      <c r="ENS9" s="461"/>
      <c r="ENT9" s="461"/>
      <c r="ENU9" s="461"/>
      <c r="ENV9" s="461"/>
      <c r="ENW9" s="461"/>
      <c r="ENX9" s="461"/>
      <c r="ENY9" s="461"/>
      <c r="ENZ9" s="461"/>
      <c r="EOA9" s="461"/>
      <c r="EOB9" s="461"/>
      <c r="EOC9" s="461"/>
      <c r="EOD9" s="461"/>
      <c r="EOE9" s="461"/>
      <c r="EOF9" s="461"/>
      <c r="EOG9" s="461"/>
      <c r="EOH9" s="461"/>
      <c r="EOI9" s="461"/>
      <c r="EOJ9" s="461"/>
      <c r="EOK9" s="461"/>
      <c r="EOL9" s="461"/>
      <c r="EOM9" s="461"/>
      <c r="EON9" s="461"/>
      <c r="EOO9" s="461"/>
      <c r="EOP9" s="461"/>
      <c r="EOQ9" s="461"/>
      <c r="EOR9" s="461"/>
      <c r="EOS9" s="461"/>
      <c r="EOT9" s="461"/>
      <c r="EOU9" s="461"/>
      <c r="EOV9" s="461"/>
      <c r="EOW9" s="461"/>
      <c r="EOX9" s="461"/>
      <c r="EOY9" s="461"/>
      <c r="EOZ9" s="461"/>
      <c r="EPA9" s="461"/>
      <c r="EPB9" s="461"/>
      <c r="EPC9" s="461"/>
      <c r="EPD9" s="461"/>
      <c r="EPE9" s="461"/>
      <c r="EPF9" s="461"/>
      <c r="EPG9" s="461"/>
      <c r="EPH9" s="461"/>
      <c r="EPI9" s="461"/>
      <c r="EPJ9" s="461"/>
      <c r="EPK9" s="461"/>
      <c r="EPL9" s="461"/>
      <c r="EPM9" s="461"/>
      <c r="EPN9" s="461"/>
      <c r="EPO9" s="461"/>
      <c r="EPP9" s="461"/>
      <c r="EPQ9" s="461"/>
      <c r="EPR9" s="461"/>
      <c r="EPS9" s="461"/>
      <c r="EPT9" s="461"/>
      <c r="EPU9" s="461"/>
      <c r="EPV9" s="461"/>
      <c r="EPW9" s="461"/>
      <c r="EPX9" s="461"/>
      <c r="EPY9" s="461"/>
      <c r="EPZ9" s="461"/>
      <c r="EQA9" s="461"/>
      <c r="EQB9" s="461"/>
      <c r="EQC9" s="461"/>
      <c r="EQD9" s="461"/>
      <c r="EQE9" s="461"/>
      <c r="EQF9" s="461"/>
      <c r="EQG9" s="461"/>
      <c r="EQH9" s="461"/>
      <c r="EQI9" s="461"/>
      <c r="EQJ9" s="461"/>
      <c r="EQK9" s="461"/>
      <c r="EQL9" s="461"/>
      <c r="EQM9" s="461"/>
      <c r="EQN9" s="461"/>
      <c r="EQO9" s="461"/>
      <c r="EQP9" s="461"/>
      <c r="EQQ9" s="461"/>
      <c r="EQR9" s="461"/>
      <c r="EQS9" s="461"/>
      <c r="EQT9" s="461"/>
      <c r="EQU9" s="461"/>
      <c r="EQV9" s="461"/>
      <c r="EQW9" s="461"/>
      <c r="EQX9" s="461"/>
      <c r="EQY9" s="461"/>
      <c r="EQZ9" s="461"/>
      <c r="ERA9" s="461"/>
      <c r="ERB9" s="461"/>
      <c r="ERC9" s="461"/>
      <c r="ERD9" s="461"/>
      <c r="ERE9" s="461"/>
      <c r="ERF9" s="461"/>
      <c r="ERG9" s="461"/>
      <c r="ERH9" s="461"/>
      <c r="ERI9" s="461"/>
      <c r="ERJ9" s="461"/>
      <c r="ERK9" s="461"/>
      <c r="ERL9" s="461"/>
      <c r="ERM9" s="461"/>
      <c r="ERN9" s="461"/>
      <c r="ERO9" s="461"/>
      <c r="ERP9" s="461"/>
      <c r="ERQ9" s="461"/>
      <c r="ERR9" s="461"/>
      <c r="ERS9" s="461"/>
      <c r="ERT9" s="461"/>
      <c r="ERU9" s="461"/>
      <c r="ERV9" s="461"/>
      <c r="ERW9" s="461"/>
      <c r="ERX9" s="461"/>
      <c r="ERY9" s="461"/>
      <c r="ERZ9" s="461"/>
      <c r="ESA9" s="461"/>
      <c r="ESB9" s="461"/>
      <c r="ESC9" s="461"/>
      <c r="ESD9" s="461"/>
      <c r="ESE9" s="461"/>
      <c r="ESF9" s="461"/>
      <c r="ESG9" s="461"/>
      <c r="ESH9" s="461"/>
      <c r="ESI9" s="461"/>
      <c r="ESJ9" s="461"/>
      <c r="ESK9" s="461"/>
      <c r="ESL9" s="461"/>
      <c r="ESM9" s="461"/>
      <c r="ESN9" s="461"/>
      <c r="ESO9" s="461"/>
      <c r="ESP9" s="461"/>
      <c r="ESQ9" s="461"/>
      <c r="ESR9" s="461"/>
      <c r="ESS9" s="461"/>
      <c r="EST9" s="461"/>
      <c r="ESU9" s="461"/>
      <c r="ESV9" s="461"/>
      <c r="ESW9" s="461"/>
      <c r="ESX9" s="461"/>
      <c r="ESY9" s="461"/>
      <c r="ESZ9" s="461"/>
      <c r="ETA9" s="461"/>
      <c r="ETB9" s="461"/>
      <c r="ETC9" s="461"/>
      <c r="ETD9" s="461"/>
      <c r="ETE9" s="461"/>
      <c r="ETF9" s="461"/>
      <c r="ETG9" s="461"/>
      <c r="ETH9" s="461"/>
      <c r="ETI9" s="461"/>
      <c r="ETJ9" s="461"/>
      <c r="ETK9" s="461"/>
      <c r="ETL9" s="461"/>
      <c r="ETM9" s="461"/>
      <c r="ETN9" s="461"/>
      <c r="ETO9" s="461"/>
      <c r="ETP9" s="461"/>
      <c r="ETQ9" s="461"/>
      <c r="ETR9" s="461"/>
      <c r="ETS9" s="461"/>
      <c r="ETT9" s="461"/>
      <c r="ETU9" s="461"/>
      <c r="ETV9" s="461"/>
      <c r="ETW9" s="461"/>
      <c r="ETX9" s="461"/>
      <c r="ETY9" s="461"/>
      <c r="ETZ9" s="461"/>
      <c r="EUA9" s="461"/>
      <c r="EUB9" s="461"/>
      <c r="EUC9" s="461"/>
      <c r="EUD9" s="461"/>
      <c r="EUE9" s="461"/>
      <c r="EUF9" s="461"/>
      <c r="EUG9" s="461"/>
      <c r="EUH9" s="461"/>
      <c r="EUI9" s="461"/>
      <c r="EUJ9" s="461"/>
      <c r="EUK9" s="461"/>
      <c r="EUL9" s="461"/>
      <c r="EUM9" s="461"/>
      <c r="EUN9" s="461"/>
      <c r="EUO9" s="461"/>
      <c r="EUP9" s="461"/>
      <c r="EUQ9" s="461"/>
      <c r="EUR9" s="461"/>
      <c r="EUS9" s="461"/>
      <c r="EUT9" s="461"/>
      <c r="EUU9" s="461"/>
      <c r="EUV9" s="461"/>
      <c r="EUW9" s="461"/>
      <c r="EUX9" s="461"/>
      <c r="EUY9" s="461"/>
      <c r="EUZ9" s="461"/>
      <c r="EVA9" s="461"/>
      <c r="EVB9" s="461"/>
      <c r="EVC9" s="461"/>
      <c r="EVD9" s="461"/>
      <c r="EVE9" s="461"/>
      <c r="EVF9" s="461"/>
      <c r="EVG9" s="461"/>
      <c r="EVH9" s="461"/>
      <c r="EVI9" s="461"/>
      <c r="EVJ9" s="461"/>
      <c r="EVK9" s="461"/>
      <c r="EVL9" s="461"/>
      <c r="EVM9" s="461"/>
      <c r="EVN9" s="461"/>
      <c r="EVO9" s="461"/>
      <c r="EVP9" s="461"/>
      <c r="EVQ9" s="461"/>
      <c r="EVR9" s="461"/>
      <c r="EVS9" s="461"/>
      <c r="EVT9" s="461"/>
      <c r="EVU9" s="461"/>
      <c r="EVV9" s="461"/>
      <c r="EVW9" s="461"/>
      <c r="EVX9" s="461"/>
      <c r="EVY9" s="461"/>
      <c r="EVZ9" s="461"/>
      <c r="EWA9" s="461"/>
      <c r="EWB9" s="461"/>
      <c r="EWC9" s="461"/>
      <c r="EWD9" s="461"/>
      <c r="EWE9" s="461"/>
      <c r="EWF9" s="461"/>
      <c r="EWG9" s="461"/>
      <c r="EWH9" s="461"/>
      <c r="EWI9" s="461"/>
      <c r="EWJ9" s="461"/>
      <c r="EWK9" s="461"/>
      <c r="EWL9" s="461"/>
      <c r="EWM9" s="461"/>
      <c r="EWN9" s="461"/>
      <c r="EWO9" s="461"/>
      <c r="EWP9" s="461"/>
      <c r="EWQ9" s="461"/>
      <c r="EWR9" s="461"/>
      <c r="EWS9" s="461"/>
      <c r="EWT9" s="461"/>
      <c r="EWU9" s="461"/>
      <c r="EWV9" s="461"/>
      <c r="EWW9" s="461"/>
      <c r="EWX9" s="461"/>
      <c r="EWY9" s="461"/>
      <c r="EWZ9" s="461"/>
      <c r="EXA9" s="461"/>
      <c r="EXB9" s="461"/>
      <c r="EXC9" s="461"/>
      <c r="EXD9" s="461"/>
      <c r="EXE9" s="461"/>
      <c r="EXF9" s="461"/>
      <c r="EXG9" s="461"/>
      <c r="EXH9" s="461"/>
      <c r="EXI9" s="461"/>
      <c r="EXJ9" s="461"/>
      <c r="EXK9" s="461"/>
      <c r="EXL9" s="461"/>
      <c r="EXM9" s="461"/>
      <c r="EXN9" s="461"/>
      <c r="EXO9" s="461"/>
      <c r="EXP9" s="461"/>
      <c r="EXQ9" s="461"/>
      <c r="EXR9" s="461"/>
      <c r="EXS9" s="461"/>
      <c r="EXT9" s="461"/>
      <c r="EXU9" s="461"/>
      <c r="EXV9" s="461"/>
      <c r="EXW9" s="461"/>
      <c r="EXX9" s="461"/>
      <c r="EXY9" s="461"/>
      <c r="EXZ9" s="461"/>
      <c r="EYA9" s="461"/>
      <c r="EYB9" s="461"/>
      <c r="EYC9" s="461"/>
      <c r="EYD9" s="461"/>
      <c r="EYE9" s="461"/>
      <c r="EYF9" s="461"/>
      <c r="EYG9" s="461"/>
      <c r="EYH9" s="461"/>
      <c r="EYI9" s="461"/>
      <c r="EYJ9" s="461"/>
      <c r="EYK9" s="461"/>
      <c r="EYL9" s="461"/>
      <c r="EYM9" s="461"/>
      <c r="EYN9" s="461"/>
      <c r="EYO9" s="461"/>
      <c r="EYP9" s="461"/>
      <c r="EYQ9" s="461"/>
      <c r="EYR9" s="461"/>
      <c r="EYS9" s="461"/>
      <c r="EYT9" s="461"/>
      <c r="EYU9" s="461"/>
      <c r="EYV9" s="461"/>
      <c r="EYW9" s="461"/>
      <c r="EYX9" s="461"/>
      <c r="EYY9" s="461"/>
      <c r="EYZ9" s="461"/>
      <c r="EZA9" s="461"/>
      <c r="EZB9" s="461"/>
      <c r="EZC9" s="461"/>
      <c r="EZD9" s="461"/>
      <c r="EZE9" s="461"/>
      <c r="EZF9" s="461"/>
      <c r="EZG9" s="461"/>
      <c r="EZH9" s="461"/>
      <c r="EZI9" s="461"/>
      <c r="EZJ9" s="461"/>
      <c r="EZK9" s="461"/>
      <c r="EZL9" s="461"/>
      <c r="EZM9" s="461"/>
      <c r="EZN9" s="461"/>
      <c r="EZO9" s="461"/>
      <c r="EZP9" s="461"/>
      <c r="EZQ9" s="461"/>
      <c r="EZR9" s="461"/>
      <c r="EZS9" s="461"/>
      <c r="EZT9" s="461"/>
      <c r="EZU9" s="461"/>
      <c r="EZV9" s="461"/>
      <c r="EZW9" s="461"/>
      <c r="EZX9" s="461"/>
      <c r="EZY9" s="461"/>
      <c r="EZZ9" s="461"/>
      <c r="FAA9" s="461"/>
      <c r="FAB9" s="461"/>
      <c r="FAC9" s="461"/>
      <c r="FAD9" s="461"/>
      <c r="FAE9" s="461"/>
      <c r="FAF9" s="461"/>
      <c r="FAG9" s="461"/>
      <c r="FAH9" s="461"/>
      <c r="FAI9" s="461"/>
      <c r="FAJ9" s="461"/>
      <c r="FAK9" s="461"/>
      <c r="FAL9" s="461"/>
      <c r="FAM9" s="461"/>
      <c r="FAN9" s="461"/>
      <c r="FAO9" s="461"/>
      <c r="FAP9" s="461"/>
      <c r="FAQ9" s="461"/>
      <c r="FAR9" s="461"/>
      <c r="FAS9" s="461"/>
      <c r="FAT9" s="461"/>
      <c r="FAU9" s="461"/>
      <c r="FAV9" s="461"/>
      <c r="FAW9" s="461"/>
      <c r="FAX9" s="461"/>
      <c r="FAY9" s="461"/>
      <c r="FAZ9" s="461"/>
      <c r="FBA9" s="461"/>
      <c r="FBB9" s="461"/>
      <c r="FBC9" s="461"/>
      <c r="FBD9" s="461"/>
      <c r="FBE9" s="461"/>
      <c r="FBF9" s="461"/>
      <c r="FBG9" s="461"/>
      <c r="FBH9" s="461"/>
      <c r="FBI9" s="461"/>
      <c r="FBJ9" s="461"/>
      <c r="FBK9" s="461"/>
      <c r="FBL9" s="461"/>
      <c r="FBM9" s="461"/>
      <c r="FBN9" s="461"/>
      <c r="FBO9" s="461"/>
      <c r="FBP9" s="461"/>
      <c r="FBQ9" s="461"/>
      <c r="FBR9" s="461"/>
      <c r="FBS9" s="461"/>
      <c r="FBT9" s="461"/>
      <c r="FBU9" s="461"/>
      <c r="FBV9" s="461"/>
      <c r="FBW9" s="461"/>
      <c r="FBX9" s="461"/>
      <c r="FBY9" s="461"/>
      <c r="FBZ9" s="461"/>
      <c r="FCA9" s="461"/>
      <c r="FCB9" s="461"/>
      <c r="FCC9" s="461"/>
      <c r="FCD9" s="461"/>
      <c r="FCE9" s="461"/>
      <c r="FCF9" s="461"/>
      <c r="FCG9" s="461"/>
      <c r="FCH9" s="461"/>
      <c r="FCI9" s="461"/>
      <c r="FCJ9" s="461"/>
      <c r="FCK9" s="461"/>
      <c r="FCL9" s="461"/>
      <c r="FCM9" s="461"/>
      <c r="FCN9" s="461"/>
      <c r="FCO9" s="461"/>
      <c r="FCP9" s="461"/>
      <c r="FCQ9" s="461"/>
      <c r="FCR9" s="461"/>
      <c r="FCS9" s="461"/>
      <c r="FCT9" s="461"/>
      <c r="FCU9" s="461"/>
      <c r="FCV9" s="461"/>
      <c r="FCW9" s="461"/>
      <c r="FCX9" s="461"/>
      <c r="FCY9" s="461"/>
      <c r="FCZ9" s="461"/>
      <c r="FDA9" s="461"/>
      <c r="FDB9" s="461"/>
      <c r="FDC9" s="461"/>
      <c r="FDD9" s="461"/>
      <c r="FDE9" s="461"/>
      <c r="FDF9" s="461"/>
      <c r="FDG9" s="461"/>
      <c r="FDH9" s="461"/>
      <c r="FDI9" s="461"/>
      <c r="FDJ9" s="461"/>
      <c r="FDK9" s="461"/>
      <c r="FDL9" s="461"/>
      <c r="FDM9" s="461"/>
      <c r="FDN9" s="461"/>
      <c r="FDO9" s="461"/>
      <c r="FDP9" s="461"/>
      <c r="FDQ9" s="461"/>
      <c r="FDR9" s="461"/>
      <c r="FDS9" s="461"/>
      <c r="FDT9" s="461"/>
      <c r="FDU9" s="461"/>
      <c r="FDV9" s="461"/>
      <c r="FDW9" s="461"/>
      <c r="FDX9" s="461"/>
      <c r="FDY9" s="461"/>
      <c r="FDZ9" s="461"/>
      <c r="FEA9" s="461"/>
      <c r="FEB9" s="461"/>
      <c r="FEC9" s="461"/>
      <c r="FED9" s="461"/>
      <c r="FEE9" s="461"/>
      <c r="FEF9" s="461"/>
      <c r="FEG9" s="461"/>
      <c r="FEH9" s="461"/>
      <c r="FEI9" s="461"/>
      <c r="FEJ9" s="461"/>
      <c r="FEK9" s="461"/>
      <c r="FEL9" s="461"/>
      <c r="FEM9" s="461"/>
      <c r="FEN9" s="461"/>
      <c r="FEO9" s="461"/>
      <c r="FEP9" s="461"/>
      <c r="FEQ9" s="461"/>
      <c r="FER9" s="461"/>
      <c r="FES9" s="461"/>
      <c r="FET9" s="461"/>
      <c r="FEU9" s="461"/>
      <c r="FEV9" s="461"/>
      <c r="FEW9" s="461"/>
      <c r="FEX9" s="461"/>
      <c r="FEY9" s="461"/>
      <c r="FEZ9" s="461"/>
      <c r="FFA9" s="461"/>
      <c r="FFB9" s="461"/>
      <c r="FFC9" s="461"/>
      <c r="FFD9" s="461"/>
      <c r="FFE9" s="461"/>
      <c r="FFF9" s="461"/>
      <c r="FFG9" s="461"/>
      <c r="FFH9" s="461"/>
      <c r="FFI9" s="461"/>
      <c r="FFJ9" s="461"/>
      <c r="FFK9" s="461"/>
      <c r="FFL9" s="461"/>
      <c r="FFM9" s="461"/>
      <c r="FFN9" s="461"/>
      <c r="FFO9" s="461"/>
      <c r="FFP9" s="461"/>
      <c r="FFQ9" s="461"/>
      <c r="FFR9" s="461"/>
      <c r="FFS9" s="461"/>
      <c r="FFT9" s="461"/>
      <c r="FFU9" s="461"/>
      <c r="FFV9" s="461"/>
      <c r="FFW9" s="461"/>
      <c r="FFX9" s="461"/>
      <c r="FFY9" s="461"/>
      <c r="FFZ9" s="461"/>
      <c r="FGA9" s="461"/>
      <c r="FGB9" s="461"/>
      <c r="FGC9" s="461"/>
      <c r="FGD9" s="461"/>
      <c r="FGE9" s="461"/>
      <c r="FGF9" s="461"/>
      <c r="FGG9" s="461"/>
      <c r="FGH9" s="461"/>
      <c r="FGI9" s="461"/>
      <c r="FGJ9" s="461"/>
      <c r="FGK9" s="461"/>
      <c r="FGL9" s="461"/>
      <c r="FGM9" s="461"/>
      <c r="FGN9" s="461"/>
      <c r="FGO9" s="461"/>
      <c r="FGP9" s="461"/>
      <c r="FGQ9" s="461"/>
      <c r="FGR9" s="461"/>
      <c r="FGS9" s="461"/>
      <c r="FGT9" s="461"/>
      <c r="FGU9" s="461"/>
      <c r="FGV9" s="461"/>
      <c r="FGW9" s="461"/>
      <c r="FGX9" s="461"/>
      <c r="FGY9" s="461"/>
      <c r="FGZ9" s="461"/>
      <c r="FHA9" s="461"/>
      <c r="FHB9" s="461"/>
      <c r="FHC9" s="461"/>
      <c r="FHD9" s="461"/>
      <c r="FHE9" s="461"/>
      <c r="FHF9" s="461"/>
      <c r="FHG9" s="461"/>
      <c r="FHH9" s="461"/>
      <c r="FHI9" s="461"/>
      <c r="FHJ9" s="461"/>
      <c r="FHK9" s="461"/>
      <c r="FHL9" s="461"/>
      <c r="FHM9" s="461"/>
      <c r="FHN9" s="461"/>
      <c r="FHO9" s="461"/>
      <c r="FHP9" s="461"/>
      <c r="FHQ9" s="461"/>
      <c r="FHR9" s="461"/>
      <c r="FHS9" s="461"/>
      <c r="FHT9" s="461"/>
      <c r="FHU9" s="461"/>
      <c r="FHV9" s="461"/>
      <c r="FHW9" s="461"/>
      <c r="FHX9" s="461"/>
      <c r="FHY9" s="461"/>
      <c r="FHZ9" s="461"/>
      <c r="FIA9" s="461"/>
      <c r="FIB9" s="461"/>
      <c r="FIC9" s="461"/>
      <c r="FID9" s="461"/>
      <c r="FIE9" s="461"/>
      <c r="FIF9" s="461"/>
      <c r="FIG9" s="461"/>
      <c r="FIH9" s="461"/>
      <c r="FII9" s="461"/>
      <c r="FIJ9" s="461"/>
      <c r="FIK9" s="461"/>
      <c r="FIL9" s="461"/>
      <c r="FIM9" s="461"/>
      <c r="FIN9" s="461"/>
      <c r="FIO9" s="461"/>
      <c r="FIP9" s="461"/>
      <c r="FIQ9" s="461"/>
      <c r="FIR9" s="461"/>
      <c r="FIS9" s="461"/>
      <c r="FIT9" s="461"/>
      <c r="FIU9" s="461"/>
      <c r="FIV9" s="461"/>
      <c r="FIW9" s="461"/>
      <c r="FIX9" s="461"/>
      <c r="FIY9" s="461"/>
      <c r="FIZ9" s="461"/>
      <c r="FJA9" s="461"/>
      <c r="FJB9" s="461"/>
      <c r="FJC9" s="461"/>
      <c r="FJD9" s="461"/>
      <c r="FJE9" s="461"/>
      <c r="FJF9" s="461"/>
      <c r="FJG9" s="461"/>
      <c r="FJH9" s="461"/>
      <c r="FJI9" s="461"/>
      <c r="FJJ9" s="461"/>
      <c r="FJK9" s="461"/>
      <c r="FJL9" s="461"/>
      <c r="FJM9" s="461"/>
      <c r="FJN9" s="461"/>
      <c r="FJO9" s="461"/>
      <c r="FJP9" s="461"/>
      <c r="FJQ9" s="461"/>
      <c r="FJR9" s="461"/>
      <c r="FJS9" s="461"/>
      <c r="FJT9" s="461"/>
      <c r="FJU9" s="461"/>
      <c r="FJV9" s="461"/>
      <c r="FJW9" s="461"/>
      <c r="FJX9" s="461"/>
      <c r="FJY9" s="461"/>
      <c r="FJZ9" s="461"/>
      <c r="FKA9" s="461"/>
      <c r="FKB9" s="461"/>
      <c r="FKC9" s="461"/>
      <c r="FKD9" s="461"/>
      <c r="FKE9" s="461"/>
      <c r="FKF9" s="461"/>
      <c r="FKG9" s="461"/>
      <c r="FKH9" s="461"/>
      <c r="FKI9" s="461"/>
      <c r="FKJ9" s="461"/>
      <c r="FKK9" s="461"/>
      <c r="FKL9" s="461"/>
      <c r="FKM9" s="461"/>
      <c r="FKN9" s="461"/>
      <c r="FKO9" s="461"/>
      <c r="FKP9" s="461"/>
      <c r="FKQ9" s="461"/>
      <c r="FKR9" s="461"/>
      <c r="FKS9" s="461"/>
      <c r="FKT9" s="461"/>
      <c r="FKU9" s="461"/>
      <c r="FKV9" s="461"/>
      <c r="FKW9" s="461"/>
      <c r="FKX9" s="461"/>
      <c r="FKY9" s="461"/>
      <c r="FKZ9" s="461"/>
      <c r="FLA9" s="461"/>
      <c r="FLB9" s="461"/>
      <c r="FLC9" s="461"/>
      <c r="FLD9" s="461"/>
      <c r="FLE9" s="461"/>
      <c r="FLF9" s="461"/>
      <c r="FLG9" s="461"/>
      <c r="FLH9" s="461"/>
      <c r="FLI9" s="461"/>
      <c r="FLJ9" s="461"/>
      <c r="FLK9" s="461"/>
      <c r="FLL9" s="461"/>
      <c r="FLM9" s="461"/>
      <c r="FLN9" s="461"/>
      <c r="FLO9" s="461"/>
      <c r="FLP9" s="461"/>
      <c r="FLQ9" s="461"/>
      <c r="FLR9" s="461"/>
      <c r="FLS9" s="461"/>
      <c r="FLT9" s="461"/>
      <c r="FLU9" s="461"/>
      <c r="FLV9" s="461"/>
      <c r="FLW9" s="461"/>
      <c r="FLX9" s="461"/>
      <c r="FLY9" s="461"/>
      <c r="FLZ9" s="461"/>
      <c r="FMA9" s="461"/>
      <c r="FMB9" s="461"/>
      <c r="FMC9" s="461"/>
      <c r="FMD9" s="461"/>
      <c r="FME9" s="461"/>
      <c r="FMF9" s="461"/>
      <c r="FMG9" s="461"/>
      <c r="FMH9" s="461"/>
      <c r="FMI9" s="461"/>
      <c r="FMJ9" s="461"/>
      <c r="FMK9" s="461"/>
      <c r="FML9" s="461"/>
      <c r="FMM9" s="461"/>
      <c r="FMN9" s="461"/>
      <c r="FMO9" s="461"/>
      <c r="FMP9" s="461"/>
      <c r="FMQ9" s="461"/>
      <c r="FMR9" s="461"/>
      <c r="FMS9" s="461"/>
      <c r="FMT9" s="461"/>
      <c r="FMU9" s="461"/>
      <c r="FMV9" s="461"/>
      <c r="FMW9" s="461"/>
      <c r="FMX9" s="461"/>
      <c r="FMY9" s="461"/>
      <c r="FMZ9" s="461"/>
      <c r="FNA9" s="461"/>
      <c r="FNB9" s="461"/>
      <c r="FNC9" s="461"/>
      <c r="FND9" s="461"/>
      <c r="FNE9" s="461"/>
      <c r="FNF9" s="461"/>
      <c r="FNG9" s="461"/>
      <c r="FNH9" s="461"/>
      <c r="FNI9" s="461"/>
      <c r="FNJ9" s="461"/>
      <c r="FNK9" s="461"/>
      <c r="FNL9" s="461"/>
      <c r="FNM9" s="461"/>
      <c r="FNN9" s="461"/>
      <c r="FNO9" s="461"/>
      <c r="FNP9" s="461"/>
      <c r="FNQ9" s="461"/>
      <c r="FNR9" s="461"/>
      <c r="FNS9" s="461"/>
      <c r="FNT9" s="461"/>
      <c r="FNU9" s="461"/>
      <c r="FNV9" s="461"/>
      <c r="FNW9" s="461"/>
      <c r="FNX9" s="461"/>
      <c r="FNY9" s="461"/>
      <c r="FNZ9" s="461"/>
      <c r="FOA9" s="461"/>
      <c r="FOB9" s="461"/>
      <c r="FOC9" s="461"/>
      <c r="FOD9" s="461"/>
      <c r="FOE9" s="461"/>
      <c r="FOF9" s="461"/>
      <c r="FOG9" s="461"/>
      <c r="FOH9" s="461"/>
      <c r="FOI9" s="461"/>
      <c r="FOJ9" s="461"/>
      <c r="FOK9" s="461"/>
      <c r="FOL9" s="461"/>
      <c r="FOM9" s="461"/>
      <c r="FON9" s="461"/>
    </row>
    <row r="10" spans="1:4460" ht="54.75" customHeight="1" x14ac:dyDescent="0.2">
      <c r="A10" s="498"/>
      <c r="B10" s="501"/>
      <c r="C10" s="501"/>
      <c r="D10" s="578"/>
      <c r="E10" s="578"/>
      <c r="F10" s="501"/>
      <c r="G10" s="501"/>
      <c r="H10" s="578"/>
      <c r="I10" s="578"/>
      <c r="J10" s="349" t="s">
        <v>2979</v>
      </c>
      <c r="K10" s="349" t="s">
        <v>3316</v>
      </c>
      <c r="L10" s="349" t="s">
        <v>2980</v>
      </c>
      <c r="M10" s="349" t="s">
        <v>2979</v>
      </c>
      <c r="N10" s="349" t="s">
        <v>3316</v>
      </c>
      <c r="O10" s="349" t="s">
        <v>2980</v>
      </c>
      <c r="P10" s="349" t="s">
        <v>2979</v>
      </c>
      <c r="Q10" s="349" t="s">
        <v>3316</v>
      </c>
      <c r="R10" s="349" t="s">
        <v>2980</v>
      </c>
    </row>
    <row r="11" spans="1:4460" ht="24" customHeight="1" x14ac:dyDescent="0.25">
      <c r="A11" s="568">
        <v>1</v>
      </c>
      <c r="B11" s="498" t="s">
        <v>2981</v>
      </c>
      <c r="C11" s="568" t="s">
        <v>2982</v>
      </c>
      <c r="D11" s="568" t="s">
        <v>30</v>
      </c>
      <c r="E11" s="568" t="s">
        <v>2983</v>
      </c>
      <c r="F11" s="348" t="s">
        <v>2306</v>
      </c>
      <c r="G11" s="348" t="s">
        <v>2307</v>
      </c>
      <c r="H11" s="348" t="s">
        <v>1103</v>
      </c>
      <c r="I11" s="348" t="s">
        <v>2984</v>
      </c>
      <c r="J11" s="66">
        <v>8</v>
      </c>
      <c r="K11" s="286" t="s">
        <v>3310</v>
      </c>
      <c r="L11" s="457">
        <v>11.340999999999999</v>
      </c>
      <c r="M11" s="66">
        <v>9</v>
      </c>
      <c r="N11" s="286" t="s">
        <v>3311</v>
      </c>
      <c r="O11" s="457">
        <v>11.147</v>
      </c>
      <c r="P11" s="66">
        <v>9</v>
      </c>
      <c r="Q11" s="286" t="s">
        <v>3311</v>
      </c>
      <c r="R11" s="457">
        <v>11.147</v>
      </c>
      <c r="S11" s="267"/>
    </row>
    <row r="12" spans="1:4460" ht="29.25" customHeight="1" x14ac:dyDescent="0.25">
      <c r="A12" s="569"/>
      <c r="B12" s="570"/>
      <c r="C12" s="568"/>
      <c r="D12" s="568"/>
      <c r="E12" s="568"/>
      <c r="F12" s="348" t="s">
        <v>2308</v>
      </c>
      <c r="G12" s="348" t="s">
        <v>2985</v>
      </c>
      <c r="H12" s="348" t="s">
        <v>1103</v>
      </c>
      <c r="I12" s="348" t="s">
        <v>2984</v>
      </c>
      <c r="J12" s="66">
        <v>4</v>
      </c>
      <c r="K12" s="286" t="s">
        <v>3309</v>
      </c>
      <c r="L12" s="457">
        <v>3.3250000000000002</v>
      </c>
      <c r="M12" s="66">
        <v>4</v>
      </c>
      <c r="N12" s="286" t="s">
        <v>3309</v>
      </c>
      <c r="O12" s="457">
        <v>3.3250000000000002</v>
      </c>
      <c r="P12" s="66">
        <v>4</v>
      </c>
      <c r="Q12" s="286" t="s">
        <v>3309</v>
      </c>
      <c r="R12" s="457">
        <v>3.3250000000000002</v>
      </c>
      <c r="S12" s="267"/>
    </row>
    <row r="13" spans="1:4460" ht="24" customHeight="1" x14ac:dyDescent="0.25">
      <c r="A13" s="569"/>
      <c r="B13" s="570"/>
      <c r="C13" s="568" t="s">
        <v>2982</v>
      </c>
      <c r="D13" s="568" t="s">
        <v>59</v>
      </c>
      <c r="E13" s="568" t="s">
        <v>2986</v>
      </c>
      <c r="F13" s="348" t="s">
        <v>2309</v>
      </c>
      <c r="G13" s="348" t="s">
        <v>2310</v>
      </c>
      <c r="H13" s="348" t="s">
        <v>1103</v>
      </c>
      <c r="I13" s="348" t="s">
        <v>2984</v>
      </c>
      <c r="J13" s="66">
        <v>1</v>
      </c>
      <c r="K13" s="286" t="s">
        <v>3307</v>
      </c>
      <c r="L13" s="457">
        <v>11.5</v>
      </c>
      <c r="M13" s="66">
        <v>1</v>
      </c>
      <c r="N13" s="286" t="s">
        <v>3307</v>
      </c>
      <c r="O13" s="457">
        <v>11.5</v>
      </c>
      <c r="P13" s="66">
        <v>2</v>
      </c>
      <c r="Q13" s="286" t="s">
        <v>3308</v>
      </c>
      <c r="R13" s="457">
        <v>11.238</v>
      </c>
      <c r="S13" s="267"/>
    </row>
    <row r="14" spans="1:4460" ht="24" customHeight="1" x14ac:dyDescent="0.25">
      <c r="A14" s="569"/>
      <c r="B14" s="570"/>
      <c r="C14" s="568"/>
      <c r="D14" s="568"/>
      <c r="E14" s="568"/>
      <c r="F14" s="348" t="s">
        <v>2269</v>
      </c>
      <c r="G14" s="348" t="s">
        <v>2261</v>
      </c>
      <c r="H14" s="348" t="s">
        <v>1103</v>
      </c>
      <c r="I14" s="348" t="s">
        <v>2984</v>
      </c>
      <c r="J14" s="66">
        <v>4</v>
      </c>
      <c r="K14" s="286" t="s">
        <v>3309</v>
      </c>
      <c r="L14" s="457">
        <v>3.3250000000000002</v>
      </c>
      <c r="M14" s="66">
        <v>4</v>
      </c>
      <c r="N14" s="286" t="s">
        <v>3309</v>
      </c>
      <c r="O14" s="457">
        <v>3.3250000000000002</v>
      </c>
      <c r="P14" s="66">
        <v>4</v>
      </c>
      <c r="Q14" s="286" t="s">
        <v>3309</v>
      </c>
      <c r="R14" s="457">
        <v>3.3250000000000002</v>
      </c>
      <c r="S14" s="267"/>
    </row>
    <row r="15" spans="1:4460" ht="24" customHeight="1" x14ac:dyDescent="0.25">
      <c r="A15" s="498">
        <v>2</v>
      </c>
      <c r="B15" s="498" t="s">
        <v>1467</v>
      </c>
      <c r="C15" s="498" t="s">
        <v>2987</v>
      </c>
      <c r="D15" s="354" t="s">
        <v>30</v>
      </c>
      <c r="E15" s="354" t="s">
        <v>2237</v>
      </c>
      <c r="F15" s="348" t="s">
        <v>2238</v>
      </c>
      <c r="G15" s="348" t="s">
        <v>2239</v>
      </c>
      <c r="H15" s="348" t="s">
        <v>1103</v>
      </c>
      <c r="I15" s="348" t="s">
        <v>2984</v>
      </c>
      <c r="J15" s="66">
        <v>21</v>
      </c>
      <c r="K15" s="354">
        <v>5.8079999999999998</v>
      </c>
      <c r="L15" s="457">
        <v>18.939</v>
      </c>
      <c r="M15" s="66">
        <v>21</v>
      </c>
      <c r="N15" s="354">
        <v>5.8079999999999998</v>
      </c>
      <c r="O15" s="457">
        <v>18.939</v>
      </c>
      <c r="P15" s="66">
        <v>21</v>
      </c>
      <c r="Q15" s="354">
        <v>5.8079999999999998</v>
      </c>
      <c r="R15" s="457">
        <v>18.939</v>
      </c>
      <c r="S15" s="267"/>
    </row>
    <row r="16" spans="1:4460" ht="24" customHeight="1" x14ac:dyDescent="0.25">
      <c r="A16" s="498"/>
      <c r="B16" s="498"/>
      <c r="C16" s="570"/>
      <c r="D16" s="354" t="s">
        <v>59</v>
      </c>
      <c r="E16" s="354" t="s">
        <v>2237</v>
      </c>
      <c r="F16" s="348" t="s">
        <v>2240</v>
      </c>
      <c r="G16" s="348" t="s">
        <v>2239</v>
      </c>
      <c r="H16" s="348" t="s">
        <v>1103</v>
      </c>
      <c r="I16" s="348" t="s">
        <v>2984</v>
      </c>
      <c r="J16" s="66">
        <v>21</v>
      </c>
      <c r="K16" s="354">
        <v>5.8079999999999998</v>
      </c>
      <c r="L16" s="457">
        <v>18.939</v>
      </c>
      <c r="M16" s="66">
        <v>21</v>
      </c>
      <c r="N16" s="354">
        <v>5.8079999999999998</v>
      </c>
      <c r="O16" s="457">
        <v>18.939</v>
      </c>
      <c r="P16" s="66">
        <v>21</v>
      </c>
      <c r="Q16" s="354">
        <v>5.8079999999999998</v>
      </c>
      <c r="R16" s="457">
        <v>18.939</v>
      </c>
      <c r="S16" s="267"/>
    </row>
    <row r="17" spans="1:19" ht="24" customHeight="1" x14ac:dyDescent="0.25">
      <c r="A17" s="568">
        <v>3</v>
      </c>
      <c r="B17" s="498" t="s">
        <v>1480</v>
      </c>
      <c r="C17" s="568" t="s">
        <v>2988</v>
      </c>
      <c r="D17" s="354" t="s">
        <v>30</v>
      </c>
      <c r="E17" s="354" t="s">
        <v>2120</v>
      </c>
      <c r="F17" s="348" t="s">
        <v>2241</v>
      </c>
      <c r="G17" s="348" t="s">
        <v>2242</v>
      </c>
      <c r="H17" s="348" t="s">
        <v>1103</v>
      </c>
      <c r="I17" s="348" t="s">
        <v>2984</v>
      </c>
      <c r="J17" s="66">
        <v>1</v>
      </c>
      <c r="K17" s="286" t="s">
        <v>3312</v>
      </c>
      <c r="L17" s="457">
        <v>6.0549999999999997</v>
      </c>
      <c r="M17" s="66">
        <v>1</v>
      </c>
      <c r="N17" s="286" t="s">
        <v>3312</v>
      </c>
      <c r="O17" s="457">
        <v>6.0549999999999997</v>
      </c>
      <c r="P17" s="66">
        <v>1</v>
      </c>
      <c r="Q17" s="286" t="s">
        <v>3312</v>
      </c>
      <c r="R17" s="457">
        <v>6.0549999999999997</v>
      </c>
      <c r="S17" s="267"/>
    </row>
    <row r="18" spans="1:19" ht="24" customHeight="1" x14ac:dyDescent="0.25">
      <c r="A18" s="569"/>
      <c r="B18" s="570"/>
      <c r="C18" s="571"/>
      <c r="D18" s="354" t="s">
        <v>59</v>
      </c>
      <c r="E18" s="354" t="s">
        <v>2120</v>
      </c>
      <c r="F18" s="348" t="s">
        <v>2241</v>
      </c>
      <c r="G18" s="348" t="s">
        <v>2242</v>
      </c>
      <c r="H18" s="348" t="s">
        <v>1103</v>
      </c>
      <c r="I18" s="348" t="s">
        <v>2984</v>
      </c>
      <c r="J18" s="66">
        <v>1</v>
      </c>
      <c r="K18" s="286" t="s">
        <v>3312</v>
      </c>
      <c r="L18" s="457">
        <v>6.0549999999999997</v>
      </c>
      <c r="M18" s="66">
        <v>1</v>
      </c>
      <c r="N18" s="286" t="s">
        <v>3312</v>
      </c>
      <c r="O18" s="457">
        <v>6.0549999999999997</v>
      </c>
      <c r="P18" s="66">
        <v>1</v>
      </c>
      <c r="Q18" s="286" t="s">
        <v>3312</v>
      </c>
      <c r="R18" s="457">
        <v>6.0549999999999997</v>
      </c>
      <c r="S18" s="267"/>
    </row>
    <row r="19" spans="1:19" ht="24" customHeight="1" x14ac:dyDescent="0.25">
      <c r="A19" s="284">
        <v>4</v>
      </c>
      <c r="B19" s="348" t="s">
        <v>1486</v>
      </c>
      <c r="C19" s="354" t="s">
        <v>2989</v>
      </c>
      <c r="D19" s="354" t="s">
        <v>30</v>
      </c>
      <c r="E19" s="354" t="s">
        <v>25</v>
      </c>
      <c r="F19" s="348" t="s">
        <v>2243</v>
      </c>
      <c r="G19" s="348" t="s">
        <v>2242</v>
      </c>
      <c r="H19" s="348" t="s">
        <v>1103</v>
      </c>
      <c r="I19" s="348" t="s">
        <v>2984</v>
      </c>
      <c r="J19" s="66">
        <v>2</v>
      </c>
      <c r="K19" s="286" t="s">
        <v>3313</v>
      </c>
      <c r="L19" s="457">
        <v>3.42</v>
      </c>
      <c r="M19" s="66">
        <v>2</v>
      </c>
      <c r="N19" s="286" t="s">
        <v>3313</v>
      </c>
      <c r="O19" s="457">
        <v>3.42</v>
      </c>
      <c r="P19" s="66">
        <v>2</v>
      </c>
      <c r="Q19" s="286" t="s">
        <v>3313</v>
      </c>
      <c r="R19" s="457">
        <v>3.42</v>
      </c>
      <c r="S19" s="267"/>
    </row>
    <row r="20" spans="1:19" ht="24" customHeight="1" x14ac:dyDescent="0.25">
      <c r="A20" s="568">
        <v>5</v>
      </c>
      <c r="B20" s="498" t="s">
        <v>1500</v>
      </c>
      <c r="C20" s="568" t="s">
        <v>2989</v>
      </c>
      <c r="D20" s="354" t="s">
        <v>30</v>
      </c>
      <c r="E20" s="354" t="s">
        <v>2132</v>
      </c>
      <c r="F20" s="348" t="s">
        <v>2244</v>
      </c>
      <c r="G20" s="348" t="s">
        <v>2245</v>
      </c>
      <c r="H20" s="348" t="s">
        <v>1103</v>
      </c>
      <c r="I20" s="348" t="s">
        <v>2984</v>
      </c>
      <c r="J20" s="66">
        <v>1</v>
      </c>
      <c r="K20" s="286" t="s">
        <v>3314</v>
      </c>
      <c r="L20" s="457">
        <v>3.5</v>
      </c>
      <c r="M20" s="66">
        <v>1</v>
      </c>
      <c r="N20" s="286" t="s">
        <v>3314</v>
      </c>
      <c r="O20" s="457">
        <v>3.5</v>
      </c>
      <c r="P20" s="66">
        <v>1</v>
      </c>
      <c r="Q20" s="286" t="s">
        <v>3314</v>
      </c>
      <c r="R20" s="457">
        <v>3.5</v>
      </c>
      <c r="S20" s="267"/>
    </row>
    <row r="21" spans="1:19" ht="24" customHeight="1" x14ac:dyDescent="0.25">
      <c r="A21" s="569">
        <v>47</v>
      </c>
      <c r="B21" s="570" t="s">
        <v>2990</v>
      </c>
      <c r="C21" s="571" t="s">
        <v>2989</v>
      </c>
      <c r="D21" s="354" t="s">
        <v>59</v>
      </c>
      <c r="E21" s="354" t="s">
        <v>2132</v>
      </c>
      <c r="F21" s="348" t="s">
        <v>2244</v>
      </c>
      <c r="G21" s="348" t="s">
        <v>2245</v>
      </c>
      <c r="H21" s="348" t="s">
        <v>1103</v>
      </c>
      <c r="I21" s="348" t="s">
        <v>2984</v>
      </c>
      <c r="J21" s="66">
        <v>1</v>
      </c>
      <c r="K21" s="286" t="s">
        <v>3314</v>
      </c>
      <c r="L21" s="457">
        <v>3.5</v>
      </c>
      <c r="M21" s="66">
        <v>1</v>
      </c>
      <c r="N21" s="286" t="s">
        <v>3314</v>
      </c>
      <c r="O21" s="457">
        <v>3.5</v>
      </c>
      <c r="P21" s="66">
        <v>1</v>
      </c>
      <c r="Q21" s="286" t="s">
        <v>3314</v>
      </c>
      <c r="R21" s="457">
        <v>3.5</v>
      </c>
      <c r="S21" s="267"/>
    </row>
    <row r="22" spans="1:19" ht="24" customHeight="1" x14ac:dyDescent="0.25">
      <c r="A22" s="284">
        <v>6</v>
      </c>
      <c r="B22" s="348" t="s">
        <v>1494</v>
      </c>
      <c r="C22" s="354" t="s">
        <v>2988</v>
      </c>
      <c r="D22" s="354" t="s">
        <v>30</v>
      </c>
      <c r="E22" s="354" t="s">
        <v>2120</v>
      </c>
      <c r="F22" s="348" t="s">
        <v>2246</v>
      </c>
      <c r="G22" s="348" t="s">
        <v>2245</v>
      </c>
      <c r="H22" s="348" t="s">
        <v>1103</v>
      </c>
      <c r="I22" s="348" t="s">
        <v>2984</v>
      </c>
      <c r="J22" s="66">
        <v>2</v>
      </c>
      <c r="K22" s="286" t="s">
        <v>3315</v>
      </c>
      <c r="L22" s="457">
        <v>0.18</v>
      </c>
      <c r="M22" s="66">
        <v>2</v>
      </c>
      <c r="N22" s="286" t="s">
        <v>3315</v>
      </c>
      <c r="O22" s="457">
        <v>0.18</v>
      </c>
      <c r="P22" s="66">
        <v>2</v>
      </c>
      <c r="Q22" s="286" t="s">
        <v>3315</v>
      </c>
      <c r="R22" s="457">
        <v>0.18</v>
      </c>
      <c r="S22" s="267"/>
    </row>
    <row r="23" spans="1:19" ht="39" customHeight="1" x14ac:dyDescent="0.25">
      <c r="A23" s="284">
        <v>7</v>
      </c>
      <c r="B23" s="348" t="s">
        <v>1679</v>
      </c>
      <c r="C23" s="354" t="s">
        <v>2988</v>
      </c>
      <c r="D23" s="354" t="s">
        <v>30</v>
      </c>
      <c r="E23" s="354" t="s">
        <v>2120</v>
      </c>
      <c r="F23" s="348" t="s">
        <v>2246</v>
      </c>
      <c r="G23" s="348" t="s">
        <v>2245</v>
      </c>
      <c r="H23" s="348" t="s">
        <v>1103</v>
      </c>
      <c r="I23" s="348" t="s">
        <v>2984</v>
      </c>
      <c r="J23" s="66">
        <v>2</v>
      </c>
      <c r="K23" s="286" t="s">
        <v>2991</v>
      </c>
      <c r="L23" s="457">
        <v>0.18</v>
      </c>
      <c r="M23" s="66">
        <v>2</v>
      </c>
      <c r="N23" s="286" t="s">
        <v>2991</v>
      </c>
      <c r="O23" s="457">
        <v>0.18</v>
      </c>
      <c r="P23" s="66">
        <v>2</v>
      </c>
      <c r="Q23" s="286" t="s">
        <v>2991</v>
      </c>
      <c r="R23" s="457">
        <v>0.18</v>
      </c>
      <c r="S23" s="267"/>
    </row>
    <row r="24" spans="1:19" ht="24" customHeight="1" x14ac:dyDescent="0.25">
      <c r="A24" s="568">
        <v>8</v>
      </c>
      <c r="B24" s="498" t="s">
        <v>2247</v>
      </c>
      <c r="C24" s="568" t="s">
        <v>2987</v>
      </c>
      <c r="D24" s="354" t="s">
        <v>30</v>
      </c>
      <c r="E24" s="354" t="s">
        <v>2248</v>
      </c>
      <c r="F24" s="348" t="s">
        <v>2249</v>
      </c>
      <c r="G24" s="348" t="s">
        <v>2250</v>
      </c>
      <c r="H24" s="348" t="s">
        <v>1103</v>
      </c>
      <c r="I24" s="348" t="s">
        <v>2984</v>
      </c>
      <c r="J24" s="66">
        <v>6</v>
      </c>
      <c r="K24" s="286" t="s">
        <v>3317</v>
      </c>
      <c r="L24" s="457">
        <v>18.044</v>
      </c>
      <c r="M24" s="66">
        <v>6</v>
      </c>
      <c r="N24" s="286" t="s">
        <v>3317</v>
      </c>
      <c r="O24" s="457">
        <v>18.044</v>
      </c>
      <c r="P24" s="66">
        <v>6</v>
      </c>
      <c r="Q24" s="286" t="s">
        <v>3317</v>
      </c>
      <c r="R24" s="457">
        <v>18.044</v>
      </c>
      <c r="S24" s="267"/>
    </row>
    <row r="25" spans="1:19" ht="24" customHeight="1" x14ac:dyDescent="0.25">
      <c r="A25" s="569"/>
      <c r="B25" s="570"/>
      <c r="C25" s="571"/>
      <c r="D25" s="354" t="s">
        <v>59</v>
      </c>
      <c r="E25" s="354" t="s">
        <v>2248</v>
      </c>
      <c r="F25" s="348" t="s">
        <v>2249</v>
      </c>
      <c r="G25" s="348" t="s">
        <v>2250</v>
      </c>
      <c r="H25" s="348" t="s">
        <v>1103</v>
      </c>
      <c r="I25" s="348" t="s">
        <v>2984</v>
      </c>
      <c r="J25" s="66">
        <v>5</v>
      </c>
      <c r="K25" s="286" t="s">
        <v>3318</v>
      </c>
      <c r="L25" s="457">
        <v>18.044</v>
      </c>
      <c r="M25" s="66">
        <v>5</v>
      </c>
      <c r="N25" s="286" t="s">
        <v>3318</v>
      </c>
      <c r="O25" s="457">
        <v>18.044</v>
      </c>
      <c r="P25" s="66">
        <v>5</v>
      </c>
      <c r="Q25" s="286" t="s">
        <v>3318</v>
      </c>
      <c r="R25" s="457">
        <v>18.044</v>
      </c>
      <c r="S25" s="267"/>
    </row>
    <row r="26" spans="1:19" ht="36" customHeight="1" x14ac:dyDescent="0.25">
      <c r="A26" s="284">
        <v>9</v>
      </c>
      <c r="B26" s="348" t="s">
        <v>1592</v>
      </c>
      <c r="C26" s="354" t="s">
        <v>2992</v>
      </c>
      <c r="D26" s="354" t="s">
        <v>30</v>
      </c>
      <c r="E26" s="354" t="s">
        <v>24</v>
      </c>
      <c r="F26" s="348" t="s">
        <v>2251</v>
      </c>
      <c r="G26" s="348" t="s">
        <v>2252</v>
      </c>
      <c r="H26" s="348" t="s">
        <v>1103</v>
      </c>
      <c r="I26" s="348" t="s">
        <v>2984</v>
      </c>
      <c r="J26" s="66">
        <v>1</v>
      </c>
      <c r="K26" s="286" t="s">
        <v>3319</v>
      </c>
      <c r="L26" s="457">
        <v>12.129</v>
      </c>
      <c r="M26" s="66">
        <v>1</v>
      </c>
      <c r="N26" s="286" t="s">
        <v>3319</v>
      </c>
      <c r="O26" s="457">
        <v>12.129</v>
      </c>
      <c r="P26" s="66">
        <v>1</v>
      </c>
      <c r="Q26" s="286" t="s">
        <v>3319</v>
      </c>
      <c r="R26" s="457">
        <v>12.129</v>
      </c>
      <c r="S26" s="267"/>
    </row>
    <row r="27" spans="1:19" ht="39" customHeight="1" x14ac:dyDescent="0.25">
      <c r="A27" s="467">
        <v>10</v>
      </c>
      <c r="B27" s="464" t="s">
        <v>1596</v>
      </c>
      <c r="C27" s="467" t="s">
        <v>2992</v>
      </c>
      <c r="D27" s="467" t="s">
        <v>30</v>
      </c>
      <c r="E27" s="467" t="s">
        <v>24</v>
      </c>
      <c r="F27" s="464" t="s">
        <v>2251</v>
      </c>
      <c r="G27" s="464" t="s">
        <v>2252</v>
      </c>
      <c r="H27" s="464" t="s">
        <v>1103</v>
      </c>
      <c r="I27" s="464" t="s">
        <v>2984</v>
      </c>
      <c r="J27" s="66">
        <v>5</v>
      </c>
      <c r="K27" s="286" t="s">
        <v>3318</v>
      </c>
      <c r="L27" s="457">
        <v>11.385</v>
      </c>
      <c r="M27" s="66">
        <v>5</v>
      </c>
      <c r="N27" s="286" t="s">
        <v>3318</v>
      </c>
      <c r="O27" s="457">
        <v>11.385</v>
      </c>
      <c r="P27" s="66">
        <v>5</v>
      </c>
      <c r="Q27" s="286" t="s">
        <v>3318</v>
      </c>
      <c r="R27" s="457">
        <v>11.385</v>
      </c>
      <c r="S27" s="267"/>
    </row>
    <row r="28" spans="1:19" ht="35.25" customHeight="1" x14ac:dyDescent="0.25">
      <c r="A28" s="284">
        <v>11</v>
      </c>
      <c r="B28" s="348" t="s">
        <v>1601</v>
      </c>
      <c r="C28" s="354" t="s">
        <v>2982</v>
      </c>
      <c r="D28" s="354" t="s">
        <v>30</v>
      </c>
      <c r="E28" s="354" t="s">
        <v>2121</v>
      </c>
      <c r="F28" s="348" t="s">
        <v>2253</v>
      </c>
      <c r="G28" s="348" t="s">
        <v>2254</v>
      </c>
      <c r="H28" s="348" t="s">
        <v>1103</v>
      </c>
      <c r="I28" s="348" t="s">
        <v>2984</v>
      </c>
      <c r="J28" s="66">
        <v>1</v>
      </c>
      <c r="K28" s="286" t="s">
        <v>3307</v>
      </c>
      <c r="L28" s="457">
        <v>19.167000000000002</v>
      </c>
      <c r="M28" s="66">
        <v>1</v>
      </c>
      <c r="N28" s="286" t="s">
        <v>3307</v>
      </c>
      <c r="O28" s="457">
        <v>19.167000000000002</v>
      </c>
      <c r="P28" s="66">
        <v>1</v>
      </c>
      <c r="Q28" s="286" t="s">
        <v>3307</v>
      </c>
      <c r="R28" s="457">
        <v>19.167000000000002</v>
      </c>
      <c r="S28" s="267"/>
    </row>
    <row r="29" spans="1:19" ht="24" customHeight="1" x14ac:dyDescent="0.25">
      <c r="A29" s="284">
        <v>12</v>
      </c>
      <c r="B29" s="348" t="s">
        <v>1610</v>
      </c>
      <c r="C29" s="354" t="s">
        <v>2992</v>
      </c>
      <c r="D29" s="354" t="s">
        <v>30</v>
      </c>
      <c r="E29" s="354" t="s">
        <v>26</v>
      </c>
      <c r="F29" s="348" t="s">
        <v>2255</v>
      </c>
      <c r="G29" s="348" t="s">
        <v>2256</v>
      </c>
      <c r="H29" s="348" t="s">
        <v>1103</v>
      </c>
      <c r="I29" s="348" t="s">
        <v>2984</v>
      </c>
      <c r="J29" s="66">
        <v>20</v>
      </c>
      <c r="K29" s="286" t="s">
        <v>3320</v>
      </c>
      <c r="L29" s="457">
        <v>11.173</v>
      </c>
      <c r="M29" s="66">
        <v>20</v>
      </c>
      <c r="N29" s="286" t="s">
        <v>3320</v>
      </c>
      <c r="O29" s="457">
        <v>11.173</v>
      </c>
      <c r="P29" s="66">
        <v>20</v>
      </c>
      <c r="Q29" s="286" t="s">
        <v>3320</v>
      </c>
      <c r="R29" s="457">
        <v>11.173</v>
      </c>
      <c r="S29" s="267"/>
    </row>
    <row r="30" spans="1:19" ht="24" customHeight="1" x14ac:dyDescent="0.25">
      <c r="A30" s="568">
        <v>13</v>
      </c>
      <c r="B30" s="498" t="s">
        <v>2257</v>
      </c>
      <c r="C30" s="568" t="s">
        <v>2993</v>
      </c>
      <c r="D30" s="568" t="s">
        <v>30</v>
      </c>
      <c r="E30" s="568" t="s">
        <v>2194</v>
      </c>
      <c r="F30" s="348" t="s">
        <v>2258</v>
      </c>
      <c r="G30" s="348" t="s">
        <v>2259</v>
      </c>
      <c r="H30" s="348" t="s">
        <v>1103</v>
      </c>
      <c r="I30" s="348" t="s">
        <v>2984</v>
      </c>
      <c r="J30" s="66">
        <v>1</v>
      </c>
      <c r="K30" s="286" t="s">
        <v>3321</v>
      </c>
      <c r="L30" s="457">
        <v>10.5</v>
      </c>
      <c r="M30" s="66">
        <v>1</v>
      </c>
      <c r="N30" s="286" t="s">
        <v>3321</v>
      </c>
      <c r="O30" s="457">
        <v>10.5</v>
      </c>
      <c r="P30" s="66">
        <v>1</v>
      </c>
      <c r="Q30" s="286" t="s">
        <v>3321</v>
      </c>
      <c r="R30" s="457">
        <v>10.5</v>
      </c>
      <c r="S30" s="267"/>
    </row>
    <row r="31" spans="1:19" ht="24" customHeight="1" x14ac:dyDescent="0.25">
      <c r="A31" s="568"/>
      <c r="B31" s="498"/>
      <c r="C31" s="568"/>
      <c r="D31" s="568"/>
      <c r="E31" s="568"/>
      <c r="F31" s="348" t="s">
        <v>2260</v>
      </c>
      <c r="G31" s="348" t="s">
        <v>2261</v>
      </c>
      <c r="H31" s="348" t="s">
        <v>1103</v>
      </c>
      <c r="I31" s="348" t="s">
        <v>2984</v>
      </c>
      <c r="J31" s="66">
        <v>5</v>
      </c>
      <c r="K31" s="286" t="s">
        <v>3322</v>
      </c>
      <c r="L31" s="457">
        <v>3.0070000000000001</v>
      </c>
      <c r="M31" s="66">
        <v>5</v>
      </c>
      <c r="N31" s="286" t="s">
        <v>3322</v>
      </c>
      <c r="O31" s="457">
        <v>3.0070000000000001</v>
      </c>
      <c r="P31" s="66">
        <v>5</v>
      </c>
      <c r="Q31" s="286" t="s">
        <v>3322</v>
      </c>
      <c r="R31" s="457">
        <v>3.0070000000000001</v>
      </c>
      <c r="S31" s="267"/>
    </row>
    <row r="32" spans="1:19" ht="24" customHeight="1" x14ac:dyDescent="0.25">
      <c r="A32" s="568">
        <v>14</v>
      </c>
      <c r="B32" s="498" t="s">
        <v>1623</v>
      </c>
      <c r="C32" s="568" t="s">
        <v>2989</v>
      </c>
      <c r="D32" s="354" t="s">
        <v>30</v>
      </c>
      <c r="E32" s="354" t="s">
        <v>25</v>
      </c>
      <c r="F32" s="348" t="s">
        <v>2262</v>
      </c>
      <c r="G32" s="348" t="s">
        <v>2242</v>
      </c>
      <c r="H32" s="348" t="s">
        <v>1103</v>
      </c>
      <c r="I32" s="348" t="s">
        <v>2984</v>
      </c>
      <c r="J32" s="66">
        <v>1</v>
      </c>
      <c r="K32" s="286" t="s">
        <v>3312</v>
      </c>
      <c r="L32" s="457">
        <v>3.468</v>
      </c>
      <c r="M32" s="66">
        <v>1</v>
      </c>
      <c r="N32" s="286" t="s">
        <v>3312</v>
      </c>
      <c r="O32" s="457">
        <v>3.468</v>
      </c>
      <c r="P32" s="66">
        <v>1</v>
      </c>
      <c r="Q32" s="286" t="s">
        <v>3312</v>
      </c>
      <c r="R32" s="457">
        <v>3.468</v>
      </c>
      <c r="S32" s="267"/>
    </row>
    <row r="33" spans="1:20" ht="24" customHeight="1" x14ac:dyDescent="0.2">
      <c r="A33" s="569">
        <v>51</v>
      </c>
      <c r="B33" s="570" t="s">
        <v>2994</v>
      </c>
      <c r="C33" s="571" t="s">
        <v>2989</v>
      </c>
      <c r="D33" s="354" t="s">
        <v>59</v>
      </c>
      <c r="E33" s="354" t="s">
        <v>25</v>
      </c>
      <c r="F33" s="348" t="s">
        <v>2262</v>
      </c>
      <c r="G33" s="348" t="s">
        <v>2242</v>
      </c>
      <c r="H33" s="348" t="s">
        <v>1103</v>
      </c>
      <c r="I33" s="348" t="s">
        <v>2984</v>
      </c>
      <c r="J33" s="66">
        <v>1</v>
      </c>
      <c r="K33" s="286" t="s">
        <v>3312</v>
      </c>
      <c r="L33" s="457">
        <v>3.468</v>
      </c>
      <c r="M33" s="66">
        <v>1</v>
      </c>
      <c r="N33" s="286" t="s">
        <v>3312</v>
      </c>
      <c r="O33" s="457">
        <v>3.468</v>
      </c>
      <c r="P33" s="66">
        <v>1</v>
      </c>
      <c r="Q33" s="286" t="s">
        <v>3312</v>
      </c>
      <c r="R33" s="457">
        <v>3.468</v>
      </c>
      <c r="S33" s="271" t="s">
        <v>2995</v>
      </c>
      <c r="T33" s="271"/>
    </row>
    <row r="34" spans="1:20" ht="33.75" customHeight="1" x14ac:dyDescent="0.25">
      <c r="A34" s="284">
        <v>15</v>
      </c>
      <c r="B34" s="348" t="s">
        <v>2263</v>
      </c>
      <c r="C34" s="354" t="s">
        <v>2989</v>
      </c>
      <c r="D34" s="354" t="s">
        <v>30</v>
      </c>
      <c r="E34" s="354" t="s">
        <v>25</v>
      </c>
      <c r="F34" s="348" t="s">
        <v>2264</v>
      </c>
      <c r="G34" s="348" t="s">
        <v>2265</v>
      </c>
      <c r="H34" s="348" t="s">
        <v>1103</v>
      </c>
      <c r="I34" s="348" t="s">
        <v>2984</v>
      </c>
      <c r="J34" s="66">
        <v>1</v>
      </c>
      <c r="K34" s="286" t="s">
        <v>3323</v>
      </c>
      <c r="L34" s="457">
        <v>3.5</v>
      </c>
      <c r="M34" s="66">
        <v>1</v>
      </c>
      <c r="N34" s="286" t="s">
        <v>3323</v>
      </c>
      <c r="O34" s="457">
        <v>3.5</v>
      </c>
      <c r="P34" s="66">
        <v>1</v>
      </c>
      <c r="Q34" s="286" t="s">
        <v>3323</v>
      </c>
      <c r="R34" s="457">
        <v>3.5</v>
      </c>
      <c r="S34" s="267"/>
    </row>
    <row r="35" spans="1:20" ht="24" customHeight="1" x14ac:dyDescent="0.25">
      <c r="A35" s="568">
        <v>16</v>
      </c>
      <c r="B35" s="498" t="s">
        <v>1699</v>
      </c>
      <c r="C35" s="568" t="s">
        <v>2982</v>
      </c>
      <c r="D35" s="568" t="s">
        <v>30</v>
      </c>
      <c r="E35" s="568" t="s">
        <v>2266</v>
      </c>
      <c r="F35" s="348" t="s">
        <v>2267</v>
      </c>
      <c r="G35" s="348" t="s">
        <v>2268</v>
      </c>
      <c r="H35" s="348" t="s">
        <v>1103</v>
      </c>
      <c r="I35" s="348" t="s">
        <v>2984</v>
      </c>
      <c r="J35" s="66">
        <v>2</v>
      </c>
      <c r="K35" s="286" t="s">
        <v>3324</v>
      </c>
      <c r="L35" s="457">
        <v>18.667000000000002</v>
      </c>
      <c r="M35" s="66">
        <v>2</v>
      </c>
      <c r="N35" s="286" t="s">
        <v>3324</v>
      </c>
      <c r="O35" s="457">
        <v>18.667000000000002</v>
      </c>
      <c r="P35" s="66">
        <v>2</v>
      </c>
      <c r="Q35" s="286" t="s">
        <v>3324</v>
      </c>
      <c r="R35" s="457">
        <v>18.667000000000002</v>
      </c>
      <c r="S35" s="267"/>
    </row>
    <row r="36" spans="1:20" ht="24" customHeight="1" x14ac:dyDescent="0.25">
      <c r="A36" s="569"/>
      <c r="B36" s="570"/>
      <c r="C36" s="568"/>
      <c r="D36" s="568"/>
      <c r="E36" s="568"/>
      <c r="F36" s="348" t="s">
        <v>2269</v>
      </c>
      <c r="G36" s="348" t="s">
        <v>2261</v>
      </c>
      <c r="H36" s="348" t="s">
        <v>1103</v>
      </c>
      <c r="I36" s="348" t="s">
        <v>2984</v>
      </c>
      <c r="J36" s="66">
        <v>2</v>
      </c>
      <c r="K36" s="286" t="s">
        <v>3323</v>
      </c>
      <c r="L36" s="457">
        <v>2.9089999999999998</v>
      </c>
      <c r="M36" s="66">
        <v>2</v>
      </c>
      <c r="N36" s="286" t="s">
        <v>3323</v>
      </c>
      <c r="O36" s="457">
        <v>2.9089999999999998</v>
      </c>
      <c r="P36" s="66">
        <v>2</v>
      </c>
      <c r="Q36" s="286" t="s">
        <v>3323</v>
      </c>
      <c r="R36" s="457">
        <v>2.9089999999999998</v>
      </c>
      <c r="S36" s="267"/>
    </row>
    <row r="37" spans="1:20" ht="24" customHeight="1" x14ac:dyDescent="0.25">
      <c r="A37" s="569"/>
      <c r="B37" s="570"/>
      <c r="C37" s="568" t="s">
        <v>2982</v>
      </c>
      <c r="D37" s="568" t="s">
        <v>59</v>
      </c>
      <c r="E37" s="568" t="s">
        <v>2266</v>
      </c>
      <c r="F37" s="348" t="s">
        <v>2267</v>
      </c>
      <c r="G37" s="348" t="s">
        <v>2268</v>
      </c>
      <c r="H37" s="348" t="s">
        <v>1103</v>
      </c>
      <c r="I37" s="348" t="s">
        <v>2984</v>
      </c>
      <c r="J37" s="66">
        <v>2</v>
      </c>
      <c r="K37" s="286" t="s">
        <v>3324</v>
      </c>
      <c r="L37" s="457">
        <v>18.667000000000002</v>
      </c>
      <c r="M37" s="66">
        <v>2</v>
      </c>
      <c r="N37" s="286" t="s">
        <v>3324</v>
      </c>
      <c r="O37" s="457">
        <v>18.667000000000002</v>
      </c>
      <c r="P37" s="66">
        <v>2</v>
      </c>
      <c r="Q37" s="286" t="s">
        <v>3324</v>
      </c>
      <c r="R37" s="457">
        <v>18.667000000000002</v>
      </c>
      <c r="S37" s="267"/>
    </row>
    <row r="38" spans="1:20" ht="24" customHeight="1" x14ac:dyDescent="0.25">
      <c r="A38" s="569"/>
      <c r="B38" s="570"/>
      <c r="C38" s="568"/>
      <c r="D38" s="568"/>
      <c r="E38" s="568"/>
      <c r="F38" s="348" t="s">
        <v>2269</v>
      </c>
      <c r="G38" s="348" t="s">
        <v>2261</v>
      </c>
      <c r="H38" s="348" t="s">
        <v>1103</v>
      </c>
      <c r="I38" s="348" t="s">
        <v>2984</v>
      </c>
      <c r="J38" s="66">
        <v>2</v>
      </c>
      <c r="K38" s="286" t="s">
        <v>3323</v>
      </c>
      <c r="L38" s="457">
        <v>2.9089999999999998</v>
      </c>
      <c r="M38" s="66">
        <v>2</v>
      </c>
      <c r="N38" s="286" t="s">
        <v>3323</v>
      </c>
      <c r="O38" s="457">
        <v>2.9089999999999998</v>
      </c>
      <c r="P38" s="66">
        <v>2</v>
      </c>
      <c r="Q38" s="286" t="s">
        <v>3323</v>
      </c>
      <c r="R38" s="457">
        <v>2.9089999999999998</v>
      </c>
      <c r="S38" s="267"/>
    </row>
    <row r="39" spans="1:20" ht="24" customHeight="1" x14ac:dyDescent="0.25">
      <c r="A39" s="568">
        <v>17</v>
      </c>
      <c r="B39" s="498" t="s">
        <v>1707</v>
      </c>
      <c r="C39" s="568" t="s">
        <v>2982</v>
      </c>
      <c r="D39" s="568" t="s">
        <v>30</v>
      </c>
      <c r="E39" s="568" t="s">
        <v>2121</v>
      </c>
      <c r="F39" s="348" t="s">
        <v>2270</v>
      </c>
      <c r="G39" s="348" t="s">
        <v>2250</v>
      </c>
      <c r="H39" s="348" t="s">
        <v>1103</v>
      </c>
      <c r="I39" s="348" t="s">
        <v>2984</v>
      </c>
      <c r="J39" s="66">
        <v>4</v>
      </c>
      <c r="K39" s="286" t="s">
        <v>3325</v>
      </c>
      <c r="L39" s="457">
        <v>19.285</v>
      </c>
      <c r="M39" s="66">
        <v>4</v>
      </c>
      <c r="N39" s="286" t="s">
        <v>3325</v>
      </c>
      <c r="O39" s="457">
        <v>19.285</v>
      </c>
      <c r="P39" s="66">
        <v>4</v>
      </c>
      <c r="Q39" s="286" t="s">
        <v>3325</v>
      </c>
      <c r="R39" s="457">
        <v>19.285</v>
      </c>
      <c r="S39" s="267"/>
    </row>
    <row r="40" spans="1:20" ht="24" customHeight="1" x14ac:dyDescent="0.25">
      <c r="A40" s="569"/>
      <c r="B40" s="570"/>
      <c r="C40" s="571"/>
      <c r="D40" s="568"/>
      <c r="E40" s="568"/>
      <c r="F40" s="348" t="s">
        <v>2271</v>
      </c>
      <c r="G40" s="348" t="s">
        <v>2261</v>
      </c>
      <c r="H40" s="348" t="s">
        <v>1103</v>
      </c>
      <c r="I40" s="348" t="s">
        <v>2984</v>
      </c>
      <c r="J40" s="66">
        <v>4</v>
      </c>
      <c r="K40" s="286" t="s">
        <v>3322</v>
      </c>
      <c r="L40" s="457">
        <v>3.0630000000000002</v>
      </c>
      <c r="M40" s="66">
        <v>4</v>
      </c>
      <c r="N40" s="286" t="s">
        <v>3322</v>
      </c>
      <c r="O40" s="457">
        <v>3.0630000000000002</v>
      </c>
      <c r="P40" s="66">
        <v>4</v>
      </c>
      <c r="Q40" s="286" t="s">
        <v>3322</v>
      </c>
      <c r="R40" s="457">
        <v>3.0630000000000002</v>
      </c>
      <c r="S40" s="267"/>
    </row>
    <row r="41" spans="1:20" ht="24" customHeight="1" x14ac:dyDescent="0.25">
      <c r="A41" s="569"/>
      <c r="B41" s="570"/>
      <c r="C41" s="571"/>
      <c r="D41" s="568" t="s">
        <v>59</v>
      </c>
      <c r="E41" s="568" t="s">
        <v>2121</v>
      </c>
      <c r="F41" s="348" t="s">
        <v>2270</v>
      </c>
      <c r="G41" s="348" t="s">
        <v>2250</v>
      </c>
      <c r="H41" s="348" t="s">
        <v>1103</v>
      </c>
      <c r="I41" s="348" t="s">
        <v>2984</v>
      </c>
      <c r="J41" s="66">
        <v>4</v>
      </c>
      <c r="K41" s="286" t="s">
        <v>3325</v>
      </c>
      <c r="L41" s="457">
        <v>19.285</v>
      </c>
      <c r="M41" s="66">
        <v>4</v>
      </c>
      <c r="N41" s="286" t="s">
        <v>3325</v>
      </c>
      <c r="O41" s="457">
        <v>19.285</v>
      </c>
      <c r="P41" s="66">
        <v>4</v>
      </c>
      <c r="Q41" s="286" t="s">
        <v>3325</v>
      </c>
      <c r="R41" s="457">
        <v>19.285</v>
      </c>
      <c r="S41" s="267"/>
    </row>
    <row r="42" spans="1:20" ht="24" customHeight="1" x14ac:dyDescent="0.25">
      <c r="A42" s="569"/>
      <c r="B42" s="570"/>
      <c r="C42" s="571"/>
      <c r="D42" s="568"/>
      <c r="E42" s="568"/>
      <c r="F42" s="348" t="s">
        <v>2271</v>
      </c>
      <c r="G42" s="348" t="s">
        <v>2261</v>
      </c>
      <c r="H42" s="348" t="s">
        <v>1103</v>
      </c>
      <c r="I42" s="348" t="s">
        <v>2984</v>
      </c>
      <c r="J42" s="66">
        <v>4</v>
      </c>
      <c r="K42" s="286" t="s">
        <v>3322</v>
      </c>
      <c r="L42" s="457">
        <v>3.0630000000000002</v>
      </c>
      <c r="M42" s="66">
        <v>4</v>
      </c>
      <c r="N42" s="286" t="s">
        <v>3322</v>
      </c>
      <c r="O42" s="457">
        <v>3.0630000000000002</v>
      </c>
      <c r="P42" s="66">
        <v>4</v>
      </c>
      <c r="Q42" s="286" t="s">
        <v>3322</v>
      </c>
      <c r="R42" s="457">
        <v>3.0630000000000002</v>
      </c>
      <c r="S42" s="267"/>
    </row>
    <row r="43" spans="1:20" ht="24" customHeight="1" x14ac:dyDescent="0.25">
      <c r="A43" s="568">
        <v>18</v>
      </c>
      <c r="B43" s="498" t="s">
        <v>1733</v>
      </c>
      <c r="C43" s="568" t="s">
        <v>2987</v>
      </c>
      <c r="D43" s="354" t="s">
        <v>30</v>
      </c>
      <c r="E43" s="354" t="s">
        <v>2237</v>
      </c>
      <c r="F43" s="348" t="s">
        <v>2272</v>
      </c>
      <c r="G43" s="348" t="s">
        <v>2239</v>
      </c>
      <c r="H43" s="348" t="s">
        <v>1103</v>
      </c>
      <c r="I43" s="348" t="s">
        <v>2984</v>
      </c>
      <c r="J43" s="66">
        <v>21</v>
      </c>
      <c r="K43" s="286" t="s">
        <v>3326</v>
      </c>
      <c r="L43" s="457">
        <v>5.28E-2</v>
      </c>
      <c r="M43" s="66">
        <v>21</v>
      </c>
      <c r="N43" s="286" t="s">
        <v>3326</v>
      </c>
      <c r="O43" s="457">
        <v>5.28E-2</v>
      </c>
      <c r="P43" s="66">
        <v>21</v>
      </c>
      <c r="Q43" s="286" t="s">
        <v>3326</v>
      </c>
      <c r="R43" s="457">
        <v>5.28E-2</v>
      </c>
      <c r="S43" s="267"/>
    </row>
    <row r="44" spans="1:20" ht="24" customHeight="1" x14ac:dyDescent="0.25">
      <c r="A44" s="568"/>
      <c r="B44" s="498"/>
      <c r="C44" s="568"/>
      <c r="D44" s="354" t="s">
        <v>59</v>
      </c>
      <c r="E44" s="354" t="s">
        <v>2237</v>
      </c>
      <c r="F44" s="348" t="s">
        <v>2272</v>
      </c>
      <c r="G44" s="348" t="s">
        <v>2239</v>
      </c>
      <c r="H44" s="348" t="s">
        <v>1103</v>
      </c>
      <c r="I44" s="348" t="s">
        <v>2984</v>
      </c>
      <c r="J44" s="66">
        <v>21</v>
      </c>
      <c r="K44" s="286" t="s">
        <v>3326</v>
      </c>
      <c r="L44" s="457">
        <v>5.28E-2</v>
      </c>
      <c r="M44" s="66">
        <v>21</v>
      </c>
      <c r="N44" s="286" t="s">
        <v>3326</v>
      </c>
      <c r="O44" s="457">
        <v>5.28E-2</v>
      </c>
      <c r="P44" s="66">
        <v>21</v>
      </c>
      <c r="Q44" s="286" t="s">
        <v>3326</v>
      </c>
      <c r="R44" s="457">
        <v>5.28E-2</v>
      </c>
      <c r="S44" s="267"/>
    </row>
    <row r="45" spans="1:20" ht="18.75" customHeight="1" x14ac:dyDescent="0.25">
      <c r="A45" s="568">
        <v>20</v>
      </c>
      <c r="B45" s="498" t="s">
        <v>2273</v>
      </c>
      <c r="C45" s="568" t="s">
        <v>2982</v>
      </c>
      <c r="D45" s="568" t="s">
        <v>30</v>
      </c>
      <c r="E45" s="568" t="s">
        <v>2121</v>
      </c>
      <c r="F45" s="464" t="s">
        <v>2274</v>
      </c>
      <c r="G45" s="464" t="s">
        <v>2275</v>
      </c>
      <c r="H45" s="464" t="s">
        <v>1103</v>
      </c>
      <c r="I45" s="464" t="s">
        <v>2984</v>
      </c>
      <c r="J45" s="66">
        <v>4</v>
      </c>
      <c r="K45" s="286" t="s">
        <v>3317</v>
      </c>
      <c r="L45" s="457">
        <v>18.664000000000001</v>
      </c>
      <c r="M45" s="66">
        <v>4</v>
      </c>
      <c r="N45" s="286" t="s">
        <v>3317</v>
      </c>
      <c r="O45" s="457">
        <v>18.664000000000001</v>
      </c>
      <c r="P45" s="66">
        <v>4</v>
      </c>
      <c r="Q45" s="286" t="s">
        <v>3317</v>
      </c>
      <c r="R45" s="457">
        <v>18.664000000000001</v>
      </c>
      <c r="S45" s="267"/>
    </row>
    <row r="46" spans="1:20" ht="16.5" customHeight="1" x14ac:dyDescent="0.25">
      <c r="A46" s="569"/>
      <c r="B46" s="570"/>
      <c r="C46" s="568"/>
      <c r="D46" s="568"/>
      <c r="E46" s="568"/>
      <c r="F46" s="348" t="s">
        <v>2276</v>
      </c>
      <c r="G46" s="348" t="s">
        <v>2277</v>
      </c>
      <c r="H46" s="348" t="s">
        <v>1103</v>
      </c>
      <c r="I46" s="348" t="s">
        <v>2984</v>
      </c>
      <c r="J46" s="66">
        <v>4</v>
      </c>
      <c r="K46" s="286" t="s">
        <v>3323</v>
      </c>
      <c r="L46" s="457">
        <v>2.9870000000000001</v>
      </c>
      <c r="M46" s="66">
        <v>4</v>
      </c>
      <c r="N46" s="286" t="s">
        <v>3323</v>
      </c>
      <c r="O46" s="457">
        <v>2.9870000000000001</v>
      </c>
      <c r="P46" s="66">
        <v>4</v>
      </c>
      <c r="Q46" s="286" t="s">
        <v>3323</v>
      </c>
      <c r="R46" s="457">
        <v>2.9870000000000001</v>
      </c>
      <c r="S46" s="267"/>
    </row>
    <row r="47" spans="1:20" ht="16.5" customHeight="1" x14ac:dyDescent="0.25">
      <c r="A47" s="569"/>
      <c r="B47" s="570"/>
      <c r="C47" s="568" t="s">
        <v>2982</v>
      </c>
      <c r="D47" s="568" t="s">
        <v>59</v>
      </c>
      <c r="E47" s="568" t="s">
        <v>2121</v>
      </c>
      <c r="F47" s="348" t="s">
        <v>2274</v>
      </c>
      <c r="G47" s="348" t="s">
        <v>2275</v>
      </c>
      <c r="H47" s="348" t="s">
        <v>1103</v>
      </c>
      <c r="I47" s="348" t="s">
        <v>2984</v>
      </c>
      <c r="J47" s="66">
        <v>4</v>
      </c>
      <c r="K47" s="286" t="s">
        <v>3317</v>
      </c>
      <c r="L47" s="457">
        <v>18.664000000000001</v>
      </c>
      <c r="M47" s="66">
        <v>4</v>
      </c>
      <c r="N47" s="286" t="s">
        <v>3317</v>
      </c>
      <c r="O47" s="457">
        <v>18.664000000000001</v>
      </c>
      <c r="P47" s="66">
        <v>4</v>
      </c>
      <c r="Q47" s="286" t="s">
        <v>3317</v>
      </c>
      <c r="R47" s="457">
        <v>18.664000000000001</v>
      </c>
      <c r="S47" s="267"/>
    </row>
    <row r="48" spans="1:20" ht="18" customHeight="1" x14ac:dyDescent="0.25">
      <c r="A48" s="569"/>
      <c r="B48" s="570"/>
      <c r="C48" s="568"/>
      <c r="D48" s="568"/>
      <c r="E48" s="568"/>
      <c r="F48" s="348" t="s">
        <v>2276</v>
      </c>
      <c r="G48" s="348" t="s">
        <v>2277</v>
      </c>
      <c r="H48" s="348" t="s">
        <v>1103</v>
      </c>
      <c r="I48" s="348" t="s">
        <v>2984</v>
      </c>
      <c r="J48" s="66">
        <v>4</v>
      </c>
      <c r="K48" s="286" t="s">
        <v>3323</v>
      </c>
      <c r="L48" s="457">
        <v>2.9870000000000001</v>
      </c>
      <c r="M48" s="66">
        <v>4</v>
      </c>
      <c r="N48" s="286" t="s">
        <v>3323</v>
      </c>
      <c r="O48" s="457">
        <v>2.9870000000000001</v>
      </c>
      <c r="P48" s="66">
        <v>4</v>
      </c>
      <c r="Q48" s="286" t="s">
        <v>3323</v>
      </c>
      <c r="R48" s="457">
        <v>2.9870000000000001</v>
      </c>
      <c r="S48" s="267"/>
    </row>
    <row r="49" spans="1:19" ht="20.25" customHeight="1" x14ac:dyDescent="0.25">
      <c r="A49" s="568">
        <v>21</v>
      </c>
      <c r="B49" s="498" t="s">
        <v>1703</v>
      </c>
      <c r="C49" s="568" t="s">
        <v>2982</v>
      </c>
      <c r="D49" s="568" t="s">
        <v>30</v>
      </c>
      <c r="E49" s="568" t="s">
        <v>2278</v>
      </c>
      <c r="F49" s="348" t="s">
        <v>2333</v>
      </c>
      <c r="G49" s="348" t="s">
        <v>2250</v>
      </c>
      <c r="H49" s="285" t="s">
        <v>3338</v>
      </c>
      <c r="I49" s="348" t="s">
        <v>2997</v>
      </c>
      <c r="J49" s="66">
        <v>8</v>
      </c>
      <c r="K49" s="286" t="s">
        <v>3327</v>
      </c>
      <c r="L49" s="457">
        <v>18.902999999999999</v>
      </c>
      <c r="M49" s="66">
        <v>9</v>
      </c>
      <c r="N49" s="286" t="s">
        <v>3328</v>
      </c>
      <c r="O49" s="457">
        <v>18.577999999999999</v>
      </c>
      <c r="P49" s="66">
        <v>8</v>
      </c>
      <c r="Q49" s="286" t="s">
        <v>3327</v>
      </c>
      <c r="R49" s="457">
        <v>18.902999999999999</v>
      </c>
      <c r="S49" s="267"/>
    </row>
    <row r="50" spans="1:19" ht="19.5" customHeight="1" x14ac:dyDescent="0.25">
      <c r="A50" s="569"/>
      <c r="B50" s="570"/>
      <c r="C50" s="568"/>
      <c r="D50" s="568"/>
      <c r="E50" s="568"/>
      <c r="F50" s="348" t="s">
        <v>2308</v>
      </c>
      <c r="G50" s="348" t="s">
        <v>2261</v>
      </c>
      <c r="H50" s="348" t="s">
        <v>1103</v>
      </c>
      <c r="I50" s="348" t="s">
        <v>2984</v>
      </c>
      <c r="J50" s="66">
        <v>5</v>
      </c>
      <c r="K50" s="286" t="s">
        <v>3309</v>
      </c>
      <c r="L50" s="457">
        <v>3.1440000000000001</v>
      </c>
      <c r="M50" s="66">
        <v>5</v>
      </c>
      <c r="N50" s="286" t="s">
        <v>3309</v>
      </c>
      <c r="O50" s="457">
        <v>3.1440000000000001</v>
      </c>
      <c r="P50" s="66">
        <v>5</v>
      </c>
      <c r="Q50" s="286" t="s">
        <v>3309</v>
      </c>
      <c r="R50" s="457">
        <v>3.1440000000000001</v>
      </c>
      <c r="S50" s="267"/>
    </row>
    <row r="51" spans="1:19" ht="16.5" customHeight="1" x14ac:dyDescent="0.25">
      <c r="A51" s="569"/>
      <c r="B51" s="570"/>
      <c r="C51" s="568" t="s">
        <v>2982</v>
      </c>
      <c r="D51" s="568" t="s">
        <v>59</v>
      </c>
      <c r="E51" s="568" t="s">
        <v>2278</v>
      </c>
      <c r="F51" s="348" t="s">
        <v>2333</v>
      </c>
      <c r="G51" s="348" t="s">
        <v>2250</v>
      </c>
      <c r="H51" s="285" t="s">
        <v>3338</v>
      </c>
      <c r="I51" s="348" t="s">
        <v>2997</v>
      </c>
      <c r="J51" s="66">
        <v>8</v>
      </c>
      <c r="K51" s="286" t="s">
        <v>3327</v>
      </c>
      <c r="L51" s="457">
        <v>18.902999999999999</v>
      </c>
      <c r="M51" s="66">
        <v>9</v>
      </c>
      <c r="N51" s="286" t="s">
        <v>3328</v>
      </c>
      <c r="O51" s="457">
        <v>18.577999999999999</v>
      </c>
      <c r="P51" s="66">
        <v>8</v>
      </c>
      <c r="Q51" s="286" t="s">
        <v>3327</v>
      </c>
      <c r="R51" s="457">
        <v>18.902999999999999</v>
      </c>
      <c r="S51" s="267"/>
    </row>
    <row r="52" spans="1:19" ht="21.75" customHeight="1" x14ac:dyDescent="0.25">
      <c r="A52" s="569"/>
      <c r="B52" s="570"/>
      <c r="C52" s="568"/>
      <c r="D52" s="568"/>
      <c r="E52" s="568"/>
      <c r="F52" s="348" t="s">
        <v>2308</v>
      </c>
      <c r="G52" s="348" t="s">
        <v>2261</v>
      </c>
      <c r="H52" s="348" t="s">
        <v>1103</v>
      </c>
      <c r="I52" s="348" t="s">
        <v>2984</v>
      </c>
      <c r="J52" s="66">
        <v>5</v>
      </c>
      <c r="K52" s="286" t="s">
        <v>3309</v>
      </c>
      <c r="L52" s="457">
        <v>3.1440000000000001</v>
      </c>
      <c r="M52" s="66">
        <v>5</v>
      </c>
      <c r="N52" s="286" t="s">
        <v>3309</v>
      </c>
      <c r="O52" s="457">
        <v>3.1440000000000001</v>
      </c>
      <c r="P52" s="66">
        <v>5</v>
      </c>
      <c r="Q52" s="286" t="s">
        <v>3309</v>
      </c>
      <c r="R52" s="457">
        <v>3.1440000000000001</v>
      </c>
      <c r="S52" s="267"/>
    </row>
    <row r="53" spans="1:19" ht="23.25" customHeight="1" x14ac:dyDescent="0.25">
      <c r="A53" s="569">
        <v>22</v>
      </c>
      <c r="B53" s="576" t="s">
        <v>1743</v>
      </c>
      <c r="C53" s="354" t="s">
        <v>2988</v>
      </c>
      <c r="D53" s="354" t="s">
        <v>30</v>
      </c>
      <c r="E53" s="354" t="s">
        <v>2184</v>
      </c>
      <c r="F53" s="348" t="s">
        <v>2279</v>
      </c>
      <c r="G53" s="348" t="s">
        <v>2280</v>
      </c>
      <c r="H53" s="348" t="s">
        <v>1103</v>
      </c>
      <c r="I53" s="348" t="s">
        <v>2984</v>
      </c>
      <c r="J53" s="66">
        <v>1</v>
      </c>
      <c r="K53" s="286" t="s">
        <v>3314</v>
      </c>
      <c r="L53" s="457">
        <v>0.17100000000000001</v>
      </c>
      <c r="M53" s="66">
        <v>1</v>
      </c>
      <c r="N53" s="286" t="s">
        <v>3314</v>
      </c>
      <c r="O53" s="457">
        <v>0.17100000000000001</v>
      </c>
      <c r="P53" s="66">
        <v>1</v>
      </c>
      <c r="Q53" s="286" t="s">
        <v>3314</v>
      </c>
      <c r="R53" s="457">
        <v>0.17100000000000001</v>
      </c>
      <c r="S53" s="267"/>
    </row>
    <row r="54" spans="1:19" ht="21.75" customHeight="1" x14ac:dyDescent="0.25">
      <c r="A54" s="569"/>
      <c r="B54" s="576"/>
      <c r="C54" s="354" t="s">
        <v>2988</v>
      </c>
      <c r="D54" s="354" t="s">
        <v>59</v>
      </c>
      <c r="E54" s="354" t="s">
        <v>2184</v>
      </c>
      <c r="F54" s="348" t="s">
        <v>2279</v>
      </c>
      <c r="G54" s="348" t="s">
        <v>2280</v>
      </c>
      <c r="H54" s="348" t="s">
        <v>1103</v>
      </c>
      <c r="I54" s="348" t="s">
        <v>2984</v>
      </c>
      <c r="J54" s="66">
        <v>1</v>
      </c>
      <c r="K54" s="286" t="s">
        <v>3314</v>
      </c>
      <c r="L54" s="457">
        <v>0.17100000000000001</v>
      </c>
      <c r="M54" s="66">
        <v>1</v>
      </c>
      <c r="N54" s="286" t="s">
        <v>3314</v>
      </c>
      <c r="O54" s="457">
        <v>0.17100000000000001</v>
      </c>
      <c r="P54" s="66">
        <v>1</v>
      </c>
      <c r="Q54" s="286" t="s">
        <v>3314</v>
      </c>
      <c r="R54" s="457">
        <v>0.17100000000000001</v>
      </c>
      <c r="S54" s="267"/>
    </row>
    <row r="55" spans="1:19" ht="21.75" customHeight="1" x14ac:dyDescent="0.25">
      <c r="A55" s="498">
        <v>22</v>
      </c>
      <c r="B55" s="498" t="s">
        <v>1750</v>
      </c>
      <c r="C55" s="498" t="s">
        <v>2993</v>
      </c>
      <c r="D55" s="498" t="s">
        <v>30</v>
      </c>
      <c r="E55" s="498" t="s">
        <v>2129</v>
      </c>
      <c r="F55" s="348" t="s">
        <v>2249</v>
      </c>
      <c r="G55" s="348" t="s">
        <v>2281</v>
      </c>
      <c r="H55" s="348" t="s">
        <v>1103</v>
      </c>
      <c r="I55" s="348" t="s">
        <v>2984</v>
      </c>
      <c r="J55" s="66">
        <v>6</v>
      </c>
      <c r="K55" s="286" t="s">
        <v>3317</v>
      </c>
      <c r="L55" s="457">
        <v>11.198</v>
      </c>
      <c r="M55" s="66">
        <v>6</v>
      </c>
      <c r="N55" s="286" t="s">
        <v>3317</v>
      </c>
      <c r="O55" s="457">
        <v>11.198</v>
      </c>
      <c r="P55" s="66">
        <v>6</v>
      </c>
      <c r="Q55" s="286" t="s">
        <v>3317</v>
      </c>
      <c r="R55" s="457">
        <v>11.198</v>
      </c>
      <c r="S55" s="267"/>
    </row>
    <row r="56" spans="1:19" ht="20.25" customHeight="1" x14ac:dyDescent="0.25">
      <c r="A56" s="498"/>
      <c r="B56" s="498"/>
      <c r="C56" s="570"/>
      <c r="D56" s="498"/>
      <c r="E56" s="498"/>
      <c r="F56" s="348" t="s">
        <v>2282</v>
      </c>
      <c r="G56" s="348" t="s">
        <v>2277</v>
      </c>
      <c r="H56" s="348" t="s">
        <v>1103</v>
      </c>
      <c r="I56" s="348" t="s">
        <v>2984</v>
      </c>
      <c r="J56" s="66">
        <v>4</v>
      </c>
      <c r="K56" s="286" t="s">
        <v>3322</v>
      </c>
      <c r="L56" s="457">
        <v>3.0640000000000001</v>
      </c>
      <c r="M56" s="66">
        <v>4</v>
      </c>
      <c r="N56" s="286" t="s">
        <v>3322</v>
      </c>
      <c r="O56" s="457">
        <v>3.0640000000000001</v>
      </c>
      <c r="P56" s="66">
        <v>4</v>
      </c>
      <c r="Q56" s="286" t="s">
        <v>3322</v>
      </c>
      <c r="R56" s="457">
        <v>3.0640000000000001</v>
      </c>
      <c r="S56" s="267"/>
    </row>
    <row r="57" spans="1:19" ht="20.25" customHeight="1" x14ac:dyDescent="0.25">
      <c r="A57" s="498"/>
      <c r="B57" s="498"/>
      <c r="C57" s="498" t="s">
        <v>2993</v>
      </c>
      <c r="D57" s="498" t="s">
        <v>59</v>
      </c>
      <c r="E57" s="498" t="s">
        <v>2129</v>
      </c>
      <c r="F57" s="348" t="s">
        <v>2249</v>
      </c>
      <c r="G57" s="348" t="s">
        <v>2281</v>
      </c>
      <c r="H57" s="348" t="s">
        <v>1103</v>
      </c>
      <c r="I57" s="348" t="s">
        <v>2984</v>
      </c>
      <c r="J57" s="66">
        <v>6</v>
      </c>
      <c r="K57" s="286" t="s">
        <v>3329</v>
      </c>
      <c r="L57" s="457">
        <v>11.198</v>
      </c>
      <c r="M57" s="66">
        <v>6</v>
      </c>
      <c r="N57" s="286" t="s">
        <v>3329</v>
      </c>
      <c r="O57" s="457">
        <v>11.198</v>
      </c>
      <c r="P57" s="66">
        <v>6</v>
      </c>
      <c r="Q57" s="286" t="s">
        <v>3329</v>
      </c>
      <c r="R57" s="457">
        <v>11.198</v>
      </c>
      <c r="S57" s="267"/>
    </row>
    <row r="58" spans="1:19" ht="20.25" customHeight="1" x14ac:dyDescent="0.25">
      <c r="A58" s="498"/>
      <c r="B58" s="498"/>
      <c r="C58" s="570"/>
      <c r="D58" s="575"/>
      <c r="E58" s="498"/>
      <c r="F58" s="348" t="s">
        <v>2282</v>
      </c>
      <c r="G58" s="348" t="s">
        <v>2277</v>
      </c>
      <c r="H58" s="348" t="s">
        <v>1103</v>
      </c>
      <c r="I58" s="348" t="s">
        <v>2984</v>
      </c>
      <c r="J58" s="66">
        <v>4</v>
      </c>
      <c r="K58" s="286" t="s">
        <v>3322</v>
      </c>
      <c r="L58" s="457">
        <v>3.0640000000000001</v>
      </c>
      <c r="M58" s="66">
        <v>4</v>
      </c>
      <c r="N58" s="286" t="s">
        <v>3322</v>
      </c>
      <c r="O58" s="457">
        <v>3.0640000000000001</v>
      </c>
      <c r="P58" s="66">
        <v>4</v>
      </c>
      <c r="Q58" s="286" t="s">
        <v>3322</v>
      </c>
      <c r="R58" s="457">
        <v>3.0640000000000001</v>
      </c>
      <c r="S58" s="267"/>
    </row>
    <row r="59" spans="1:19" ht="37.5" customHeight="1" x14ac:dyDescent="0.25">
      <c r="A59" s="284">
        <v>23</v>
      </c>
      <c r="B59" s="348" t="s">
        <v>1758</v>
      </c>
      <c r="C59" s="354" t="s">
        <v>2992</v>
      </c>
      <c r="D59" s="354" t="s">
        <v>30</v>
      </c>
      <c r="E59" s="354" t="s">
        <v>26</v>
      </c>
      <c r="F59" s="348" t="s">
        <v>2283</v>
      </c>
      <c r="G59" s="348" t="s">
        <v>2284</v>
      </c>
      <c r="H59" s="348" t="s">
        <v>1103</v>
      </c>
      <c r="I59" s="348" t="s">
        <v>2984</v>
      </c>
      <c r="J59" s="66">
        <v>20</v>
      </c>
      <c r="K59" s="354">
        <v>9.8450000000000006</v>
      </c>
      <c r="L59" s="457">
        <v>10.81</v>
      </c>
      <c r="M59" s="66">
        <v>20</v>
      </c>
      <c r="N59" s="354">
        <v>9.8450000000000006</v>
      </c>
      <c r="O59" s="457">
        <v>10.81</v>
      </c>
      <c r="P59" s="66">
        <v>20</v>
      </c>
      <c r="Q59" s="354">
        <v>9.8450000000000006</v>
      </c>
      <c r="R59" s="457">
        <v>10.81</v>
      </c>
      <c r="S59" s="267"/>
    </row>
    <row r="60" spans="1:19" ht="20.25" customHeight="1" x14ac:dyDescent="0.25">
      <c r="A60" s="568">
        <v>25</v>
      </c>
      <c r="B60" s="498" t="s">
        <v>1764</v>
      </c>
      <c r="C60" s="568" t="s">
        <v>2989</v>
      </c>
      <c r="D60" s="354" t="s">
        <v>30</v>
      </c>
      <c r="E60" s="354" t="s">
        <v>2132</v>
      </c>
      <c r="F60" s="348" t="s">
        <v>2285</v>
      </c>
      <c r="G60" s="348" t="s">
        <v>2245</v>
      </c>
      <c r="H60" s="348" t="s">
        <v>1103</v>
      </c>
      <c r="I60" s="348" t="s">
        <v>2984</v>
      </c>
      <c r="J60" s="287">
        <v>2</v>
      </c>
      <c r="K60" s="286" t="s">
        <v>3330</v>
      </c>
      <c r="L60" s="457">
        <v>3.4159999999999999</v>
      </c>
      <c r="M60" s="66">
        <v>2</v>
      </c>
      <c r="N60" s="286" t="s">
        <v>3330</v>
      </c>
      <c r="O60" s="457">
        <v>3.4159999999999999</v>
      </c>
      <c r="P60" s="66">
        <v>2</v>
      </c>
      <c r="Q60" s="286" t="s">
        <v>3330</v>
      </c>
      <c r="R60" s="457">
        <v>3.4159999999999999</v>
      </c>
      <c r="S60" s="267"/>
    </row>
    <row r="61" spans="1:19" ht="20.25" customHeight="1" x14ac:dyDescent="0.25">
      <c r="A61" s="569"/>
      <c r="B61" s="570"/>
      <c r="C61" s="571"/>
      <c r="D61" s="354" t="s">
        <v>59</v>
      </c>
      <c r="E61" s="354" t="s">
        <v>2132</v>
      </c>
      <c r="F61" s="348" t="s">
        <v>2285</v>
      </c>
      <c r="G61" s="348" t="s">
        <v>2245</v>
      </c>
      <c r="H61" s="348" t="s">
        <v>1103</v>
      </c>
      <c r="I61" s="348" t="s">
        <v>2984</v>
      </c>
      <c r="J61" s="287">
        <v>4</v>
      </c>
      <c r="K61" s="286" t="s">
        <v>3331</v>
      </c>
      <c r="L61" s="457">
        <v>3.25</v>
      </c>
      <c r="M61" s="66">
        <v>4</v>
      </c>
      <c r="N61" s="286" t="s">
        <v>3331</v>
      </c>
      <c r="O61" s="457">
        <v>3.25</v>
      </c>
      <c r="P61" s="66">
        <v>4</v>
      </c>
      <c r="Q61" s="286" t="s">
        <v>3331</v>
      </c>
      <c r="R61" s="457">
        <v>3.25</v>
      </c>
      <c r="S61" s="267"/>
    </row>
    <row r="62" spans="1:19" ht="18" customHeight="1" x14ac:dyDescent="0.25">
      <c r="A62" s="568">
        <v>26</v>
      </c>
      <c r="B62" s="498" t="s">
        <v>1773</v>
      </c>
      <c r="C62" s="568" t="s">
        <v>2989</v>
      </c>
      <c r="D62" s="354" t="s">
        <v>30</v>
      </c>
      <c r="E62" s="354" t="s">
        <v>2132</v>
      </c>
      <c r="F62" s="348" t="s">
        <v>2285</v>
      </c>
      <c r="G62" s="348" t="s">
        <v>2245</v>
      </c>
      <c r="H62" s="348" t="s">
        <v>1103</v>
      </c>
      <c r="I62" s="348" t="s">
        <v>2984</v>
      </c>
      <c r="J62" s="287">
        <v>3</v>
      </c>
      <c r="K62" s="286" t="s">
        <v>3315</v>
      </c>
      <c r="L62" s="457">
        <v>3.33</v>
      </c>
      <c r="M62" s="66">
        <v>3</v>
      </c>
      <c r="N62" s="286" t="s">
        <v>3315</v>
      </c>
      <c r="O62" s="457">
        <v>3.33</v>
      </c>
      <c r="P62" s="66">
        <v>3</v>
      </c>
      <c r="Q62" s="286" t="s">
        <v>3315</v>
      </c>
      <c r="R62" s="457">
        <v>3.33</v>
      </c>
      <c r="S62" s="267"/>
    </row>
    <row r="63" spans="1:19" ht="18" customHeight="1" x14ac:dyDescent="0.25">
      <c r="A63" s="569">
        <v>43</v>
      </c>
      <c r="B63" s="570" t="s">
        <v>2996</v>
      </c>
      <c r="C63" s="571" t="s">
        <v>2989</v>
      </c>
      <c r="D63" s="354" t="s">
        <v>59</v>
      </c>
      <c r="E63" s="354" t="s">
        <v>2132</v>
      </c>
      <c r="F63" s="348" t="s">
        <v>2285</v>
      </c>
      <c r="G63" s="348" t="s">
        <v>2245</v>
      </c>
      <c r="H63" s="348" t="s">
        <v>1103</v>
      </c>
      <c r="I63" s="348" t="s">
        <v>2984</v>
      </c>
      <c r="J63" s="287">
        <v>3</v>
      </c>
      <c r="K63" s="286" t="s">
        <v>3315</v>
      </c>
      <c r="L63" s="457">
        <v>3.33</v>
      </c>
      <c r="M63" s="66">
        <v>3</v>
      </c>
      <c r="N63" s="286" t="s">
        <v>3315</v>
      </c>
      <c r="O63" s="457">
        <v>3.33</v>
      </c>
      <c r="P63" s="66">
        <v>3</v>
      </c>
      <c r="Q63" s="286" t="s">
        <v>3315</v>
      </c>
      <c r="R63" s="457">
        <v>3.33</v>
      </c>
      <c r="S63" s="267"/>
    </row>
    <row r="64" spans="1:19" ht="21.75" customHeight="1" x14ac:dyDescent="0.25">
      <c r="A64" s="284">
        <v>27</v>
      </c>
      <c r="B64" s="348" t="s">
        <v>1780</v>
      </c>
      <c r="C64" s="354" t="s">
        <v>2989</v>
      </c>
      <c r="D64" s="354" t="s">
        <v>30</v>
      </c>
      <c r="E64" s="354" t="s">
        <v>25</v>
      </c>
      <c r="F64" s="348" t="s">
        <v>2286</v>
      </c>
      <c r="G64" s="348" t="s">
        <v>2242</v>
      </c>
      <c r="H64" s="348" t="s">
        <v>1103</v>
      </c>
      <c r="I64" s="348" t="s">
        <v>2984</v>
      </c>
      <c r="J64" s="287">
        <v>1</v>
      </c>
      <c r="K64" s="286" t="s">
        <v>3312</v>
      </c>
      <c r="L64" s="457">
        <v>3.468</v>
      </c>
      <c r="M64" s="66">
        <v>1</v>
      </c>
      <c r="N64" s="286" t="s">
        <v>3312</v>
      </c>
      <c r="O64" s="457">
        <v>3.468</v>
      </c>
      <c r="P64" s="66">
        <v>1</v>
      </c>
      <c r="Q64" s="286" t="s">
        <v>3312</v>
      </c>
      <c r="R64" s="457">
        <v>3.468</v>
      </c>
      <c r="S64" s="267"/>
    </row>
    <row r="65" spans="1:4460" ht="20.25" customHeight="1" x14ac:dyDescent="0.25">
      <c r="A65" s="568">
        <v>28</v>
      </c>
      <c r="B65" s="498" t="s">
        <v>1785</v>
      </c>
      <c r="C65" s="354" t="s">
        <v>20</v>
      </c>
      <c r="D65" s="354" t="s">
        <v>30</v>
      </c>
      <c r="E65" s="354" t="s">
        <v>26</v>
      </c>
      <c r="F65" s="348" t="s">
        <v>2287</v>
      </c>
      <c r="G65" s="348" t="s">
        <v>2288</v>
      </c>
      <c r="H65" s="348"/>
      <c r="I65" s="348" t="s">
        <v>2984</v>
      </c>
      <c r="J65" s="287">
        <v>18</v>
      </c>
      <c r="K65" s="286" t="s">
        <v>3320</v>
      </c>
      <c r="L65" s="457">
        <v>11.173</v>
      </c>
      <c r="M65" s="287">
        <v>18</v>
      </c>
      <c r="N65" s="286" t="s">
        <v>3320</v>
      </c>
      <c r="O65" s="457">
        <v>11.173</v>
      </c>
      <c r="P65" s="287">
        <v>18</v>
      </c>
      <c r="Q65" s="286" t="s">
        <v>3320</v>
      </c>
      <c r="R65" s="457">
        <v>11.173</v>
      </c>
      <c r="S65" s="267"/>
    </row>
    <row r="66" spans="1:4460" ht="20.25" customHeight="1" x14ac:dyDescent="0.25">
      <c r="A66" s="568"/>
      <c r="B66" s="498"/>
      <c r="C66" s="354" t="s">
        <v>20</v>
      </c>
      <c r="D66" s="354" t="s">
        <v>59</v>
      </c>
      <c r="E66" s="354" t="s">
        <v>26</v>
      </c>
      <c r="F66" s="348" t="s">
        <v>2287</v>
      </c>
      <c r="G66" s="348" t="s">
        <v>2288</v>
      </c>
      <c r="H66" s="348"/>
      <c r="I66" s="348" t="s">
        <v>2984</v>
      </c>
      <c r="J66" s="287">
        <v>18</v>
      </c>
      <c r="K66" s="286" t="s">
        <v>3320</v>
      </c>
      <c r="L66" s="457">
        <v>11.173</v>
      </c>
      <c r="M66" s="287">
        <v>18</v>
      </c>
      <c r="N66" s="286" t="s">
        <v>3320</v>
      </c>
      <c r="O66" s="457">
        <v>11.173</v>
      </c>
      <c r="P66" s="287">
        <v>18</v>
      </c>
      <c r="Q66" s="286" t="s">
        <v>3320</v>
      </c>
      <c r="R66" s="457">
        <v>11.173</v>
      </c>
      <c r="S66" s="267"/>
    </row>
    <row r="67" spans="1:4460" ht="21.75" customHeight="1" x14ac:dyDescent="0.25">
      <c r="A67" s="568">
        <v>29</v>
      </c>
      <c r="B67" s="498" t="s">
        <v>1798</v>
      </c>
      <c r="C67" s="568" t="s">
        <v>2992</v>
      </c>
      <c r="D67" s="354" t="s">
        <v>30</v>
      </c>
      <c r="E67" s="354" t="s">
        <v>24</v>
      </c>
      <c r="F67" s="348" t="s">
        <v>2289</v>
      </c>
      <c r="G67" s="348" t="s">
        <v>2254</v>
      </c>
      <c r="H67" s="285"/>
      <c r="I67" s="348" t="s">
        <v>2984</v>
      </c>
      <c r="J67" s="66">
        <v>3</v>
      </c>
      <c r="K67" s="286" t="s">
        <v>3332</v>
      </c>
      <c r="L67" s="457">
        <v>10.715</v>
      </c>
      <c r="M67" s="66">
        <v>3</v>
      </c>
      <c r="N67" s="286" t="s">
        <v>3332</v>
      </c>
      <c r="O67" s="457">
        <v>10.715</v>
      </c>
      <c r="P67" s="66">
        <v>3</v>
      </c>
      <c r="Q67" s="286" t="s">
        <v>3332</v>
      </c>
      <c r="R67" s="457">
        <v>10.715</v>
      </c>
      <c r="S67" s="267"/>
    </row>
    <row r="68" spans="1:4460" ht="18.75" customHeight="1" x14ac:dyDescent="0.25">
      <c r="A68" s="569"/>
      <c r="B68" s="570"/>
      <c r="C68" s="571"/>
      <c r="D68" s="354" t="s">
        <v>59</v>
      </c>
      <c r="E68" s="354" t="s">
        <v>24</v>
      </c>
      <c r="F68" s="348" t="s">
        <v>2290</v>
      </c>
      <c r="G68" s="348" t="s">
        <v>2281</v>
      </c>
      <c r="H68" s="348" t="s">
        <v>1103</v>
      </c>
      <c r="I68" s="348" t="s">
        <v>2984</v>
      </c>
      <c r="J68" s="66">
        <v>8</v>
      </c>
      <c r="K68" s="286" t="s">
        <v>3327</v>
      </c>
      <c r="L68" s="457">
        <v>10.826000000000001</v>
      </c>
      <c r="M68" s="66">
        <v>7</v>
      </c>
      <c r="N68" s="286" t="s">
        <v>3333</v>
      </c>
      <c r="O68" s="457">
        <v>11.012</v>
      </c>
      <c r="P68" s="66">
        <v>7</v>
      </c>
      <c r="Q68" s="286" t="s">
        <v>3333</v>
      </c>
      <c r="R68" s="457">
        <v>11.012</v>
      </c>
      <c r="S68" s="267"/>
    </row>
    <row r="69" spans="1:4460" s="271" customFormat="1" ht="18.75" customHeight="1" x14ac:dyDescent="0.25">
      <c r="A69" s="568">
        <v>30</v>
      </c>
      <c r="B69" s="498" t="s">
        <v>1827</v>
      </c>
      <c r="C69" s="568" t="s">
        <v>2992</v>
      </c>
      <c r="D69" s="354" t="s">
        <v>30</v>
      </c>
      <c r="E69" s="354" t="s">
        <v>24</v>
      </c>
      <c r="F69" s="348" t="s">
        <v>2290</v>
      </c>
      <c r="G69" s="348" t="s">
        <v>2281</v>
      </c>
      <c r="H69" s="348" t="s">
        <v>1103</v>
      </c>
      <c r="I69" s="348" t="s">
        <v>2984</v>
      </c>
      <c r="J69" s="66">
        <v>5</v>
      </c>
      <c r="K69" s="286" t="s">
        <v>3318</v>
      </c>
      <c r="L69" s="457">
        <v>11.198</v>
      </c>
      <c r="M69" s="66">
        <v>5</v>
      </c>
      <c r="N69" s="286" t="s">
        <v>3318</v>
      </c>
      <c r="O69" s="457">
        <v>11.198</v>
      </c>
      <c r="P69" s="66">
        <v>5</v>
      </c>
      <c r="Q69" s="286" t="s">
        <v>3318</v>
      </c>
      <c r="R69" s="457">
        <v>11.198</v>
      </c>
      <c r="S69" s="267"/>
      <c r="V69" s="462"/>
      <c r="W69" s="462"/>
      <c r="X69" s="462"/>
      <c r="Y69" s="462"/>
      <c r="Z69" s="462"/>
      <c r="AA69" s="462"/>
      <c r="AB69" s="462"/>
      <c r="AC69" s="462"/>
      <c r="AD69" s="462"/>
      <c r="AE69" s="462"/>
      <c r="AF69" s="462"/>
      <c r="AG69" s="462"/>
      <c r="AH69" s="462"/>
      <c r="AI69" s="462"/>
      <c r="AJ69" s="462"/>
      <c r="AK69" s="462"/>
      <c r="AL69" s="462"/>
      <c r="AM69" s="462"/>
      <c r="AN69" s="462"/>
      <c r="AO69" s="462"/>
      <c r="AP69" s="462"/>
      <c r="AQ69" s="462"/>
      <c r="AR69" s="462"/>
      <c r="AS69" s="462"/>
      <c r="AT69" s="462"/>
      <c r="AU69" s="462"/>
      <c r="AV69" s="462"/>
      <c r="AW69" s="462"/>
      <c r="AX69" s="462"/>
      <c r="AY69" s="462"/>
      <c r="AZ69" s="462"/>
      <c r="BA69" s="462"/>
      <c r="BB69" s="462"/>
      <c r="BC69" s="462"/>
      <c r="BD69" s="462"/>
      <c r="BE69" s="462"/>
      <c r="BF69" s="462"/>
      <c r="BG69" s="462"/>
      <c r="BH69" s="462"/>
      <c r="BI69" s="462"/>
      <c r="BJ69" s="462"/>
      <c r="BK69" s="462"/>
      <c r="BL69" s="462"/>
      <c r="BM69" s="462"/>
      <c r="BN69" s="462"/>
      <c r="BO69" s="462"/>
      <c r="BP69" s="462"/>
      <c r="BQ69" s="462"/>
      <c r="BR69" s="462"/>
      <c r="BS69" s="462"/>
      <c r="BT69" s="462"/>
      <c r="BU69" s="462"/>
      <c r="BV69" s="462"/>
      <c r="BW69" s="462"/>
      <c r="BX69" s="462"/>
      <c r="BY69" s="462"/>
      <c r="BZ69" s="462"/>
      <c r="CA69" s="462"/>
      <c r="CB69" s="462"/>
      <c r="CC69" s="462"/>
      <c r="CD69" s="462"/>
      <c r="CE69" s="462"/>
      <c r="CF69" s="462"/>
      <c r="CG69" s="462"/>
      <c r="CH69" s="462"/>
      <c r="CI69" s="462"/>
      <c r="CJ69" s="462"/>
      <c r="CK69" s="462"/>
      <c r="CL69" s="462"/>
      <c r="CM69" s="462"/>
      <c r="CN69" s="462"/>
      <c r="CO69" s="462"/>
      <c r="CP69" s="462"/>
      <c r="CQ69" s="462"/>
      <c r="CR69" s="462"/>
      <c r="CS69" s="462"/>
      <c r="CT69" s="462"/>
      <c r="CU69" s="462"/>
      <c r="CV69" s="462"/>
      <c r="CW69" s="462"/>
      <c r="CX69" s="462"/>
      <c r="CY69" s="462"/>
      <c r="CZ69" s="462"/>
      <c r="DA69" s="462"/>
      <c r="DB69" s="462"/>
      <c r="DC69" s="462"/>
      <c r="DD69" s="462"/>
      <c r="DE69" s="462"/>
      <c r="DF69" s="462"/>
      <c r="DG69" s="462"/>
      <c r="DH69" s="462"/>
      <c r="DI69" s="462"/>
      <c r="DJ69" s="462"/>
      <c r="DK69" s="462"/>
      <c r="DL69" s="462"/>
      <c r="DM69" s="462"/>
      <c r="DN69" s="462"/>
      <c r="DO69" s="462"/>
      <c r="DP69" s="462"/>
      <c r="DQ69" s="462"/>
      <c r="DR69" s="462"/>
      <c r="DS69" s="462"/>
      <c r="DT69" s="462"/>
      <c r="DU69" s="462"/>
      <c r="DV69" s="462"/>
      <c r="DW69" s="462"/>
      <c r="DX69" s="462"/>
      <c r="DY69" s="462"/>
      <c r="DZ69" s="462"/>
      <c r="EA69" s="462"/>
      <c r="EB69" s="462"/>
      <c r="EC69" s="462"/>
      <c r="ED69" s="462"/>
      <c r="EE69" s="462"/>
      <c r="EF69" s="462"/>
      <c r="EG69" s="462"/>
      <c r="EH69" s="462"/>
      <c r="EI69" s="462"/>
      <c r="EJ69" s="462"/>
      <c r="EK69" s="462"/>
      <c r="EL69" s="462"/>
      <c r="EM69" s="462"/>
      <c r="EN69" s="462"/>
      <c r="EO69" s="462"/>
      <c r="EP69" s="462"/>
      <c r="EQ69" s="462"/>
      <c r="ER69" s="462"/>
      <c r="ES69" s="462"/>
      <c r="ET69" s="462"/>
      <c r="EU69" s="462"/>
      <c r="EV69" s="462"/>
      <c r="EW69" s="462"/>
      <c r="EX69" s="462"/>
      <c r="EY69" s="462"/>
      <c r="EZ69" s="462"/>
      <c r="FA69" s="462"/>
      <c r="FB69" s="462"/>
      <c r="FC69" s="462"/>
      <c r="FD69" s="462"/>
      <c r="FE69" s="462"/>
      <c r="FF69" s="462"/>
      <c r="FG69" s="462"/>
      <c r="FH69" s="462"/>
      <c r="FI69" s="462"/>
      <c r="FJ69" s="462"/>
      <c r="FK69" s="462"/>
      <c r="FL69" s="462"/>
      <c r="FM69" s="462"/>
      <c r="FN69" s="462"/>
      <c r="FO69" s="462"/>
      <c r="FP69" s="462"/>
      <c r="FQ69" s="462"/>
      <c r="FR69" s="462"/>
      <c r="FS69" s="462"/>
      <c r="FT69" s="462"/>
      <c r="FU69" s="462"/>
      <c r="FV69" s="462"/>
      <c r="FW69" s="462"/>
      <c r="FX69" s="462"/>
      <c r="FY69" s="462"/>
      <c r="FZ69" s="462"/>
      <c r="GA69" s="462"/>
      <c r="GB69" s="462"/>
      <c r="GC69" s="462"/>
      <c r="GD69" s="462"/>
      <c r="GE69" s="462"/>
      <c r="GF69" s="462"/>
      <c r="GG69" s="462"/>
      <c r="GH69" s="462"/>
      <c r="GI69" s="462"/>
      <c r="GJ69" s="462"/>
      <c r="GK69" s="462"/>
      <c r="GL69" s="462"/>
      <c r="GM69" s="462"/>
      <c r="GN69" s="462"/>
      <c r="GO69" s="462"/>
      <c r="GP69" s="462"/>
      <c r="GQ69" s="462"/>
      <c r="GR69" s="462"/>
      <c r="GS69" s="462"/>
      <c r="GT69" s="462"/>
      <c r="GU69" s="462"/>
      <c r="GV69" s="462"/>
      <c r="GW69" s="462"/>
      <c r="GX69" s="462"/>
      <c r="GY69" s="462"/>
      <c r="GZ69" s="462"/>
      <c r="HA69" s="462"/>
      <c r="HB69" s="462"/>
      <c r="HC69" s="462"/>
      <c r="HD69" s="462"/>
      <c r="HE69" s="462"/>
      <c r="HF69" s="462"/>
      <c r="HG69" s="462"/>
      <c r="HH69" s="462"/>
      <c r="HI69" s="462"/>
      <c r="HJ69" s="462"/>
      <c r="HK69" s="462"/>
      <c r="HL69" s="462"/>
      <c r="HM69" s="462"/>
      <c r="HN69" s="462"/>
      <c r="HO69" s="462"/>
      <c r="HP69" s="462"/>
      <c r="HQ69" s="462"/>
      <c r="HR69" s="462"/>
      <c r="HS69" s="462"/>
      <c r="HT69" s="462"/>
      <c r="HU69" s="462"/>
      <c r="HV69" s="462"/>
      <c r="HW69" s="462"/>
      <c r="HX69" s="462"/>
      <c r="HY69" s="462"/>
      <c r="HZ69" s="462"/>
      <c r="IA69" s="462"/>
      <c r="IB69" s="462"/>
      <c r="IC69" s="462"/>
      <c r="ID69" s="462"/>
      <c r="IE69" s="462"/>
      <c r="IF69" s="462"/>
      <c r="IG69" s="462"/>
      <c r="IH69" s="462"/>
      <c r="II69" s="462"/>
      <c r="IJ69" s="462"/>
      <c r="IK69" s="462"/>
      <c r="IL69" s="462"/>
      <c r="IM69" s="462"/>
      <c r="IN69" s="462"/>
      <c r="IO69" s="462"/>
      <c r="IP69" s="462"/>
      <c r="IQ69" s="462"/>
      <c r="IR69" s="462"/>
      <c r="IS69" s="462"/>
      <c r="IT69" s="462"/>
      <c r="IU69" s="462"/>
      <c r="IV69" s="462"/>
      <c r="IW69" s="462"/>
      <c r="IX69" s="462"/>
      <c r="IY69" s="462"/>
      <c r="IZ69" s="462"/>
      <c r="JA69" s="462"/>
      <c r="JB69" s="462"/>
      <c r="JC69" s="462"/>
      <c r="JD69" s="462"/>
      <c r="JE69" s="462"/>
      <c r="JF69" s="462"/>
      <c r="JG69" s="462"/>
      <c r="JH69" s="462"/>
      <c r="JI69" s="462"/>
      <c r="JJ69" s="462"/>
      <c r="JK69" s="462"/>
      <c r="JL69" s="462"/>
      <c r="JM69" s="462"/>
      <c r="JN69" s="462"/>
      <c r="JO69" s="462"/>
      <c r="JP69" s="462"/>
      <c r="JQ69" s="462"/>
      <c r="JR69" s="462"/>
      <c r="JS69" s="462"/>
      <c r="JT69" s="462"/>
      <c r="JU69" s="462"/>
      <c r="JV69" s="462"/>
      <c r="JW69" s="462"/>
      <c r="JX69" s="462"/>
      <c r="JY69" s="462"/>
      <c r="JZ69" s="462"/>
      <c r="KA69" s="462"/>
      <c r="KB69" s="462"/>
      <c r="KC69" s="462"/>
      <c r="KD69" s="462"/>
      <c r="KE69" s="462"/>
      <c r="KF69" s="462"/>
      <c r="KG69" s="462"/>
      <c r="KH69" s="462"/>
      <c r="KI69" s="462"/>
      <c r="KJ69" s="462"/>
      <c r="KK69" s="462"/>
      <c r="KL69" s="462"/>
      <c r="KM69" s="462"/>
      <c r="KN69" s="462"/>
      <c r="KO69" s="462"/>
      <c r="KP69" s="462"/>
      <c r="KQ69" s="462"/>
      <c r="KR69" s="462"/>
      <c r="KS69" s="462"/>
      <c r="KT69" s="462"/>
      <c r="KU69" s="462"/>
      <c r="KV69" s="462"/>
      <c r="KW69" s="462"/>
      <c r="KX69" s="462"/>
      <c r="KY69" s="462"/>
      <c r="KZ69" s="462"/>
      <c r="LA69" s="462"/>
      <c r="LB69" s="462"/>
      <c r="LC69" s="462"/>
      <c r="LD69" s="462"/>
      <c r="LE69" s="462"/>
      <c r="LF69" s="462"/>
      <c r="LG69" s="462"/>
      <c r="LH69" s="462"/>
      <c r="LI69" s="462"/>
      <c r="LJ69" s="462"/>
      <c r="LK69" s="462"/>
      <c r="LL69" s="462"/>
      <c r="LM69" s="462"/>
      <c r="LN69" s="462"/>
      <c r="LO69" s="462"/>
      <c r="LP69" s="462"/>
      <c r="LQ69" s="462"/>
      <c r="LR69" s="462"/>
      <c r="LS69" s="462"/>
      <c r="LT69" s="462"/>
      <c r="LU69" s="462"/>
      <c r="LV69" s="462"/>
      <c r="LW69" s="462"/>
      <c r="LX69" s="462"/>
      <c r="LY69" s="462"/>
      <c r="LZ69" s="462"/>
      <c r="MA69" s="462"/>
      <c r="MB69" s="462"/>
      <c r="MC69" s="462"/>
      <c r="MD69" s="462"/>
      <c r="ME69" s="462"/>
      <c r="MF69" s="462"/>
      <c r="MG69" s="462"/>
      <c r="MH69" s="462"/>
      <c r="MI69" s="462"/>
      <c r="MJ69" s="462"/>
      <c r="MK69" s="462"/>
      <c r="ML69" s="462"/>
      <c r="MM69" s="462"/>
      <c r="MN69" s="462"/>
      <c r="MO69" s="462"/>
      <c r="MP69" s="462"/>
      <c r="MQ69" s="462"/>
      <c r="MR69" s="462"/>
      <c r="MS69" s="462"/>
      <c r="MT69" s="462"/>
      <c r="MU69" s="462"/>
      <c r="MV69" s="462"/>
      <c r="MW69" s="462"/>
      <c r="MX69" s="462"/>
      <c r="MY69" s="462"/>
      <c r="MZ69" s="462"/>
      <c r="NA69" s="462"/>
      <c r="NB69" s="462"/>
      <c r="NC69" s="462"/>
      <c r="ND69" s="462"/>
      <c r="NE69" s="462"/>
      <c r="NF69" s="462"/>
      <c r="NG69" s="462"/>
      <c r="NH69" s="462"/>
      <c r="NI69" s="462"/>
      <c r="NJ69" s="462"/>
      <c r="NK69" s="462"/>
      <c r="NL69" s="462"/>
      <c r="NM69" s="462"/>
      <c r="NN69" s="462"/>
      <c r="NO69" s="462"/>
      <c r="NP69" s="462"/>
      <c r="NQ69" s="462"/>
      <c r="NR69" s="462"/>
      <c r="NS69" s="462"/>
      <c r="NT69" s="462"/>
      <c r="NU69" s="462"/>
      <c r="NV69" s="462"/>
      <c r="NW69" s="462"/>
      <c r="NX69" s="462"/>
      <c r="NY69" s="462"/>
      <c r="NZ69" s="462"/>
      <c r="OA69" s="462"/>
      <c r="OB69" s="462"/>
      <c r="OC69" s="462"/>
      <c r="OD69" s="462"/>
      <c r="OE69" s="462"/>
      <c r="OF69" s="462"/>
      <c r="OG69" s="462"/>
      <c r="OH69" s="462"/>
      <c r="OI69" s="462"/>
      <c r="OJ69" s="462"/>
      <c r="OK69" s="462"/>
      <c r="OL69" s="462"/>
      <c r="OM69" s="462"/>
      <c r="ON69" s="462"/>
      <c r="OO69" s="462"/>
      <c r="OP69" s="462"/>
      <c r="OQ69" s="462"/>
      <c r="OR69" s="462"/>
      <c r="OS69" s="462"/>
      <c r="OT69" s="462"/>
      <c r="OU69" s="462"/>
      <c r="OV69" s="462"/>
      <c r="OW69" s="462"/>
      <c r="OX69" s="462"/>
      <c r="OY69" s="462"/>
      <c r="OZ69" s="462"/>
      <c r="PA69" s="462"/>
      <c r="PB69" s="462"/>
      <c r="PC69" s="462"/>
      <c r="PD69" s="462"/>
      <c r="PE69" s="462"/>
      <c r="PF69" s="462"/>
      <c r="PG69" s="462"/>
      <c r="PH69" s="462"/>
      <c r="PI69" s="462"/>
      <c r="PJ69" s="462"/>
      <c r="PK69" s="462"/>
      <c r="PL69" s="462"/>
      <c r="PM69" s="462"/>
      <c r="PN69" s="462"/>
      <c r="PO69" s="462"/>
      <c r="PP69" s="462"/>
      <c r="PQ69" s="462"/>
      <c r="PR69" s="462"/>
      <c r="PS69" s="462"/>
      <c r="PT69" s="462"/>
      <c r="PU69" s="462"/>
      <c r="PV69" s="462"/>
      <c r="PW69" s="462"/>
      <c r="PX69" s="462"/>
      <c r="PY69" s="462"/>
      <c r="PZ69" s="462"/>
      <c r="QA69" s="462"/>
      <c r="QB69" s="462"/>
      <c r="QC69" s="462"/>
      <c r="QD69" s="462"/>
      <c r="QE69" s="462"/>
      <c r="QF69" s="462"/>
      <c r="QG69" s="462"/>
      <c r="QH69" s="462"/>
      <c r="QI69" s="462"/>
      <c r="QJ69" s="462"/>
      <c r="QK69" s="462"/>
      <c r="QL69" s="462"/>
      <c r="QM69" s="462"/>
      <c r="QN69" s="462"/>
      <c r="QO69" s="462"/>
      <c r="QP69" s="462"/>
      <c r="QQ69" s="462"/>
      <c r="QR69" s="462"/>
      <c r="QS69" s="462"/>
      <c r="QT69" s="462"/>
      <c r="QU69" s="462"/>
      <c r="QV69" s="462"/>
      <c r="QW69" s="462"/>
      <c r="QX69" s="462"/>
      <c r="QY69" s="462"/>
      <c r="QZ69" s="462"/>
      <c r="RA69" s="462"/>
      <c r="RB69" s="462"/>
      <c r="RC69" s="462"/>
      <c r="RD69" s="462"/>
      <c r="RE69" s="462"/>
      <c r="RF69" s="462"/>
      <c r="RG69" s="462"/>
      <c r="RH69" s="462"/>
      <c r="RI69" s="462"/>
      <c r="RJ69" s="462"/>
      <c r="RK69" s="462"/>
      <c r="RL69" s="462"/>
      <c r="RM69" s="462"/>
      <c r="RN69" s="462"/>
      <c r="RO69" s="462"/>
      <c r="RP69" s="462"/>
      <c r="RQ69" s="462"/>
      <c r="RR69" s="462"/>
      <c r="RS69" s="462"/>
      <c r="RT69" s="462"/>
      <c r="RU69" s="462"/>
      <c r="RV69" s="462"/>
      <c r="RW69" s="462"/>
      <c r="RX69" s="462"/>
      <c r="RY69" s="462"/>
      <c r="RZ69" s="462"/>
      <c r="SA69" s="462"/>
      <c r="SB69" s="462"/>
      <c r="SC69" s="462"/>
      <c r="SD69" s="462"/>
      <c r="SE69" s="462"/>
      <c r="SF69" s="462"/>
      <c r="SG69" s="462"/>
      <c r="SH69" s="462"/>
      <c r="SI69" s="462"/>
      <c r="SJ69" s="462"/>
      <c r="SK69" s="462"/>
      <c r="SL69" s="462"/>
      <c r="SM69" s="462"/>
      <c r="SN69" s="462"/>
      <c r="SO69" s="462"/>
      <c r="SP69" s="462"/>
      <c r="SQ69" s="462"/>
      <c r="SR69" s="462"/>
      <c r="SS69" s="462"/>
      <c r="ST69" s="462"/>
      <c r="SU69" s="462"/>
      <c r="SV69" s="462"/>
      <c r="SW69" s="462"/>
      <c r="SX69" s="462"/>
      <c r="SY69" s="462"/>
      <c r="SZ69" s="462"/>
      <c r="TA69" s="462"/>
      <c r="TB69" s="462"/>
      <c r="TC69" s="462"/>
      <c r="TD69" s="462"/>
      <c r="TE69" s="462"/>
      <c r="TF69" s="462"/>
      <c r="TG69" s="462"/>
      <c r="TH69" s="462"/>
      <c r="TI69" s="462"/>
      <c r="TJ69" s="462"/>
      <c r="TK69" s="462"/>
      <c r="TL69" s="462"/>
      <c r="TM69" s="462"/>
      <c r="TN69" s="462"/>
      <c r="TO69" s="462"/>
      <c r="TP69" s="462"/>
      <c r="TQ69" s="462"/>
      <c r="TR69" s="462"/>
      <c r="TS69" s="462"/>
      <c r="TT69" s="462"/>
      <c r="TU69" s="462"/>
      <c r="TV69" s="462"/>
      <c r="TW69" s="462"/>
      <c r="TX69" s="462"/>
      <c r="TY69" s="462"/>
      <c r="TZ69" s="462"/>
      <c r="UA69" s="462"/>
      <c r="UB69" s="462"/>
      <c r="UC69" s="462"/>
      <c r="UD69" s="462"/>
      <c r="UE69" s="462"/>
      <c r="UF69" s="462"/>
      <c r="UG69" s="462"/>
      <c r="UH69" s="462"/>
      <c r="UI69" s="462"/>
      <c r="UJ69" s="462"/>
      <c r="UK69" s="462"/>
      <c r="UL69" s="462"/>
      <c r="UM69" s="462"/>
      <c r="UN69" s="462"/>
      <c r="UO69" s="462"/>
      <c r="UP69" s="462"/>
      <c r="UQ69" s="462"/>
      <c r="UR69" s="462"/>
      <c r="US69" s="462"/>
      <c r="UT69" s="462"/>
      <c r="UU69" s="462"/>
      <c r="UV69" s="462"/>
      <c r="UW69" s="462"/>
      <c r="UX69" s="462"/>
      <c r="UY69" s="462"/>
      <c r="UZ69" s="462"/>
      <c r="VA69" s="462"/>
      <c r="VB69" s="462"/>
      <c r="VC69" s="462"/>
      <c r="VD69" s="462"/>
      <c r="VE69" s="462"/>
      <c r="VF69" s="462"/>
      <c r="VG69" s="462"/>
      <c r="VH69" s="462"/>
      <c r="VI69" s="462"/>
      <c r="VJ69" s="462"/>
      <c r="VK69" s="462"/>
      <c r="VL69" s="462"/>
      <c r="VM69" s="462"/>
      <c r="VN69" s="462"/>
      <c r="VO69" s="462"/>
      <c r="VP69" s="462"/>
      <c r="VQ69" s="462"/>
      <c r="VR69" s="462"/>
      <c r="VS69" s="462"/>
      <c r="VT69" s="462"/>
      <c r="VU69" s="462"/>
      <c r="VV69" s="462"/>
      <c r="VW69" s="462"/>
      <c r="VX69" s="462"/>
      <c r="VY69" s="462"/>
      <c r="VZ69" s="462"/>
      <c r="WA69" s="462"/>
      <c r="WB69" s="462"/>
      <c r="WC69" s="462"/>
      <c r="WD69" s="462"/>
      <c r="WE69" s="462"/>
      <c r="WF69" s="462"/>
      <c r="WG69" s="462"/>
      <c r="WH69" s="462"/>
      <c r="WI69" s="462"/>
      <c r="WJ69" s="462"/>
      <c r="WK69" s="462"/>
      <c r="WL69" s="462"/>
      <c r="WM69" s="462"/>
      <c r="WN69" s="462"/>
      <c r="WO69" s="462"/>
      <c r="WP69" s="462"/>
      <c r="WQ69" s="462"/>
      <c r="WR69" s="462"/>
      <c r="WS69" s="462"/>
      <c r="WT69" s="462"/>
      <c r="WU69" s="462"/>
      <c r="WV69" s="462"/>
      <c r="WW69" s="462"/>
      <c r="WX69" s="462"/>
      <c r="WY69" s="462"/>
      <c r="WZ69" s="462"/>
      <c r="XA69" s="462"/>
      <c r="XB69" s="462"/>
      <c r="XC69" s="462"/>
      <c r="XD69" s="462"/>
      <c r="XE69" s="462"/>
      <c r="XF69" s="462"/>
      <c r="XG69" s="462"/>
      <c r="XH69" s="462"/>
      <c r="XI69" s="462"/>
      <c r="XJ69" s="462"/>
      <c r="XK69" s="462"/>
      <c r="XL69" s="462"/>
      <c r="XM69" s="462"/>
      <c r="XN69" s="462"/>
      <c r="XO69" s="462"/>
      <c r="XP69" s="462"/>
      <c r="XQ69" s="462"/>
      <c r="XR69" s="462"/>
      <c r="XS69" s="462"/>
      <c r="XT69" s="462"/>
      <c r="XU69" s="462"/>
      <c r="XV69" s="462"/>
      <c r="XW69" s="462"/>
      <c r="XX69" s="462"/>
      <c r="XY69" s="462"/>
      <c r="XZ69" s="462"/>
      <c r="YA69" s="462"/>
      <c r="YB69" s="462"/>
      <c r="YC69" s="462"/>
      <c r="YD69" s="462"/>
      <c r="YE69" s="462"/>
      <c r="YF69" s="462"/>
      <c r="YG69" s="462"/>
      <c r="YH69" s="462"/>
      <c r="YI69" s="462"/>
      <c r="YJ69" s="462"/>
      <c r="YK69" s="462"/>
      <c r="YL69" s="462"/>
      <c r="YM69" s="462"/>
      <c r="YN69" s="462"/>
      <c r="YO69" s="462"/>
      <c r="YP69" s="462"/>
      <c r="YQ69" s="462"/>
      <c r="YR69" s="462"/>
      <c r="YS69" s="462"/>
      <c r="YT69" s="462"/>
      <c r="YU69" s="462"/>
      <c r="YV69" s="462"/>
      <c r="YW69" s="462"/>
      <c r="YX69" s="462"/>
      <c r="YY69" s="462"/>
      <c r="YZ69" s="462"/>
      <c r="ZA69" s="462"/>
      <c r="ZB69" s="462"/>
      <c r="ZC69" s="462"/>
      <c r="ZD69" s="462"/>
      <c r="ZE69" s="462"/>
      <c r="ZF69" s="462"/>
      <c r="ZG69" s="462"/>
      <c r="ZH69" s="462"/>
      <c r="ZI69" s="462"/>
      <c r="ZJ69" s="462"/>
      <c r="ZK69" s="462"/>
      <c r="ZL69" s="462"/>
      <c r="ZM69" s="462"/>
      <c r="ZN69" s="462"/>
      <c r="ZO69" s="462"/>
      <c r="ZP69" s="462"/>
      <c r="ZQ69" s="462"/>
      <c r="ZR69" s="462"/>
      <c r="ZS69" s="462"/>
      <c r="ZT69" s="462"/>
      <c r="ZU69" s="462"/>
      <c r="ZV69" s="462"/>
      <c r="ZW69" s="462"/>
      <c r="ZX69" s="462"/>
      <c r="ZY69" s="462"/>
      <c r="ZZ69" s="462"/>
      <c r="AAA69" s="462"/>
      <c r="AAB69" s="462"/>
      <c r="AAC69" s="462"/>
      <c r="AAD69" s="462"/>
      <c r="AAE69" s="462"/>
      <c r="AAF69" s="462"/>
      <c r="AAG69" s="462"/>
      <c r="AAH69" s="462"/>
      <c r="AAI69" s="462"/>
      <c r="AAJ69" s="462"/>
      <c r="AAK69" s="462"/>
      <c r="AAL69" s="462"/>
      <c r="AAM69" s="462"/>
      <c r="AAN69" s="462"/>
      <c r="AAO69" s="462"/>
      <c r="AAP69" s="462"/>
      <c r="AAQ69" s="462"/>
      <c r="AAR69" s="462"/>
      <c r="AAS69" s="462"/>
      <c r="AAT69" s="462"/>
      <c r="AAU69" s="462"/>
      <c r="AAV69" s="462"/>
      <c r="AAW69" s="462"/>
      <c r="AAX69" s="462"/>
      <c r="AAY69" s="462"/>
      <c r="AAZ69" s="462"/>
      <c r="ABA69" s="462"/>
      <c r="ABB69" s="462"/>
      <c r="ABC69" s="462"/>
      <c r="ABD69" s="462"/>
      <c r="ABE69" s="462"/>
      <c r="ABF69" s="462"/>
      <c r="ABG69" s="462"/>
      <c r="ABH69" s="462"/>
      <c r="ABI69" s="462"/>
      <c r="ABJ69" s="462"/>
      <c r="ABK69" s="462"/>
      <c r="ABL69" s="462"/>
      <c r="ABM69" s="462"/>
      <c r="ABN69" s="462"/>
      <c r="ABO69" s="462"/>
      <c r="ABP69" s="462"/>
      <c r="ABQ69" s="462"/>
      <c r="ABR69" s="462"/>
      <c r="ABS69" s="462"/>
      <c r="ABT69" s="462"/>
      <c r="ABU69" s="462"/>
      <c r="ABV69" s="462"/>
      <c r="ABW69" s="462"/>
      <c r="ABX69" s="462"/>
      <c r="ABY69" s="462"/>
      <c r="ABZ69" s="462"/>
      <c r="ACA69" s="462"/>
      <c r="ACB69" s="462"/>
      <c r="ACC69" s="462"/>
      <c r="ACD69" s="462"/>
      <c r="ACE69" s="462"/>
      <c r="ACF69" s="462"/>
      <c r="ACG69" s="462"/>
      <c r="ACH69" s="462"/>
      <c r="ACI69" s="462"/>
      <c r="ACJ69" s="462"/>
      <c r="ACK69" s="462"/>
      <c r="ACL69" s="462"/>
      <c r="ACM69" s="462"/>
      <c r="ACN69" s="462"/>
      <c r="ACO69" s="462"/>
      <c r="ACP69" s="462"/>
      <c r="ACQ69" s="462"/>
      <c r="ACR69" s="462"/>
      <c r="ACS69" s="462"/>
      <c r="ACT69" s="462"/>
      <c r="ACU69" s="462"/>
      <c r="ACV69" s="462"/>
      <c r="ACW69" s="462"/>
      <c r="ACX69" s="462"/>
      <c r="ACY69" s="462"/>
      <c r="ACZ69" s="462"/>
      <c r="ADA69" s="462"/>
      <c r="ADB69" s="462"/>
      <c r="ADC69" s="462"/>
      <c r="ADD69" s="462"/>
      <c r="ADE69" s="462"/>
      <c r="ADF69" s="462"/>
      <c r="ADG69" s="462"/>
      <c r="ADH69" s="462"/>
      <c r="ADI69" s="462"/>
      <c r="ADJ69" s="462"/>
      <c r="ADK69" s="462"/>
      <c r="ADL69" s="462"/>
      <c r="ADM69" s="462"/>
      <c r="ADN69" s="462"/>
      <c r="ADO69" s="462"/>
      <c r="ADP69" s="462"/>
      <c r="ADQ69" s="462"/>
      <c r="ADR69" s="462"/>
      <c r="ADS69" s="462"/>
      <c r="ADT69" s="462"/>
      <c r="ADU69" s="462"/>
      <c r="ADV69" s="462"/>
      <c r="ADW69" s="462"/>
      <c r="ADX69" s="462"/>
      <c r="ADY69" s="462"/>
      <c r="ADZ69" s="462"/>
      <c r="AEA69" s="462"/>
      <c r="AEB69" s="462"/>
      <c r="AEC69" s="462"/>
      <c r="AED69" s="462"/>
      <c r="AEE69" s="462"/>
      <c r="AEF69" s="462"/>
      <c r="AEG69" s="462"/>
      <c r="AEH69" s="462"/>
      <c r="AEI69" s="462"/>
      <c r="AEJ69" s="462"/>
      <c r="AEK69" s="462"/>
      <c r="AEL69" s="462"/>
      <c r="AEM69" s="462"/>
      <c r="AEN69" s="462"/>
      <c r="AEO69" s="462"/>
      <c r="AEP69" s="462"/>
      <c r="AEQ69" s="462"/>
      <c r="AER69" s="462"/>
      <c r="AES69" s="462"/>
      <c r="AET69" s="462"/>
      <c r="AEU69" s="462"/>
      <c r="AEV69" s="462"/>
      <c r="AEW69" s="462"/>
      <c r="AEX69" s="462"/>
      <c r="AEY69" s="462"/>
      <c r="AEZ69" s="462"/>
      <c r="AFA69" s="462"/>
      <c r="AFB69" s="462"/>
      <c r="AFC69" s="462"/>
      <c r="AFD69" s="462"/>
      <c r="AFE69" s="462"/>
      <c r="AFF69" s="462"/>
      <c r="AFG69" s="462"/>
      <c r="AFH69" s="462"/>
      <c r="AFI69" s="462"/>
      <c r="AFJ69" s="462"/>
      <c r="AFK69" s="462"/>
      <c r="AFL69" s="462"/>
      <c r="AFM69" s="462"/>
      <c r="AFN69" s="462"/>
      <c r="AFO69" s="462"/>
      <c r="AFP69" s="462"/>
      <c r="AFQ69" s="462"/>
      <c r="AFR69" s="462"/>
      <c r="AFS69" s="462"/>
      <c r="AFT69" s="462"/>
      <c r="AFU69" s="462"/>
      <c r="AFV69" s="462"/>
      <c r="AFW69" s="462"/>
      <c r="AFX69" s="462"/>
      <c r="AFY69" s="462"/>
      <c r="AFZ69" s="462"/>
      <c r="AGA69" s="462"/>
      <c r="AGB69" s="462"/>
      <c r="AGC69" s="462"/>
      <c r="AGD69" s="462"/>
      <c r="AGE69" s="462"/>
      <c r="AGF69" s="462"/>
      <c r="AGG69" s="462"/>
      <c r="AGH69" s="462"/>
      <c r="AGI69" s="462"/>
      <c r="AGJ69" s="462"/>
      <c r="AGK69" s="462"/>
      <c r="AGL69" s="462"/>
      <c r="AGM69" s="462"/>
      <c r="AGN69" s="462"/>
      <c r="AGO69" s="462"/>
      <c r="AGP69" s="462"/>
      <c r="AGQ69" s="462"/>
      <c r="AGR69" s="462"/>
      <c r="AGS69" s="462"/>
      <c r="AGT69" s="462"/>
      <c r="AGU69" s="462"/>
      <c r="AGV69" s="462"/>
      <c r="AGW69" s="462"/>
      <c r="AGX69" s="462"/>
      <c r="AGY69" s="462"/>
      <c r="AGZ69" s="462"/>
      <c r="AHA69" s="462"/>
      <c r="AHB69" s="462"/>
      <c r="AHC69" s="462"/>
      <c r="AHD69" s="462"/>
      <c r="AHE69" s="462"/>
      <c r="AHF69" s="462"/>
      <c r="AHG69" s="462"/>
      <c r="AHH69" s="462"/>
      <c r="AHI69" s="462"/>
      <c r="AHJ69" s="462"/>
      <c r="AHK69" s="462"/>
      <c r="AHL69" s="462"/>
      <c r="AHM69" s="462"/>
      <c r="AHN69" s="462"/>
      <c r="AHO69" s="462"/>
      <c r="AHP69" s="462"/>
      <c r="AHQ69" s="462"/>
      <c r="AHR69" s="462"/>
      <c r="AHS69" s="462"/>
      <c r="AHT69" s="462"/>
      <c r="AHU69" s="462"/>
      <c r="AHV69" s="462"/>
      <c r="AHW69" s="462"/>
      <c r="AHX69" s="462"/>
      <c r="AHY69" s="462"/>
      <c r="AHZ69" s="462"/>
      <c r="AIA69" s="462"/>
      <c r="AIB69" s="462"/>
      <c r="AIC69" s="462"/>
      <c r="AID69" s="462"/>
      <c r="AIE69" s="462"/>
      <c r="AIF69" s="462"/>
      <c r="AIG69" s="462"/>
      <c r="AIH69" s="462"/>
      <c r="AII69" s="462"/>
      <c r="AIJ69" s="462"/>
      <c r="AIK69" s="462"/>
      <c r="AIL69" s="462"/>
      <c r="AIM69" s="462"/>
      <c r="AIN69" s="462"/>
      <c r="AIO69" s="462"/>
      <c r="AIP69" s="462"/>
      <c r="AIQ69" s="462"/>
      <c r="AIR69" s="462"/>
      <c r="AIS69" s="462"/>
      <c r="AIT69" s="462"/>
      <c r="AIU69" s="462"/>
      <c r="AIV69" s="462"/>
      <c r="AIW69" s="462"/>
      <c r="AIX69" s="462"/>
      <c r="AIY69" s="462"/>
      <c r="AIZ69" s="462"/>
      <c r="AJA69" s="462"/>
      <c r="AJB69" s="462"/>
      <c r="AJC69" s="462"/>
      <c r="AJD69" s="462"/>
      <c r="AJE69" s="462"/>
      <c r="AJF69" s="462"/>
      <c r="AJG69" s="462"/>
      <c r="AJH69" s="462"/>
      <c r="AJI69" s="462"/>
      <c r="AJJ69" s="462"/>
      <c r="AJK69" s="462"/>
      <c r="AJL69" s="462"/>
      <c r="AJM69" s="462"/>
      <c r="AJN69" s="462"/>
      <c r="AJO69" s="462"/>
      <c r="AJP69" s="462"/>
      <c r="AJQ69" s="462"/>
      <c r="AJR69" s="462"/>
      <c r="AJS69" s="462"/>
      <c r="AJT69" s="462"/>
      <c r="AJU69" s="462"/>
      <c r="AJV69" s="462"/>
      <c r="AJW69" s="462"/>
      <c r="AJX69" s="462"/>
      <c r="AJY69" s="462"/>
      <c r="AJZ69" s="462"/>
      <c r="AKA69" s="462"/>
      <c r="AKB69" s="462"/>
      <c r="AKC69" s="462"/>
      <c r="AKD69" s="462"/>
      <c r="AKE69" s="462"/>
      <c r="AKF69" s="462"/>
      <c r="AKG69" s="462"/>
      <c r="AKH69" s="462"/>
      <c r="AKI69" s="462"/>
      <c r="AKJ69" s="462"/>
      <c r="AKK69" s="462"/>
      <c r="AKL69" s="462"/>
      <c r="AKM69" s="462"/>
      <c r="AKN69" s="462"/>
      <c r="AKO69" s="462"/>
      <c r="AKP69" s="462"/>
      <c r="AKQ69" s="462"/>
      <c r="AKR69" s="462"/>
      <c r="AKS69" s="462"/>
      <c r="AKT69" s="462"/>
      <c r="AKU69" s="462"/>
      <c r="AKV69" s="462"/>
      <c r="AKW69" s="462"/>
      <c r="AKX69" s="462"/>
      <c r="AKY69" s="462"/>
      <c r="AKZ69" s="462"/>
      <c r="ALA69" s="462"/>
      <c r="ALB69" s="462"/>
      <c r="ALC69" s="462"/>
      <c r="ALD69" s="462"/>
      <c r="ALE69" s="462"/>
      <c r="ALF69" s="462"/>
      <c r="ALG69" s="462"/>
      <c r="ALH69" s="462"/>
      <c r="ALI69" s="462"/>
      <c r="ALJ69" s="462"/>
      <c r="ALK69" s="462"/>
      <c r="ALL69" s="462"/>
      <c r="ALM69" s="462"/>
      <c r="ALN69" s="462"/>
      <c r="ALO69" s="462"/>
      <c r="ALP69" s="462"/>
      <c r="ALQ69" s="462"/>
      <c r="ALR69" s="462"/>
      <c r="ALS69" s="462"/>
      <c r="ALT69" s="462"/>
      <c r="ALU69" s="462"/>
      <c r="ALV69" s="462"/>
      <c r="ALW69" s="462"/>
      <c r="ALX69" s="462"/>
      <c r="ALY69" s="462"/>
      <c r="ALZ69" s="462"/>
      <c r="AMA69" s="462"/>
      <c r="AMB69" s="462"/>
      <c r="AMC69" s="462"/>
      <c r="AMD69" s="462"/>
      <c r="AME69" s="462"/>
      <c r="AMF69" s="462"/>
      <c r="AMG69" s="462"/>
      <c r="AMH69" s="462"/>
      <c r="AMI69" s="462"/>
      <c r="AMJ69" s="462"/>
      <c r="AMK69" s="462"/>
      <c r="AML69" s="462"/>
      <c r="AMM69" s="462"/>
      <c r="AMN69" s="462"/>
      <c r="AMO69" s="462"/>
      <c r="AMP69" s="462"/>
      <c r="AMQ69" s="462"/>
      <c r="AMR69" s="462"/>
      <c r="AMS69" s="462"/>
      <c r="AMT69" s="462"/>
      <c r="AMU69" s="462"/>
      <c r="AMV69" s="462"/>
      <c r="AMW69" s="462"/>
      <c r="AMX69" s="462"/>
      <c r="AMY69" s="462"/>
      <c r="AMZ69" s="462"/>
      <c r="ANA69" s="462"/>
      <c r="ANB69" s="462"/>
      <c r="ANC69" s="462"/>
      <c r="AND69" s="462"/>
      <c r="ANE69" s="462"/>
      <c r="ANF69" s="462"/>
      <c r="ANG69" s="462"/>
      <c r="ANH69" s="462"/>
      <c r="ANI69" s="462"/>
      <c r="ANJ69" s="462"/>
      <c r="ANK69" s="462"/>
      <c r="ANL69" s="462"/>
      <c r="ANM69" s="462"/>
      <c r="ANN69" s="462"/>
      <c r="ANO69" s="462"/>
      <c r="ANP69" s="462"/>
      <c r="ANQ69" s="462"/>
      <c r="ANR69" s="462"/>
      <c r="ANS69" s="462"/>
      <c r="ANT69" s="462"/>
      <c r="ANU69" s="462"/>
      <c r="ANV69" s="462"/>
      <c r="ANW69" s="462"/>
      <c r="ANX69" s="462"/>
      <c r="ANY69" s="462"/>
      <c r="ANZ69" s="462"/>
      <c r="AOA69" s="462"/>
      <c r="AOB69" s="462"/>
      <c r="AOC69" s="462"/>
      <c r="AOD69" s="462"/>
      <c r="AOE69" s="462"/>
      <c r="AOF69" s="462"/>
      <c r="AOG69" s="462"/>
      <c r="AOH69" s="462"/>
      <c r="AOI69" s="462"/>
      <c r="AOJ69" s="462"/>
      <c r="AOK69" s="462"/>
      <c r="AOL69" s="462"/>
      <c r="AOM69" s="462"/>
      <c r="AON69" s="462"/>
      <c r="AOO69" s="462"/>
      <c r="AOP69" s="462"/>
      <c r="AOQ69" s="462"/>
      <c r="AOR69" s="462"/>
      <c r="AOS69" s="462"/>
      <c r="AOT69" s="462"/>
      <c r="AOU69" s="462"/>
      <c r="AOV69" s="462"/>
      <c r="AOW69" s="462"/>
      <c r="AOX69" s="462"/>
      <c r="AOY69" s="462"/>
      <c r="AOZ69" s="462"/>
      <c r="APA69" s="462"/>
      <c r="APB69" s="462"/>
      <c r="APC69" s="462"/>
      <c r="APD69" s="462"/>
      <c r="APE69" s="462"/>
      <c r="APF69" s="462"/>
      <c r="APG69" s="462"/>
      <c r="APH69" s="462"/>
      <c r="API69" s="462"/>
      <c r="APJ69" s="462"/>
      <c r="APK69" s="462"/>
      <c r="APL69" s="462"/>
      <c r="APM69" s="462"/>
      <c r="APN69" s="462"/>
      <c r="APO69" s="462"/>
      <c r="APP69" s="462"/>
      <c r="APQ69" s="462"/>
      <c r="APR69" s="462"/>
      <c r="APS69" s="462"/>
      <c r="APT69" s="462"/>
      <c r="APU69" s="462"/>
      <c r="APV69" s="462"/>
      <c r="APW69" s="462"/>
      <c r="APX69" s="462"/>
      <c r="APY69" s="462"/>
      <c r="APZ69" s="462"/>
      <c r="AQA69" s="462"/>
      <c r="AQB69" s="462"/>
      <c r="AQC69" s="462"/>
      <c r="AQD69" s="462"/>
      <c r="AQE69" s="462"/>
      <c r="AQF69" s="462"/>
      <c r="AQG69" s="462"/>
      <c r="AQH69" s="462"/>
      <c r="AQI69" s="462"/>
      <c r="AQJ69" s="462"/>
      <c r="AQK69" s="462"/>
      <c r="AQL69" s="462"/>
      <c r="AQM69" s="462"/>
      <c r="AQN69" s="462"/>
      <c r="AQO69" s="462"/>
      <c r="AQP69" s="462"/>
      <c r="AQQ69" s="462"/>
      <c r="AQR69" s="462"/>
      <c r="AQS69" s="462"/>
      <c r="AQT69" s="462"/>
      <c r="AQU69" s="462"/>
      <c r="AQV69" s="462"/>
      <c r="AQW69" s="462"/>
      <c r="AQX69" s="462"/>
      <c r="AQY69" s="462"/>
      <c r="AQZ69" s="462"/>
      <c r="ARA69" s="462"/>
      <c r="ARB69" s="462"/>
      <c r="ARC69" s="462"/>
      <c r="ARD69" s="462"/>
      <c r="ARE69" s="462"/>
      <c r="ARF69" s="462"/>
      <c r="ARG69" s="462"/>
      <c r="ARH69" s="462"/>
      <c r="ARI69" s="462"/>
      <c r="ARJ69" s="462"/>
      <c r="ARK69" s="462"/>
      <c r="ARL69" s="462"/>
      <c r="ARM69" s="462"/>
      <c r="ARN69" s="462"/>
      <c r="ARO69" s="462"/>
      <c r="ARP69" s="462"/>
      <c r="ARQ69" s="462"/>
      <c r="ARR69" s="462"/>
      <c r="ARS69" s="462"/>
      <c r="ART69" s="462"/>
      <c r="ARU69" s="462"/>
      <c r="ARV69" s="462"/>
      <c r="ARW69" s="462"/>
      <c r="ARX69" s="462"/>
      <c r="ARY69" s="462"/>
      <c r="ARZ69" s="462"/>
      <c r="ASA69" s="462"/>
      <c r="ASB69" s="462"/>
      <c r="ASC69" s="462"/>
      <c r="ASD69" s="462"/>
      <c r="ASE69" s="462"/>
      <c r="ASF69" s="462"/>
      <c r="ASG69" s="462"/>
      <c r="ASH69" s="462"/>
      <c r="ASI69" s="462"/>
      <c r="ASJ69" s="462"/>
      <c r="ASK69" s="462"/>
      <c r="ASL69" s="462"/>
      <c r="ASM69" s="462"/>
      <c r="ASN69" s="462"/>
      <c r="ASO69" s="462"/>
      <c r="ASP69" s="462"/>
      <c r="ASQ69" s="462"/>
      <c r="ASR69" s="462"/>
      <c r="ASS69" s="462"/>
      <c r="AST69" s="462"/>
      <c r="ASU69" s="462"/>
      <c r="ASV69" s="462"/>
      <c r="ASW69" s="462"/>
      <c r="ASX69" s="462"/>
      <c r="ASY69" s="462"/>
      <c r="ASZ69" s="462"/>
      <c r="ATA69" s="462"/>
      <c r="ATB69" s="462"/>
      <c r="ATC69" s="462"/>
      <c r="ATD69" s="462"/>
      <c r="ATE69" s="462"/>
      <c r="ATF69" s="462"/>
      <c r="ATG69" s="462"/>
      <c r="ATH69" s="462"/>
      <c r="ATI69" s="462"/>
      <c r="ATJ69" s="462"/>
      <c r="ATK69" s="462"/>
      <c r="ATL69" s="462"/>
      <c r="ATM69" s="462"/>
      <c r="ATN69" s="462"/>
      <c r="ATO69" s="462"/>
      <c r="ATP69" s="462"/>
      <c r="ATQ69" s="462"/>
      <c r="ATR69" s="462"/>
      <c r="ATS69" s="462"/>
      <c r="ATT69" s="462"/>
      <c r="ATU69" s="462"/>
      <c r="ATV69" s="462"/>
      <c r="ATW69" s="462"/>
      <c r="ATX69" s="462"/>
      <c r="ATY69" s="462"/>
      <c r="ATZ69" s="462"/>
      <c r="AUA69" s="462"/>
      <c r="AUB69" s="462"/>
      <c r="AUC69" s="462"/>
      <c r="AUD69" s="462"/>
      <c r="AUE69" s="462"/>
      <c r="AUF69" s="462"/>
      <c r="AUG69" s="462"/>
      <c r="AUH69" s="462"/>
      <c r="AUI69" s="462"/>
      <c r="AUJ69" s="462"/>
      <c r="AUK69" s="462"/>
      <c r="AUL69" s="462"/>
      <c r="AUM69" s="462"/>
      <c r="AUN69" s="462"/>
      <c r="AUO69" s="462"/>
      <c r="AUP69" s="462"/>
      <c r="AUQ69" s="462"/>
      <c r="AUR69" s="462"/>
      <c r="AUS69" s="462"/>
      <c r="AUT69" s="462"/>
      <c r="AUU69" s="462"/>
      <c r="AUV69" s="462"/>
      <c r="AUW69" s="462"/>
      <c r="AUX69" s="462"/>
      <c r="AUY69" s="462"/>
      <c r="AUZ69" s="462"/>
      <c r="AVA69" s="462"/>
      <c r="AVB69" s="462"/>
      <c r="AVC69" s="462"/>
      <c r="AVD69" s="462"/>
      <c r="AVE69" s="462"/>
      <c r="AVF69" s="462"/>
      <c r="AVG69" s="462"/>
      <c r="AVH69" s="462"/>
      <c r="AVI69" s="462"/>
      <c r="AVJ69" s="462"/>
      <c r="AVK69" s="462"/>
      <c r="AVL69" s="462"/>
      <c r="AVM69" s="462"/>
      <c r="AVN69" s="462"/>
      <c r="AVO69" s="462"/>
      <c r="AVP69" s="462"/>
      <c r="AVQ69" s="462"/>
      <c r="AVR69" s="462"/>
      <c r="AVS69" s="462"/>
      <c r="AVT69" s="462"/>
      <c r="AVU69" s="462"/>
      <c r="AVV69" s="462"/>
      <c r="AVW69" s="462"/>
      <c r="AVX69" s="462"/>
      <c r="AVY69" s="462"/>
      <c r="AVZ69" s="462"/>
      <c r="AWA69" s="462"/>
      <c r="AWB69" s="462"/>
      <c r="AWC69" s="462"/>
      <c r="AWD69" s="462"/>
      <c r="AWE69" s="462"/>
      <c r="AWF69" s="462"/>
      <c r="AWG69" s="462"/>
      <c r="AWH69" s="462"/>
      <c r="AWI69" s="462"/>
      <c r="AWJ69" s="462"/>
      <c r="AWK69" s="462"/>
      <c r="AWL69" s="462"/>
      <c r="AWM69" s="462"/>
      <c r="AWN69" s="462"/>
      <c r="AWO69" s="462"/>
      <c r="AWP69" s="462"/>
      <c r="AWQ69" s="462"/>
      <c r="AWR69" s="462"/>
      <c r="AWS69" s="462"/>
      <c r="AWT69" s="462"/>
      <c r="AWU69" s="462"/>
      <c r="AWV69" s="462"/>
      <c r="AWW69" s="462"/>
      <c r="AWX69" s="462"/>
      <c r="AWY69" s="462"/>
      <c r="AWZ69" s="462"/>
      <c r="AXA69" s="462"/>
      <c r="AXB69" s="462"/>
      <c r="AXC69" s="462"/>
      <c r="AXD69" s="462"/>
      <c r="AXE69" s="462"/>
      <c r="AXF69" s="462"/>
      <c r="AXG69" s="462"/>
      <c r="AXH69" s="462"/>
      <c r="AXI69" s="462"/>
      <c r="AXJ69" s="462"/>
      <c r="AXK69" s="462"/>
      <c r="AXL69" s="462"/>
      <c r="AXM69" s="462"/>
      <c r="AXN69" s="462"/>
      <c r="AXO69" s="462"/>
      <c r="AXP69" s="462"/>
      <c r="AXQ69" s="462"/>
      <c r="AXR69" s="462"/>
      <c r="AXS69" s="462"/>
      <c r="AXT69" s="462"/>
      <c r="AXU69" s="462"/>
      <c r="AXV69" s="462"/>
      <c r="AXW69" s="462"/>
      <c r="AXX69" s="462"/>
      <c r="AXY69" s="462"/>
      <c r="AXZ69" s="462"/>
      <c r="AYA69" s="462"/>
      <c r="AYB69" s="462"/>
      <c r="AYC69" s="462"/>
      <c r="AYD69" s="462"/>
      <c r="AYE69" s="462"/>
      <c r="AYF69" s="462"/>
      <c r="AYG69" s="462"/>
      <c r="AYH69" s="462"/>
      <c r="AYI69" s="462"/>
      <c r="AYJ69" s="462"/>
      <c r="AYK69" s="462"/>
      <c r="AYL69" s="462"/>
      <c r="AYM69" s="462"/>
      <c r="AYN69" s="462"/>
      <c r="AYO69" s="462"/>
      <c r="AYP69" s="462"/>
      <c r="AYQ69" s="462"/>
      <c r="AYR69" s="462"/>
      <c r="AYS69" s="462"/>
      <c r="AYT69" s="462"/>
      <c r="AYU69" s="462"/>
      <c r="AYV69" s="462"/>
      <c r="AYW69" s="462"/>
      <c r="AYX69" s="462"/>
      <c r="AYY69" s="462"/>
      <c r="AYZ69" s="462"/>
      <c r="AZA69" s="462"/>
      <c r="AZB69" s="462"/>
      <c r="AZC69" s="462"/>
      <c r="AZD69" s="462"/>
      <c r="AZE69" s="462"/>
      <c r="AZF69" s="462"/>
      <c r="AZG69" s="462"/>
      <c r="AZH69" s="462"/>
      <c r="AZI69" s="462"/>
      <c r="AZJ69" s="462"/>
      <c r="AZK69" s="462"/>
      <c r="AZL69" s="462"/>
      <c r="AZM69" s="462"/>
      <c r="AZN69" s="462"/>
      <c r="AZO69" s="462"/>
      <c r="AZP69" s="462"/>
      <c r="AZQ69" s="462"/>
      <c r="AZR69" s="462"/>
      <c r="AZS69" s="462"/>
      <c r="AZT69" s="462"/>
      <c r="AZU69" s="462"/>
      <c r="AZV69" s="462"/>
      <c r="AZW69" s="462"/>
      <c r="AZX69" s="462"/>
      <c r="AZY69" s="462"/>
      <c r="AZZ69" s="462"/>
      <c r="BAA69" s="462"/>
      <c r="BAB69" s="462"/>
      <c r="BAC69" s="462"/>
      <c r="BAD69" s="462"/>
      <c r="BAE69" s="462"/>
      <c r="BAF69" s="462"/>
      <c r="BAG69" s="462"/>
      <c r="BAH69" s="462"/>
      <c r="BAI69" s="462"/>
      <c r="BAJ69" s="462"/>
      <c r="BAK69" s="462"/>
      <c r="BAL69" s="462"/>
      <c r="BAM69" s="462"/>
      <c r="BAN69" s="462"/>
      <c r="BAO69" s="462"/>
      <c r="BAP69" s="462"/>
      <c r="BAQ69" s="462"/>
      <c r="BAR69" s="462"/>
      <c r="BAS69" s="462"/>
      <c r="BAT69" s="462"/>
      <c r="BAU69" s="462"/>
      <c r="BAV69" s="462"/>
      <c r="BAW69" s="462"/>
      <c r="BAX69" s="462"/>
      <c r="BAY69" s="462"/>
      <c r="BAZ69" s="462"/>
      <c r="BBA69" s="462"/>
      <c r="BBB69" s="462"/>
      <c r="BBC69" s="462"/>
      <c r="BBD69" s="462"/>
      <c r="BBE69" s="462"/>
      <c r="BBF69" s="462"/>
      <c r="BBG69" s="462"/>
      <c r="BBH69" s="462"/>
      <c r="BBI69" s="462"/>
      <c r="BBJ69" s="462"/>
      <c r="BBK69" s="462"/>
      <c r="BBL69" s="462"/>
      <c r="BBM69" s="462"/>
      <c r="BBN69" s="462"/>
      <c r="BBO69" s="462"/>
      <c r="BBP69" s="462"/>
      <c r="BBQ69" s="462"/>
      <c r="BBR69" s="462"/>
      <c r="BBS69" s="462"/>
      <c r="BBT69" s="462"/>
      <c r="BBU69" s="462"/>
      <c r="BBV69" s="462"/>
      <c r="BBW69" s="462"/>
      <c r="BBX69" s="462"/>
      <c r="BBY69" s="462"/>
      <c r="BBZ69" s="462"/>
      <c r="BCA69" s="462"/>
      <c r="BCB69" s="462"/>
      <c r="BCC69" s="462"/>
      <c r="BCD69" s="462"/>
      <c r="BCE69" s="462"/>
      <c r="BCF69" s="462"/>
      <c r="BCG69" s="462"/>
      <c r="BCH69" s="462"/>
      <c r="BCI69" s="462"/>
      <c r="BCJ69" s="462"/>
      <c r="BCK69" s="462"/>
      <c r="BCL69" s="462"/>
      <c r="BCM69" s="462"/>
      <c r="BCN69" s="462"/>
      <c r="BCO69" s="462"/>
      <c r="BCP69" s="462"/>
      <c r="BCQ69" s="462"/>
      <c r="BCR69" s="462"/>
      <c r="BCS69" s="462"/>
      <c r="BCT69" s="462"/>
      <c r="BCU69" s="462"/>
      <c r="BCV69" s="462"/>
      <c r="BCW69" s="462"/>
      <c r="BCX69" s="462"/>
      <c r="BCY69" s="462"/>
      <c r="BCZ69" s="462"/>
      <c r="BDA69" s="462"/>
      <c r="BDB69" s="462"/>
      <c r="BDC69" s="462"/>
      <c r="BDD69" s="462"/>
      <c r="BDE69" s="462"/>
      <c r="BDF69" s="462"/>
      <c r="BDG69" s="462"/>
      <c r="BDH69" s="462"/>
      <c r="BDI69" s="462"/>
      <c r="BDJ69" s="462"/>
      <c r="BDK69" s="462"/>
      <c r="BDL69" s="462"/>
      <c r="BDM69" s="462"/>
      <c r="BDN69" s="462"/>
      <c r="BDO69" s="462"/>
      <c r="BDP69" s="462"/>
      <c r="BDQ69" s="462"/>
      <c r="BDR69" s="462"/>
      <c r="BDS69" s="462"/>
      <c r="BDT69" s="462"/>
      <c r="BDU69" s="462"/>
      <c r="BDV69" s="462"/>
      <c r="BDW69" s="462"/>
      <c r="BDX69" s="462"/>
      <c r="BDY69" s="462"/>
      <c r="BDZ69" s="462"/>
      <c r="BEA69" s="462"/>
      <c r="BEB69" s="462"/>
      <c r="BEC69" s="462"/>
      <c r="BED69" s="462"/>
      <c r="BEE69" s="462"/>
      <c r="BEF69" s="462"/>
      <c r="BEG69" s="462"/>
      <c r="BEH69" s="462"/>
      <c r="BEI69" s="462"/>
      <c r="BEJ69" s="462"/>
      <c r="BEK69" s="462"/>
      <c r="BEL69" s="462"/>
      <c r="BEM69" s="462"/>
      <c r="BEN69" s="462"/>
      <c r="BEO69" s="462"/>
      <c r="BEP69" s="462"/>
      <c r="BEQ69" s="462"/>
      <c r="BER69" s="462"/>
      <c r="BES69" s="462"/>
      <c r="BET69" s="462"/>
      <c r="BEU69" s="462"/>
      <c r="BEV69" s="462"/>
      <c r="BEW69" s="462"/>
      <c r="BEX69" s="462"/>
      <c r="BEY69" s="462"/>
      <c r="BEZ69" s="462"/>
      <c r="BFA69" s="462"/>
      <c r="BFB69" s="462"/>
      <c r="BFC69" s="462"/>
      <c r="BFD69" s="462"/>
      <c r="BFE69" s="462"/>
      <c r="BFF69" s="462"/>
      <c r="BFG69" s="462"/>
      <c r="BFH69" s="462"/>
      <c r="BFI69" s="462"/>
      <c r="BFJ69" s="462"/>
      <c r="BFK69" s="462"/>
      <c r="BFL69" s="462"/>
      <c r="BFM69" s="462"/>
      <c r="BFN69" s="462"/>
      <c r="BFO69" s="462"/>
      <c r="BFP69" s="462"/>
      <c r="BFQ69" s="462"/>
      <c r="BFR69" s="462"/>
      <c r="BFS69" s="462"/>
      <c r="BFT69" s="462"/>
      <c r="BFU69" s="462"/>
      <c r="BFV69" s="462"/>
      <c r="BFW69" s="462"/>
      <c r="BFX69" s="462"/>
      <c r="BFY69" s="462"/>
      <c r="BFZ69" s="462"/>
      <c r="BGA69" s="462"/>
      <c r="BGB69" s="462"/>
      <c r="BGC69" s="462"/>
      <c r="BGD69" s="462"/>
      <c r="BGE69" s="462"/>
      <c r="BGF69" s="462"/>
      <c r="BGG69" s="462"/>
      <c r="BGH69" s="462"/>
      <c r="BGI69" s="462"/>
      <c r="BGJ69" s="462"/>
      <c r="BGK69" s="462"/>
      <c r="BGL69" s="462"/>
      <c r="BGM69" s="462"/>
      <c r="BGN69" s="462"/>
      <c r="BGO69" s="462"/>
      <c r="BGP69" s="462"/>
      <c r="BGQ69" s="462"/>
      <c r="BGR69" s="462"/>
      <c r="BGS69" s="462"/>
      <c r="BGT69" s="462"/>
      <c r="BGU69" s="462"/>
      <c r="BGV69" s="462"/>
      <c r="BGW69" s="462"/>
      <c r="BGX69" s="462"/>
      <c r="BGY69" s="462"/>
      <c r="BGZ69" s="462"/>
      <c r="BHA69" s="462"/>
      <c r="BHB69" s="462"/>
      <c r="BHC69" s="462"/>
      <c r="BHD69" s="462"/>
      <c r="BHE69" s="462"/>
      <c r="BHF69" s="462"/>
      <c r="BHG69" s="462"/>
      <c r="BHH69" s="462"/>
      <c r="BHI69" s="462"/>
      <c r="BHJ69" s="462"/>
      <c r="BHK69" s="462"/>
      <c r="BHL69" s="462"/>
      <c r="BHM69" s="462"/>
      <c r="BHN69" s="462"/>
      <c r="BHO69" s="462"/>
      <c r="BHP69" s="462"/>
      <c r="BHQ69" s="462"/>
      <c r="BHR69" s="462"/>
      <c r="BHS69" s="462"/>
      <c r="BHT69" s="462"/>
      <c r="BHU69" s="462"/>
      <c r="BHV69" s="462"/>
      <c r="BHW69" s="462"/>
      <c r="BHX69" s="462"/>
      <c r="BHY69" s="462"/>
      <c r="BHZ69" s="462"/>
      <c r="BIA69" s="462"/>
      <c r="BIB69" s="462"/>
      <c r="BIC69" s="462"/>
      <c r="BID69" s="462"/>
      <c r="BIE69" s="462"/>
      <c r="BIF69" s="462"/>
      <c r="BIG69" s="462"/>
      <c r="BIH69" s="462"/>
      <c r="BII69" s="462"/>
      <c r="BIJ69" s="462"/>
      <c r="BIK69" s="462"/>
      <c r="BIL69" s="462"/>
      <c r="BIM69" s="462"/>
      <c r="BIN69" s="462"/>
      <c r="BIO69" s="462"/>
      <c r="BIP69" s="462"/>
      <c r="BIQ69" s="462"/>
      <c r="BIR69" s="462"/>
      <c r="BIS69" s="462"/>
      <c r="BIT69" s="462"/>
      <c r="BIU69" s="462"/>
      <c r="BIV69" s="462"/>
      <c r="BIW69" s="462"/>
      <c r="BIX69" s="462"/>
      <c r="BIY69" s="462"/>
      <c r="BIZ69" s="462"/>
      <c r="BJA69" s="462"/>
      <c r="BJB69" s="462"/>
      <c r="BJC69" s="462"/>
      <c r="BJD69" s="462"/>
      <c r="BJE69" s="462"/>
      <c r="BJF69" s="462"/>
      <c r="BJG69" s="462"/>
      <c r="BJH69" s="462"/>
      <c r="BJI69" s="462"/>
      <c r="BJJ69" s="462"/>
      <c r="BJK69" s="462"/>
      <c r="BJL69" s="462"/>
      <c r="BJM69" s="462"/>
      <c r="BJN69" s="462"/>
      <c r="BJO69" s="462"/>
      <c r="BJP69" s="462"/>
      <c r="BJQ69" s="462"/>
      <c r="BJR69" s="462"/>
      <c r="BJS69" s="462"/>
      <c r="BJT69" s="462"/>
      <c r="BJU69" s="462"/>
      <c r="BJV69" s="462"/>
      <c r="BJW69" s="462"/>
      <c r="BJX69" s="462"/>
      <c r="BJY69" s="462"/>
      <c r="BJZ69" s="462"/>
      <c r="BKA69" s="462"/>
      <c r="BKB69" s="462"/>
      <c r="BKC69" s="462"/>
      <c r="BKD69" s="462"/>
      <c r="BKE69" s="462"/>
      <c r="BKF69" s="462"/>
      <c r="BKG69" s="462"/>
      <c r="BKH69" s="462"/>
      <c r="BKI69" s="462"/>
      <c r="BKJ69" s="462"/>
      <c r="BKK69" s="462"/>
      <c r="BKL69" s="462"/>
      <c r="BKM69" s="462"/>
      <c r="BKN69" s="462"/>
      <c r="BKO69" s="462"/>
      <c r="BKP69" s="462"/>
      <c r="BKQ69" s="462"/>
      <c r="BKR69" s="462"/>
      <c r="BKS69" s="462"/>
      <c r="BKT69" s="462"/>
      <c r="BKU69" s="462"/>
      <c r="BKV69" s="462"/>
      <c r="BKW69" s="462"/>
      <c r="BKX69" s="462"/>
      <c r="BKY69" s="462"/>
      <c r="BKZ69" s="462"/>
      <c r="BLA69" s="462"/>
      <c r="BLB69" s="462"/>
      <c r="BLC69" s="462"/>
      <c r="BLD69" s="462"/>
      <c r="BLE69" s="462"/>
      <c r="BLF69" s="462"/>
      <c r="BLG69" s="462"/>
      <c r="BLH69" s="462"/>
      <c r="BLI69" s="462"/>
      <c r="BLJ69" s="462"/>
      <c r="BLK69" s="462"/>
      <c r="BLL69" s="462"/>
      <c r="BLM69" s="462"/>
      <c r="BLN69" s="462"/>
      <c r="BLO69" s="462"/>
      <c r="BLP69" s="462"/>
      <c r="BLQ69" s="462"/>
      <c r="BLR69" s="462"/>
      <c r="BLS69" s="462"/>
      <c r="BLT69" s="462"/>
      <c r="BLU69" s="462"/>
      <c r="BLV69" s="462"/>
      <c r="BLW69" s="462"/>
      <c r="BLX69" s="462"/>
      <c r="BLY69" s="462"/>
      <c r="BLZ69" s="462"/>
      <c r="BMA69" s="462"/>
      <c r="BMB69" s="462"/>
      <c r="BMC69" s="462"/>
      <c r="BMD69" s="462"/>
      <c r="BME69" s="462"/>
      <c r="BMF69" s="462"/>
      <c r="BMG69" s="462"/>
      <c r="BMH69" s="462"/>
      <c r="BMI69" s="462"/>
      <c r="BMJ69" s="462"/>
      <c r="BMK69" s="462"/>
      <c r="BML69" s="462"/>
      <c r="BMM69" s="462"/>
      <c r="BMN69" s="462"/>
      <c r="BMO69" s="462"/>
      <c r="BMP69" s="462"/>
      <c r="BMQ69" s="462"/>
      <c r="BMR69" s="462"/>
      <c r="BMS69" s="462"/>
      <c r="BMT69" s="462"/>
      <c r="BMU69" s="462"/>
      <c r="BMV69" s="462"/>
      <c r="BMW69" s="462"/>
      <c r="BMX69" s="462"/>
      <c r="BMY69" s="462"/>
      <c r="BMZ69" s="462"/>
      <c r="BNA69" s="462"/>
      <c r="BNB69" s="462"/>
      <c r="BNC69" s="462"/>
      <c r="BND69" s="462"/>
      <c r="BNE69" s="462"/>
      <c r="BNF69" s="462"/>
      <c r="BNG69" s="462"/>
      <c r="BNH69" s="462"/>
      <c r="BNI69" s="462"/>
      <c r="BNJ69" s="462"/>
      <c r="BNK69" s="462"/>
      <c r="BNL69" s="462"/>
      <c r="BNM69" s="462"/>
      <c r="BNN69" s="462"/>
      <c r="BNO69" s="462"/>
      <c r="BNP69" s="462"/>
      <c r="BNQ69" s="462"/>
      <c r="BNR69" s="462"/>
      <c r="BNS69" s="462"/>
      <c r="BNT69" s="462"/>
      <c r="BNU69" s="462"/>
      <c r="BNV69" s="462"/>
      <c r="BNW69" s="462"/>
      <c r="BNX69" s="462"/>
      <c r="BNY69" s="462"/>
      <c r="BNZ69" s="462"/>
      <c r="BOA69" s="462"/>
      <c r="BOB69" s="462"/>
      <c r="BOC69" s="462"/>
      <c r="BOD69" s="462"/>
      <c r="BOE69" s="462"/>
      <c r="BOF69" s="462"/>
      <c r="BOG69" s="462"/>
      <c r="BOH69" s="462"/>
      <c r="BOI69" s="462"/>
      <c r="BOJ69" s="462"/>
      <c r="BOK69" s="462"/>
      <c r="BOL69" s="462"/>
      <c r="BOM69" s="462"/>
      <c r="BON69" s="462"/>
      <c r="BOO69" s="462"/>
      <c r="BOP69" s="462"/>
      <c r="BOQ69" s="462"/>
      <c r="BOR69" s="462"/>
      <c r="BOS69" s="462"/>
      <c r="BOT69" s="462"/>
      <c r="BOU69" s="462"/>
      <c r="BOV69" s="462"/>
      <c r="BOW69" s="462"/>
      <c r="BOX69" s="462"/>
      <c r="BOY69" s="462"/>
      <c r="BOZ69" s="462"/>
      <c r="BPA69" s="462"/>
      <c r="BPB69" s="462"/>
      <c r="BPC69" s="462"/>
      <c r="BPD69" s="462"/>
      <c r="BPE69" s="462"/>
      <c r="BPF69" s="462"/>
      <c r="BPG69" s="462"/>
      <c r="BPH69" s="462"/>
      <c r="BPI69" s="462"/>
      <c r="BPJ69" s="462"/>
      <c r="BPK69" s="462"/>
      <c r="BPL69" s="462"/>
      <c r="BPM69" s="462"/>
      <c r="BPN69" s="462"/>
      <c r="BPO69" s="462"/>
      <c r="BPP69" s="462"/>
      <c r="BPQ69" s="462"/>
      <c r="BPR69" s="462"/>
      <c r="BPS69" s="462"/>
      <c r="BPT69" s="462"/>
      <c r="BPU69" s="462"/>
      <c r="BPV69" s="462"/>
      <c r="BPW69" s="462"/>
      <c r="BPX69" s="462"/>
      <c r="BPY69" s="462"/>
      <c r="BPZ69" s="462"/>
      <c r="BQA69" s="462"/>
      <c r="BQB69" s="462"/>
      <c r="BQC69" s="462"/>
      <c r="BQD69" s="462"/>
      <c r="BQE69" s="462"/>
      <c r="BQF69" s="462"/>
      <c r="BQG69" s="462"/>
      <c r="BQH69" s="462"/>
      <c r="BQI69" s="462"/>
      <c r="BQJ69" s="462"/>
      <c r="BQK69" s="462"/>
      <c r="BQL69" s="462"/>
      <c r="BQM69" s="462"/>
      <c r="BQN69" s="462"/>
      <c r="BQO69" s="462"/>
      <c r="BQP69" s="462"/>
      <c r="BQQ69" s="462"/>
      <c r="BQR69" s="462"/>
      <c r="BQS69" s="462"/>
      <c r="BQT69" s="462"/>
      <c r="BQU69" s="462"/>
      <c r="BQV69" s="462"/>
      <c r="BQW69" s="462"/>
      <c r="BQX69" s="462"/>
      <c r="BQY69" s="462"/>
      <c r="BQZ69" s="462"/>
      <c r="BRA69" s="462"/>
      <c r="BRB69" s="462"/>
      <c r="BRC69" s="462"/>
      <c r="BRD69" s="462"/>
      <c r="BRE69" s="462"/>
      <c r="BRF69" s="462"/>
      <c r="BRG69" s="462"/>
      <c r="BRH69" s="462"/>
      <c r="BRI69" s="462"/>
      <c r="BRJ69" s="462"/>
      <c r="BRK69" s="462"/>
      <c r="BRL69" s="462"/>
      <c r="BRM69" s="462"/>
      <c r="BRN69" s="462"/>
      <c r="BRO69" s="462"/>
      <c r="BRP69" s="462"/>
      <c r="BRQ69" s="462"/>
      <c r="BRR69" s="462"/>
      <c r="BRS69" s="462"/>
      <c r="BRT69" s="462"/>
      <c r="BRU69" s="462"/>
      <c r="BRV69" s="462"/>
      <c r="BRW69" s="462"/>
      <c r="BRX69" s="462"/>
      <c r="BRY69" s="462"/>
      <c r="BRZ69" s="462"/>
      <c r="BSA69" s="462"/>
      <c r="BSB69" s="462"/>
      <c r="BSC69" s="462"/>
      <c r="BSD69" s="462"/>
      <c r="BSE69" s="462"/>
      <c r="BSF69" s="462"/>
      <c r="BSG69" s="462"/>
      <c r="BSH69" s="462"/>
      <c r="BSI69" s="462"/>
      <c r="BSJ69" s="462"/>
      <c r="BSK69" s="462"/>
      <c r="BSL69" s="462"/>
      <c r="BSM69" s="462"/>
      <c r="BSN69" s="462"/>
      <c r="BSO69" s="462"/>
      <c r="BSP69" s="462"/>
      <c r="BSQ69" s="462"/>
      <c r="BSR69" s="462"/>
      <c r="BSS69" s="462"/>
      <c r="BST69" s="462"/>
      <c r="BSU69" s="462"/>
      <c r="BSV69" s="462"/>
      <c r="BSW69" s="462"/>
      <c r="BSX69" s="462"/>
      <c r="BSY69" s="462"/>
      <c r="BSZ69" s="462"/>
      <c r="BTA69" s="462"/>
      <c r="BTB69" s="462"/>
      <c r="BTC69" s="462"/>
      <c r="BTD69" s="462"/>
      <c r="BTE69" s="462"/>
      <c r="BTF69" s="462"/>
      <c r="BTG69" s="462"/>
      <c r="BTH69" s="462"/>
      <c r="BTI69" s="462"/>
      <c r="BTJ69" s="462"/>
      <c r="BTK69" s="462"/>
      <c r="BTL69" s="462"/>
      <c r="BTM69" s="462"/>
      <c r="BTN69" s="462"/>
      <c r="BTO69" s="462"/>
      <c r="BTP69" s="462"/>
      <c r="BTQ69" s="462"/>
      <c r="BTR69" s="462"/>
      <c r="BTS69" s="462"/>
      <c r="BTT69" s="462"/>
      <c r="BTU69" s="462"/>
      <c r="BTV69" s="462"/>
      <c r="BTW69" s="462"/>
      <c r="BTX69" s="462"/>
      <c r="BTY69" s="462"/>
      <c r="BTZ69" s="462"/>
      <c r="BUA69" s="462"/>
      <c r="BUB69" s="462"/>
      <c r="BUC69" s="462"/>
      <c r="BUD69" s="462"/>
      <c r="BUE69" s="462"/>
      <c r="BUF69" s="462"/>
      <c r="BUG69" s="462"/>
      <c r="BUH69" s="462"/>
      <c r="BUI69" s="462"/>
      <c r="BUJ69" s="462"/>
      <c r="BUK69" s="462"/>
      <c r="BUL69" s="462"/>
      <c r="BUM69" s="462"/>
      <c r="BUN69" s="462"/>
      <c r="BUO69" s="462"/>
      <c r="BUP69" s="462"/>
      <c r="BUQ69" s="462"/>
      <c r="BUR69" s="462"/>
      <c r="BUS69" s="462"/>
      <c r="BUT69" s="462"/>
      <c r="BUU69" s="462"/>
      <c r="BUV69" s="462"/>
      <c r="BUW69" s="462"/>
      <c r="BUX69" s="462"/>
      <c r="BUY69" s="462"/>
      <c r="BUZ69" s="462"/>
      <c r="BVA69" s="462"/>
      <c r="BVB69" s="462"/>
      <c r="BVC69" s="462"/>
      <c r="BVD69" s="462"/>
      <c r="BVE69" s="462"/>
      <c r="BVF69" s="462"/>
      <c r="BVG69" s="462"/>
      <c r="BVH69" s="462"/>
      <c r="BVI69" s="462"/>
      <c r="BVJ69" s="462"/>
      <c r="BVK69" s="462"/>
      <c r="BVL69" s="462"/>
      <c r="BVM69" s="462"/>
      <c r="BVN69" s="462"/>
      <c r="BVO69" s="462"/>
      <c r="BVP69" s="462"/>
      <c r="BVQ69" s="462"/>
      <c r="BVR69" s="462"/>
      <c r="BVS69" s="462"/>
      <c r="BVT69" s="462"/>
      <c r="BVU69" s="462"/>
      <c r="BVV69" s="462"/>
      <c r="BVW69" s="462"/>
      <c r="BVX69" s="462"/>
      <c r="BVY69" s="462"/>
      <c r="BVZ69" s="462"/>
      <c r="BWA69" s="462"/>
      <c r="BWB69" s="462"/>
      <c r="BWC69" s="462"/>
      <c r="BWD69" s="462"/>
      <c r="BWE69" s="462"/>
      <c r="BWF69" s="462"/>
      <c r="BWG69" s="462"/>
      <c r="BWH69" s="462"/>
      <c r="BWI69" s="462"/>
      <c r="BWJ69" s="462"/>
      <c r="BWK69" s="462"/>
      <c r="BWL69" s="462"/>
      <c r="BWM69" s="462"/>
      <c r="BWN69" s="462"/>
      <c r="BWO69" s="462"/>
      <c r="BWP69" s="462"/>
      <c r="BWQ69" s="462"/>
      <c r="BWR69" s="462"/>
      <c r="BWS69" s="462"/>
      <c r="BWT69" s="462"/>
      <c r="BWU69" s="462"/>
      <c r="BWV69" s="462"/>
      <c r="BWW69" s="462"/>
      <c r="BWX69" s="462"/>
      <c r="BWY69" s="462"/>
      <c r="BWZ69" s="462"/>
      <c r="BXA69" s="462"/>
      <c r="BXB69" s="462"/>
      <c r="BXC69" s="462"/>
      <c r="BXD69" s="462"/>
      <c r="BXE69" s="462"/>
      <c r="BXF69" s="462"/>
      <c r="BXG69" s="462"/>
      <c r="BXH69" s="462"/>
      <c r="BXI69" s="462"/>
      <c r="BXJ69" s="462"/>
      <c r="BXK69" s="462"/>
      <c r="BXL69" s="462"/>
      <c r="BXM69" s="462"/>
      <c r="BXN69" s="462"/>
      <c r="BXO69" s="462"/>
      <c r="BXP69" s="462"/>
      <c r="BXQ69" s="462"/>
      <c r="BXR69" s="462"/>
      <c r="BXS69" s="462"/>
      <c r="BXT69" s="462"/>
      <c r="BXU69" s="462"/>
      <c r="BXV69" s="462"/>
      <c r="BXW69" s="462"/>
      <c r="BXX69" s="462"/>
      <c r="BXY69" s="462"/>
      <c r="BXZ69" s="462"/>
      <c r="BYA69" s="462"/>
      <c r="BYB69" s="462"/>
      <c r="BYC69" s="462"/>
      <c r="BYD69" s="462"/>
      <c r="BYE69" s="462"/>
      <c r="BYF69" s="462"/>
      <c r="BYG69" s="462"/>
      <c r="BYH69" s="462"/>
      <c r="BYI69" s="462"/>
      <c r="BYJ69" s="462"/>
      <c r="BYK69" s="462"/>
      <c r="BYL69" s="462"/>
      <c r="BYM69" s="462"/>
      <c r="BYN69" s="462"/>
      <c r="BYO69" s="462"/>
      <c r="BYP69" s="462"/>
      <c r="BYQ69" s="462"/>
      <c r="BYR69" s="462"/>
      <c r="BYS69" s="462"/>
      <c r="BYT69" s="462"/>
      <c r="BYU69" s="462"/>
      <c r="BYV69" s="462"/>
      <c r="BYW69" s="462"/>
      <c r="BYX69" s="462"/>
      <c r="BYY69" s="462"/>
      <c r="BYZ69" s="462"/>
      <c r="BZA69" s="462"/>
      <c r="BZB69" s="462"/>
      <c r="BZC69" s="462"/>
      <c r="BZD69" s="462"/>
      <c r="BZE69" s="462"/>
      <c r="BZF69" s="462"/>
      <c r="BZG69" s="462"/>
      <c r="BZH69" s="462"/>
      <c r="BZI69" s="462"/>
      <c r="BZJ69" s="462"/>
      <c r="BZK69" s="462"/>
      <c r="BZL69" s="462"/>
      <c r="BZM69" s="462"/>
      <c r="BZN69" s="462"/>
      <c r="BZO69" s="462"/>
      <c r="BZP69" s="462"/>
      <c r="BZQ69" s="462"/>
      <c r="BZR69" s="462"/>
      <c r="BZS69" s="462"/>
      <c r="BZT69" s="462"/>
      <c r="BZU69" s="462"/>
      <c r="BZV69" s="462"/>
      <c r="BZW69" s="462"/>
      <c r="BZX69" s="462"/>
      <c r="BZY69" s="462"/>
      <c r="BZZ69" s="462"/>
      <c r="CAA69" s="462"/>
      <c r="CAB69" s="462"/>
      <c r="CAC69" s="462"/>
      <c r="CAD69" s="462"/>
      <c r="CAE69" s="462"/>
      <c r="CAF69" s="462"/>
      <c r="CAG69" s="462"/>
      <c r="CAH69" s="462"/>
      <c r="CAI69" s="462"/>
      <c r="CAJ69" s="462"/>
      <c r="CAK69" s="462"/>
      <c r="CAL69" s="462"/>
      <c r="CAM69" s="462"/>
      <c r="CAN69" s="462"/>
      <c r="CAO69" s="462"/>
      <c r="CAP69" s="462"/>
      <c r="CAQ69" s="462"/>
      <c r="CAR69" s="462"/>
      <c r="CAS69" s="462"/>
      <c r="CAT69" s="462"/>
      <c r="CAU69" s="462"/>
      <c r="CAV69" s="462"/>
      <c r="CAW69" s="462"/>
      <c r="CAX69" s="462"/>
      <c r="CAY69" s="462"/>
      <c r="CAZ69" s="462"/>
      <c r="CBA69" s="462"/>
      <c r="CBB69" s="462"/>
      <c r="CBC69" s="462"/>
      <c r="CBD69" s="462"/>
      <c r="CBE69" s="462"/>
      <c r="CBF69" s="462"/>
      <c r="CBG69" s="462"/>
      <c r="CBH69" s="462"/>
      <c r="CBI69" s="462"/>
      <c r="CBJ69" s="462"/>
      <c r="CBK69" s="462"/>
      <c r="CBL69" s="462"/>
      <c r="CBM69" s="462"/>
      <c r="CBN69" s="462"/>
      <c r="CBO69" s="462"/>
      <c r="CBP69" s="462"/>
      <c r="CBQ69" s="462"/>
      <c r="CBR69" s="462"/>
      <c r="CBS69" s="462"/>
      <c r="CBT69" s="462"/>
      <c r="CBU69" s="462"/>
      <c r="CBV69" s="462"/>
      <c r="CBW69" s="462"/>
      <c r="CBX69" s="462"/>
      <c r="CBY69" s="462"/>
      <c r="CBZ69" s="462"/>
      <c r="CCA69" s="462"/>
      <c r="CCB69" s="462"/>
      <c r="CCC69" s="462"/>
      <c r="CCD69" s="462"/>
      <c r="CCE69" s="462"/>
      <c r="CCF69" s="462"/>
      <c r="CCG69" s="462"/>
      <c r="CCH69" s="462"/>
      <c r="CCI69" s="462"/>
      <c r="CCJ69" s="462"/>
      <c r="CCK69" s="462"/>
      <c r="CCL69" s="462"/>
      <c r="CCM69" s="462"/>
      <c r="CCN69" s="462"/>
      <c r="CCO69" s="462"/>
      <c r="CCP69" s="462"/>
      <c r="CCQ69" s="462"/>
      <c r="CCR69" s="462"/>
      <c r="CCS69" s="462"/>
      <c r="CCT69" s="462"/>
      <c r="CCU69" s="462"/>
      <c r="CCV69" s="462"/>
      <c r="CCW69" s="462"/>
      <c r="CCX69" s="462"/>
      <c r="CCY69" s="462"/>
      <c r="CCZ69" s="462"/>
      <c r="CDA69" s="462"/>
      <c r="CDB69" s="462"/>
      <c r="CDC69" s="462"/>
      <c r="CDD69" s="462"/>
      <c r="CDE69" s="462"/>
      <c r="CDF69" s="462"/>
      <c r="CDG69" s="462"/>
      <c r="CDH69" s="462"/>
      <c r="CDI69" s="462"/>
      <c r="CDJ69" s="462"/>
      <c r="CDK69" s="462"/>
      <c r="CDL69" s="462"/>
      <c r="CDM69" s="462"/>
      <c r="CDN69" s="462"/>
      <c r="CDO69" s="462"/>
      <c r="CDP69" s="462"/>
      <c r="CDQ69" s="462"/>
      <c r="CDR69" s="462"/>
      <c r="CDS69" s="462"/>
      <c r="CDT69" s="462"/>
      <c r="CDU69" s="462"/>
      <c r="CDV69" s="462"/>
      <c r="CDW69" s="462"/>
      <c r="CDX69" s="462"/>
      <c r="CDY69" s="462"/>
      <c r="CDZ69" s="462"/>
      <c r="CEA69" s="462"/>
      <c r="CEB69" s="462"/>
      <c r="CEC69" s="462"/>
      <c r="CED69" s="462"/>
      <c r="CEE69" s="462"/>
      <c r="CEF69" s="462"/>
      <c r="CEG69" s="462"/>
      <c r="CEH69" s="462"/>
      <c r="CEI69" s="462"/>
      <c r="CEJ69" s="462"/>
      <c r="CEK69" s="462"/>
      <c r="CEL69" s="462"/>
      <c r="CEM69" s="462"/>
      <c r="CEN69" s="462"/>
      <c r="CEO69" s="462"/>
      <c r="CEP69" s="462"/>
      <c r="CEQ69" s="462"/>
      <c r="CER69" s="462"/>
      <c r="CES69" s="462"/>
      <c r="CET69" s="462"/>
      <c r="CEU69" s="462"/>
      <c r="CEV69" s="462"/>
      <c r="CEW69" s="462"/>
      <c r="CEX69" s="462"/>
      <c r="CEY69" s="462"/>
      <c r="CEZ69" s="462"/>
      <c r="CFA69" s="462"/>
      <c r="CFB69" s="462"/>
      <c r="CFC69" s="462"/>
      <c r="CFD69" s="462"/>
      <c r="CFE69" s="462"/>
      <c r="CFF69" s="462"/>
      <c r="CFG69" s="462"/>
      <c r="CFH69" s="462"/>
      <c r="CFI69" s="462"/>
      <c r="CFJ69" s="462"/>
      <c r="CFK69" s="462"/>
      <c r="CFL69" s="462"/>
      <c r="CFM69" s="462"/>
      <c r="CFN69" s="462"/>
      <c r="CFO69" s="462"/>
      <c r="CFP69" s="462"/>
      <c r="CFQ69" s="462"/>
      <c r="CFR69" s="462"/>
      <c r="CFS69" s="462"/>
      <c r="CFT69" s="462"/>
      <c r="CFU69" s="462"/>
      <c r="CFV69" s="462"/>
      <c r="CFW69" s="462"/>
      <c r="CFX69" s="462"/>
      <c r="CFY69" s="462"/>
      <c r="CFZ69" s="462"/>
      <c r="CGA69" s="462"/>
      <c r="CGB69" s="462"/>
      <c r="CGC69" s="462"/>
      <c r="CGD69" s="462"/>
      <c r="CGE69" s="462"/>
      <c r="CGF69" s="462"/>
      <c r="CGG69" s="462"/>
      <c r="CGH69" s="462"/>
      <c r="CGI69" s="462"/>
      <c r="CGJ69" s="462"/>
      <c r="CGK69" s="462"/>
      <c r="CGL69" s="462"/>
      <c r="CGM69" s="462"/>
      <c r="CGN69" s="462"/>
      <c r="CGO69" s="462"/>
      <c r="CGP69" s="462"/>
      <c r="CGQ69" s="462"/>
      <c r="CGR69" s="462"/>
      <c r="CGS69" s="462"/>
      <c r="CGT69" s="462"/>
      <c r="CGU69" s="462"/>
      <c r="CGV69" s="462"/>
      <c r="CGW69" s="462"/>
      <c r="CGX69" s="462"/>
      <c r="CGY69" s="462"/>
      <c r="CGZ69" s="462"/>
      <c r="CHA69" s="462"/>
      <c r="CHB69" s="462"/>
      <c r="CHC69" s="462"/>
      <c r="CHD69" s="462"/>
      <c r="CHE69" s="462"/>
      <c r="CHF69" s="462"/>
      <c r="CHG69" s="462"/>
      <c r="CHH69" s="462"/>
      <c r="CHI69" s="462"/>
      <c r="CHJ69" s="462"/>
      <c r="CHK69" s="462"/>
      <c r="CHL69" s="462"/>
      <c r="CHM69" s="462"/>
      <c r="CHN69" s="462"/>
      <c r="CHO69" s="462"/>
      <c r="CHP69" s="462"/>
      <c r="CHQ69" s="462"/>
      <c r="CHR69" s="462"/>
      <c r="CHS69" s="462"/>
      <c r="CHT69" s="462"/>
      <c r="CHU69" s="462"/>
      <c r="CHV69" s="462"/>
      <c r="CHW69" s="462"/>
      <c r="CHX69" s="462"/>
      <c r="CHY69" s="462"/>
      <c r="CHZ69" s="462"/>
      <c r="CIA69" s="462"/>
      <c r="CIB69" s="462"/>
      <c r="CIC69" s="462"/>
      <c r="CID69" s="462"/>
      <c r="CIE69" s="462"/>
      <c r="CIF69" s="462"/>
      <c r="CIG69" s="462"/>
      <c r="CIH69" s="462"/>
      <c r="CII69" s="462"/>
      <c r="CIJ69" s="462"/>
      <c r="CIK69" s="462"/>
      <c r="CIL69" s="462"/>
      <c r="CIM69" s="462"/>
      <c r="CIN69" s="462"/>
      <c r="CIO69" s="462"/>
      <c r="CIP69" s="462"/>
      <c r="CIQ69" s="462"/>
      <c r="CIR69" s="462"/>
      <c r="CIS69" s="462"/>
      <c r="CIT69" s="462"/>
      <c r="CIU69" s="462"/>
      <c r="CIV69" s="462"/>
      <c r="CIW69" s="462"/>
      <c r="CIX69" s="462"/>
      <c r="CIY69" s="462"/>
      <c r="CIZ69" s="462"/>
      <c r="CJA69" s="462"/>
      <c r="CJB69" s="462"/>
      <c r="CJC69" s="462"/>
      <c r="CJD69" s="462"/>
      <c r="CJE69" s="462"/>
      <c r="CJF69" s="462"/>
      <c r="CJG69" s="462"/>
      <c r="CJH69" s="462"/>
      <c r="CJI69" s="462"/>
      <c r="CJJ69" s="462"/>
      <c r="CJK69" s="462"/>
      <c r="CJL69" s="462"/>
      <c r="CJM69" s="462"/>
      <c r="CJN69" s="462"/>
      <c r="CJO69" s="462"/>
      <c r="CJP69" s="462"/>
      <c r="CJQ69" s="462"/>
      <c r="CJR69" s="462"/>
      <c r="CJS69" s="462"/>
      <c r="CJT69" s="462"/>
      <c r="CJU69" s="462"/>
      <c r="CJV69" s="462"/>
      <c r="CJW69" s="462"/>
      <c r="CJX69" s="462"/>
      <c r="CJY69" s="462"/>
      <c r="CJZ69" s="462"/>
      <c r="CKA69" s="462"/>
      <c r="CKB69" s="462"/>
      <c r="CKC69" s="462"/>
      <c r="CKD69" s="462"/>
      <c r="CKE69" s="462"/>
      <c r="CKF69" s="462"/>
      <c r="CKG69" s="462"/>
      <c r="CKH69" s="462"/>
      <c r="CKI69" s="462"/>
      <c r="CKJ69" s="462"/>
      <c r="CKK69" s="462"/>
      <c r="CKL69" s="462"/>
      <c r="CKM69" s="462"/>
      <c r="CKN69" s="462"/>
      <c r="CKO69" s="462"/>
      <c r="CKP69" s="462"/>
      <c r="CKQ69" s="462"/>
      <c r="CKR69" s="462"/>
      <c r="CKS69" s="462"/>
      <c r="CKT69" s="462"/>
      <c r="CKU69" s="462"/>
      <c r="CKV69" s="462"/>
      <c r="CKW69" s="462"/>
      <c r="CKX69" s="462"/>
      <c r="CKY69" s="462"/>
      <c r="CKZ69" s="462"/>
      <c r="CLA69" s="462"/>
      <c r="CLB69" s="462"/>
      <c r="CLC69" s="462"/>
      <c r="CLD69" s="462"/>
      <c r="CLE69" s="462"/>
      <c r="CLF69" s="462"/>
      <c r="CLG69" s="462"/>
      <c r="CLH69" s="462"/>
      <c r="CLI69" s="462"/>
      <c r="CLJ69" s="462"/>
      <c r="CLK69" s="462"/>
      <c r="CLL69" s="462"/>
      <c r="CLM69" s="462"/>
      <c r="CLN69" s="462"/>
      <c r="CLO69" s="462"/>
      <c r="CLP69" s="462"/>
      <c r="CLQ69" s="462"/>
      <c r="CLR69" s="462"/>
      <c r="CLS69" s="462"/>
      <c r="CLT69" s="462"/>
      <c r="CLU69" s="462"/>
      <c r="CLV69" s="462"/>
      <c r="CLW69" s="462"/>
      <c r="CLX69" s="462"/>
      <c r="CLY69" s="462"/>
      <c r="CLZ69" s="462"/>
      <c r="CMA69" s="462"/>
      <c r="CMB69" s="462"/>
      <c r="CMC69" s="462"/>
      <c r="CMD69" s="462"/>
      <c r="CME69" s="462"/>
      <c r="CMF69" s="462"/>
      <c r="CMG69" s="462"/>
      <c r="CMH69" s="462"/>
      <c r="CMI69" s="462"/>
      <c r="CMJ69" s="462"/>
      <c r="CMK69" s="462"/>
      <c r="CML69" s="462"/>
      <c r="CMM69" s="462"/>
      <c r="CMN69" s="462"/>
      <c r="CMO69" s="462"/>
      <c r="CMP69" s="462"/>
      <c r="CMQ69" s="462"/>
      <c r="CMR69" s="462"/>
      <c r="CMS69" s="462"/>
      <c r="CMT69" s="462"/>
      <c r="CMU69" s="462"/>
      <c r="CMV69" s="462"/>
      <c r="CMW69" s="462"/>
      <c r="CMX69" s="462"/>
      <c r="CMY69" s="462"/>
      <c r="CMZ69" s="462"/>
      <c r="CNA69" s="462"/>
      <c r="CNB69" s="462"/>
      <c r="CNC69" s="462"/>
      <c r="CND69" s="462"/>
      <c r="CNE69" s="462"/>
      <c r="CNF69" s="462"/>
      <c r="CNG69" s="462"/>
      <c r="CNH69" s="462"/>
      <c r="CNI69" s="462"/>
      <c r="CNJ69" s="462"/>
      <c r="CNK69" s="462"/>
      <c r="CNL69" s="462"/>
      <c r="CNM69" s="462"/>
      <c r="CNN69" s="462"/>
      <c r="CNO69" s="462"/>
      <c r="CNP69" s="462"/>
      <c r="CNQ69" s="462"/>
      <c r="CNR69" s="462"/>
      <c r="CNS69" s="462"/>
      <c r="CNT69" s="462"/>
      <c r="CNU69" s="462"/>
      <c r="CNV69" s="462"/>
      <c r="CNW69" s="462"/>
      <c r="CNX69" s="462"/>
      <c r="CNY69" s="462"/>
      <c r="CNZ69" s="462"/>
      <c r="COA69" s="462"/>
      <c r="COB69" s="462"/>
      <c r="COC69" s="462"/>
      <c r="COD69" s="462"/>
      <c r="COE69" s="462"/>
      <c r="COF69" s="462"/>
      <c r="COG69" s="462"/>
      <c r="COH69" s="462"/>
      <c r="COI69" s="462"/>
      <c r="COJ69" s="462"/>
      <c r="COK69" s="462"/>
      <c r="COL69" s="462"/>
      <c r="COM69" s="462"/>
      <c r="CON69" s="462"/>
      <c r="COO69" s="462"/>
      <c r="COP69" s="462"/>
      <c r="COQ69" s="462"/>
      <c r="COR69" s="462"/>
      <c r="COS69" s="462"/>
      <c r="COT69" s="462"/>
      <c r="COU69" s="462"/>
      <c r="COV69" s="462"/>
      <c r="COW69" s="462"/>
      <c r="COX69" s="462"/>
      <c r="COY69" s="462"/>
      <c r="COZ69" s="462"/>
      <c r="CPA69" s="462"/>
      <c r="CPB69" s="462"/>
      <c r="CPC69" s="462"/>
      <c r="CPD69" s="462"/>
      <c r="CPE69" s="462"/>
      <c r="CPF69" s="462"/>
      <c r="CPG69" s="462"/>
      <c r="CPH69" s="462"/>
      <c r="CPI69" s="462"/>
      <c r="CPJ69" s="462"/>
      <c r="CPK69" s="462"/>
      <c r="CPL69" s="462"/>
      <c r="CPM69" s="462"/>
      <c r="CPN69" s="462"/>
      <c r="CPO69" s="462"/>
      <c r="CPP69" s="462"/>
      <c r="CPQ69" s="462"/>
      <c r="CPR69" s="462"/>
      <c r="CPS69" s="462"/>
      <c r="CPT69" s="462"/>
      <c r="CPU69" s="462"/>
      <c r="CPV69" s="462"/>
      <c r="CPW69" s="462"/>
      <c r="CPX69" s="462"/>
      <c r="CPY69" s="462"/>
      <c r="CPZ69" s="462"/>
      <c r="CQA69" s="462"/>
      <c r="CQB69" s="462"/>
      <c r="CQC69" s="462"/>
      <c r="CQD69" s="462"/>
      <c r="CQE69" s="462"/>
      <c r="CQF69" s="462"/>
      <c r="CQG69" s="462"/>
      <c r="CQH69" s="462"/>
      <c r="CQI69" s="462"/>
      <c r="CQJ69" s="462"/>
      <c r="CQK69" s="462"/>
      <c r="CQL69" s="462"/>
      <c r="CQM69" s="462"/>
      <c r="CQN69" s="462"/>
      <c r="CQO69" s="462"/>
      <c r="CQP69" s="462"/>
      <c r="CQQ69" s="462"/>
      <c r="CQR69" s="462"/>
      <c r="CQS69" s="462"/>
      <c r="CQT69" s="462"/>
      <c r="CQU69" s="462"/>
      <c r="CQV69" s="462"/>
      <c r="CQW69" s="462"/>
      <c r="CQX69" s="462"/>
      <c r="CQY69" s="462"/>
      <c r="CQZ69" s="462"/>
      <c r="CRA69" s="462"/>
      <c r="CRB69" s="462"/>
      <c r="CRC69" s="462"/>
      <c r="CRD69" s="462"/>
      <c r="CRE69" s="462"/>
      <c r="CRF69" s="462"/>
      <c r="CRG69" s="462"/>
      <c r="CRH69" s="462"/>
      <c r="CRI69" s="462"/>
      <c r="CRJ69" s="462"/>
      <c r="CRK69" s="462"/>
      <c r="CRL69" s="462"/>
      <c r="CRM69" s="462"/>
      <c r="CRN69" s="462"/>
      <c r="CRO69" s="462"/>
      <c r="CRP69" s="462"/>
      <c r="CRQ69" s="462"/>
      <c r="CRR69" s="462"/>
      <c r="CRS69" s="462"/>
      <c r="CRT69" s="462"/>
      <c r="CRU69" s="462"/>
      <c r="CRV69" s="462"/>
      <c r="CRW69" s="462"/>
      <c r="CRX69" s="462"/>
      <c r="CRY69" s="462"/>
      <c r="CRZ69" s="462"/>
      <c r="CSA69" s="462"/>
      <c r="CSB69" s="462"/>
      <c r="CSC69" s="462"/>
      <c r="CSD69" s="462"/>
      <c r="CSE69" s="462"/>
      <c r="CSF69" s="462"/>
      <c r="CSG69" s="462"/>
      <c r="CSH69" s="462"/>
      <c r="CSI69" s="462"/>
      <c r="CSJ69" s="462"/>
      <c r="CSK69" s="462"/>
      <c r="CSL69" s="462"/>
      <c r="CSM69" s="462"/>
      <c r="CSN69" s="462"/>
      <c r="CSO69" s="462"/>
      <c r="CSP69" s="462"/>
      <c r="CSQ69" s="462"/>
      <c r="CSR69" s="462"/>
      <c r="CSS69" s="462"/>
      <c r="CST69" s="462"/>
      <c r="CSU69" s="462"/>
      <c r="CSV69" s="462"/>
      <c r="CSW69" s="462"/>
      <c r="CSX69" s="462"/>
      <c r="CSY69" s="462"/>
      <c r="CSZ69" s="462"/>
      <c r="CTA69" s="462"/>
      <c r="CTB69" s="462"/>
      <c r="CTC69" s="462"/>
      <c r="CTD69" s="462"/>
      <c r="CTE69" s="462"/>
      <c r="CTF69" s="462"/>
      <c r="CTG69" s="462"/>
      <c r="CTH69" s="462"/>
      <c r="CTI69" s="462"/>
      <c r="CTJ69" s="462"/>
      <c r="CTK69" s="462"/>
      <c r="CTL69" s="462"/>
      <c r="CTM69" s="462"/>
      <c r="CTN69" s="462"/>
      <c r="CTO69" s="462"/>
      <c r="CTP69" s="462"/>
      <c r="CTQ69" s="462"/>
      <c r="CTR69" s="462"/>
      <c r="CTS69" s="462"/>
      <c r="CTT69" s="462"/>
      <c r="CTU69" s="462"/>
      <c r="CTV69" s="462"/>
      <c r="CTW69" s="462"/>
      <c r="CTX69" s="462"/>
      <c r="CTY69" s="462"/>
      <c r="CTZ69" s="462"/>
      <c r="CUA69" s="462"/>
      <c r="CUB69" s="462"/>
      <c r="CUC69" s="462"/>
      <c r="CUD69" s="462"/>
      <c r="CUE69" s="462"/>
      <c r="CUF69" s="462"/>
      <c r="CUG69" s="462"/>
      <c r="CUH69" s="462"/>
      <c r="CUI69" s="462"/>
      <c r="CUJ69" s="462"/>
      <c r="CUK69" s="462"/>
      <c r="CUL69" s="462"/>
      <c r="CUM69" s="462"/>
      <c r="CUN69" s="462"/>
      <c r="CUO69" s="462"/>
      <c r="CUP69" s="462"/>
      <c r="CUQ69" s="462"/>
      <c r="CUR69" s="462"/>
      <c r="CUS69" s="462"/>
      <c r="CUT69" s="462"/>
      <c r="CUU69" s="462"/>
      <c r="CUV69" s="462"/>
      <c r="CUW69" s="462"/>
      <c r="CUX69" s="462"/>
      <c r="CUY69" s="462"/>
      <c r="CUZ69" s="462"/>
      <c r="CVA69" s="462"/>
      <c r="CVB69" s="462"/>
      <c r="CVC69" s="462"/>
      <c r="CVD69" s="462"/>
      <c r="CVE69" s="462"/>
      <c r="CVF69" s="462"/>
      <c r="CVG69" s="462"/>
      <c r="CVH69" s="462"/>
      <c r="CVI69" s="462"/>
      <c r="CVJ69" s="462"/>
      <c r="CVK69" s="462"/>
      <c r="CVL69" s="462"/>
      <c r="CVM69" s="462"/>
      <c r="CVN69" s="462"/>
      <c r="CVO69" s="462"/>
      <c r="CVP69" s="462"/>
      <c r="CVQ69" s="462"/>
      <c r="CVR69" s="462"/>
      <c r="CVS69" s="462"/>
      <c r="CVT69" s="462"/>
      <c r="CVU69" s="462"/>
      <c r="CVV69" s="462"/>
      <c r="CVW69" s="462"/>
      <c r="CVX69" s="462"/>
      <c r="CVY69" s="462"/>
      <c r="CVZ69" s="462"/>
      <c r="CWA69" s="462"/>
      <c r="CWB69" s="462"/>
      <c r="CWC69" s="462"/>
      <c r="CWD69" s="462"/>
      <c r="CWE69" s="462"/>
      <c r="CWF69" s="462"/>
      <c r="CWG69" s="462"/>
      <c r="CWH69" s="462"/>
      <c r="CWI69" s="462"/>
      <c r="CWJ69" s="462"/>
      <c r="CWK69" s="462"/>
      <c r="CWL69" s="462"/>
      <c r="CWM69" s="462"/>
      <c r="CWN69" s="462"/>
      <c r="CWO69" s="462"/>
      <c r="CWP69" s="462"/>
      <c r="CWQ69" s="462"/>
      <c r="CWR69" s="462"/>
      <c r="CWS69" s="462"/>
      <c r="CWT69" s="462"/>
      <c r="CWU69" s="462"/>
      <c r="CWV69" s="462"/>
      <c r="CWW69" s="462"/>
      <c r="CWX69" s="462"/>
      <c r="CWY69" s="462"/>
      <c r="CWZ69" s="462"/>
      <c r="CXA69" s="462"/>
      <c r="CXB69" s="462"/>
      <c r="CXC69" s="462"/>
      <c r="CXD69" s="462"/>
      <c r="CXE69" s="462"/>
      <c r="CXF69" s="462"/>
      <c r="CXG69" s="462"/>
      <c r="CXH69" s="462"/>
      <c r="CXI69" s="462"/>
      <c r="CXJ69" s="462"/>
      <c r="CXK69" s="462"/>
      <c r="CXL69" s="462"/>
      <c r="CXM69" s="462"/>
      <c r="CXN69" s="462"/>
      <c r="CXO69" s="462"/>
      <c r="CXP69" s="462"/>
      <c r="CXQ69" s="462"/>
      <c r="CXR69" s="462"/>
      <c r="CXS69" s="462"/>
      <c r="CXT69" s="462"/>
      <c r="CXU69" s="462"/>
      <c r="CXV69" s="462"/>
      <c r="CXW69" s="462"/>
      <c r="CXX69" s="462"/>
      <c r="CXY69" s="462"/>
      <c r="CXZ69" s="462"/>
      <c r="CYA69" s="462"/>
      <c r="CYB69" s="462"/>
      <c r="CYC69" s="462"/>
      <c r="CYD69" s="462"/>
      <c r="CYE69" s="462"/>
      <c r="CYF69" s="462"/>
      <c r="CYG69" s="462"/>
      <c r="CYH69" s="462"/>
      <c r="CYI69" s="462"/>
      <c r="CYJ69" s="462"/>
      <c r="CYK69" s="462"/>
      <c r="CYL69" s="462"/>
      <c r="CYM69" s="462"/>
      <c r="CYN69" s="462"/>
      <c r="CYO69" s="462"/>
      <c r="CYP69" s="462"/>
      <c r="CYQ69" s="462"/>
      <c r="CYR69" s="462"/>
      <c r="CYS69" s="462"/>
      <c r="CYT69" s="462"/>
      <c r="CYU69" s="462"/>
      <c r="CYV69" s="462"/>
      <c r="CYW69" s="462"/>
      <c r="CYX69" s="462"/>
      <c r="CYY69" s="462"/>
      <c r="CYZ69" s="462"/>
      <c r="CZA69" s="462"/>
      <c r="CZB69" s="462"/>
      <c r="CZC69" s="462"/>
      <c r="CZD69" s="462"/>
      <c r="CZE69" s="462"/>
      <c r="CZF69" s="462"/>
      <c r="CZG69" s="462"/>
      <c r="CZH69" s="462"/>
      <c r="CZI69" s="462"/>
      <c r="CZJ69" s="462"/>
      <c r="CZK69" s="462"/>
      <c r="CZL69" s="462"/>
      <c r="CZM69" s="462"/>
      <c r="CZN69" s="462"/>
      <c r="CZO69" s="462"/>
      <c r="CZP69" s="462"/>
      <c r="CZQ69" s="462"/>
      <c r="CZR69" s="462"/>
      <c r="CZS69" s="462"/>
      <c r="CZT69" s="462"/>
      <c r="CZU69" s="462"/>
      <c r="CZV69" s="462"/>
      <c r="CZW69" s="462"/>
      <c r="CZX69" s="462"/>
      <c r="CZY69" s="462"/>
      <c r="CZZ69" s="462"/>
      <c r="DAA69" s="462"/>
      <c r="DAB69" s="462"/>
      <c r="DAC69" s="462"/>
      <c r="DAD69" s="462"/>
      <c r="DAE69" s="462"/>
      <c r="DAF69" s="462"/>
      <c r="DAG69" s="462"/>
      <c r="DAH69" s="462"/>
      <c r="DAI69" s="462"/>
      <c r="DAJ69" s="462"/>
      <c r="DAK69" s="462"/>
      <c r="DAL69" s="462"/>
      <c r="DAM69" s="462"/>
      <c r="DAN69" s="462"/>
      <c r="DAO69" s="462"/>
      <c r="DAP69" s="462"/>
      <c r="DAQ69" s="462"/>
      <c r="DAR69" s="462"/>
      <c r="DAS69" s="462"/>
      <c r="DAT69" s="462"/>
      <c r="DAU69" s="462"/>
      <c r="DAV69" s="462"/>
      <c r="DAW69" s="462"/>
      <c r="DAX69" s="462"/>
      <c r="DAY69" s="462"/>
      <c r="DAZ69" s="462"/>
      <c r="DBA69" s="462"/>
      <c r="DBB69" s="462"/>
      <c r="DBC69" s="462"/>
      <c r="DBD69" s="462"/>
      <c r="DBE69" s="462"/>
      <c r="DBF69" s="462"/>
      <c r="DBG69" s="462"/>
      <c r="DBH69" s="462"/>
      <c r="DBI69" s="462"/>
      <c r="DBJ69" s="462"/>
      <c r="DBK69" s="462"/>
      <c r="DBL69" s="462"/>
      <c r="DBM69" s="462"/>
      <c r="DBN69" s="462"/>
      <c r="DBO69" s="462"/>
      <c r="DBP69" s="462"/>
      <c r="DBQ69" s="462"/>
      <c r="DBR69" s="462"/>
      <c r="DBS69" s="462"/>
      <c r="DBT69" s="462"/>
      <c r="DBU69" s="462"/>
      <c r="DBV69" s="462"/>
      <c r="DBW69" s="462"/>
      <c r="DBX69" s="462"/>
      <c r="DBY69" s="462"/>
      <c r="DBZ69" s="462"/>
      <c r="DCA69" s="462"/>
      <c r="DCB69" s="462"/>
      <c r="DCC69" s="462"/>
      <c r="DCD69" s="462"/>
      <c r="DCE69" s="462"/>
      <c r="DCF69" s="462"/>
      <c r="DCG69" s="462"/>
      <c r="DCH69" s="462"/>
      <c r="DCI69" s="462"/>
      <c r="DCJ69" s="462"/>
      <c r="DCK69" s="462"/>
      <c r="DCL69" s="462"/>
      <c r="DCM69" s="462"/>
      <c r="DCN69" s="462"/>
      <c r="DCO69" s="462"/>
      <c r="DCP69" s="462"/>
      <c r="DCQ69" s="462"/>
      <c r="DCR69" s="462"/>
      <c r="DCS69" s="462"/>
      <c r="DCT69" s="462"/>
      <c r="DCU69" s="462"/>
      <c r="DCV69" s="462"/>
      <c r="DCW69" s="462"/>
      <c r="DCX69" s="462"/>
      <c r="DCY69" s="462"/>
      <c r="DCZ69" s="462"/>
      <c r="DDA69" s="462"/>
      <c r="DDB69" s="462"/>
      <c r="DDC69" s="462"/>
      <c r="DDD69" s="462"/>
      <c r="DDE69" s="462"/>
      <c r="DDF69" s="462"/>
      <c r="DDG69" s="462"/>
      <c r="DDH69" s="462"/>
      <c r="DDI69" s="462"/>
      <c r="DDJ69" s="462"/>
      <c r="DDK69" s="462"/>
      <c r="DDL69" s="462"/>
      <c r="DDM69" s="462"/>
      <c r="DDN69" s="462"/>
      <c r="DDO69" s="462"/>
      <c r="DDP69" s="462"/>
      <c r="DDQ69" s="462"/>
      <c r="DDR69" s="462"/>
      <c r="DDS69" s="462"/>
      <c r="DDT69" s="462"/>
      <c r="DDU69" s="462"/>
      <c r="DDV69" s="462"/>
      <c r="DDW69" s="462"/>
      <c r="DDX69" s="462"/>
      <c r="DDY69" s="462"/>
      <c r="DDZ69" s="462"/>
      <c r="DEA69" s="462"/>
      <c r="DEB69" s="462"/>
      <c r="DEC69" s="462"/>
      <c r="DED69" s="462"/>
      <c r="DEE69" s="462"/>
      <c r="DEF69" s="462"/>
      <c r="DEG69" s="462"/>
      <c r="DEH69" s="462"/>
      <c r="DEI69" s="462"/>
      <c r="DEJ69" s="462"/>
      <c r="DEK69" s="462"/>
      <c r="DEL69" s="462"/>
      <c r="DEM69" s="462"/>
      <c r="DEN69" s="462"/>
      <c r="DEO69" s="462"/>
      <c r="DEP69" s="462"/>
      <c r="DEQ69" s="462"/>
      <c r="DER69" s="462"/>
      <c r="DES69" s="462"/>
      <c r="DET69" s="462"/>
      <c r="DEU69" s="462"/>
      <c r="DEV69" s="462"/>
      <c r="DEW69" s="462"/>
      <c r="DEX69" s="462"/>
      <c r="DEY69" s="462"/>
      <c r="DEZ69" s="462"/>
      <c r="DFA69" s="462"/>
      <c r="DFB69" s="462"/>
      <c r="DFC69" s="462"/>
      <c r="DFD69" s="462"/>
      <c r="DFE69" s="462"/>
      <c r="DFF69" s="462"/>
      <c r="DFG69" s="462"/>
      <c r="DFH69" s="462"/>
      <c r="DFI69" s="462"/>
      <c r="DFJ69" s="462"/>
      <c r="DFK69" s="462"/>
      <c r="DFL69" s="462"/>
      <c r="DFM69" s="462"/>
      <c r="DFN69" s="462"/>
      <c r="DFO69" s="462"/>
      <c r="DFP69" s="462"/>
      <c r="DFQ69" s="462"/>
      <c r="DFR69" s="462"/>
      <c r="DFS69" s="462"/>
      <c r="DFT69" s="462"/>
      <c r="DFU69" s="462"/>
      <c r="DFV69" s="462"/>
      <c r="DFW69" s="462"/>
      <c r="DFX69" s="462"/>
      <c r="DFY69" s="462"/>
      <c r="DFZ69" s="462"/>
      <c r="DGA69" s="462"/>
      <c r="DGB69" s="462"/>
      <c r="DGC69" s="462"/>
      <c r="DGD69" s="462"/>
      <c r="DGE69" s="462"/>
      <c r="DGF69" s="462"/>
      <c r="DGG69" s="462"/>
      <c r="DGH69" s="462"/>
      <c r="DGI69" s="462"/>
      <c r="DGJ69" s="462"/>
      <c r="DGK69" s="462"/>
      <c r="DGL69" s="462"/>
      <c r="DGM69" s="462"/>
      <c r="DGN69" s="462"/>
      <c r="DGO69" s="462"/>
      <c r="DGP69" s="462"/>
      <c r="DGQ69" s="462"/>
      <c r="DGR69" s="462"/>
      <c r="DGS69" s="462"/>
      <c r="DGT69" s="462"/>
      <c r="DGU69" s="462"/>
      <c r="DGV69" s="462"/>
      <c r="DGW69" s="462"/>
      <c r="DGX69" s="462"/>
      <c r="DGY69" s="462"/>
      <c r="DGZ69" s="462"/>
      <c r="DHA69" s="462"/>
      <c r="DHB69" s="462"/>
      <c r="DHC69" s="462"/>
      <c r="DHD69" s="462"/>
      <c r="DHE69" s="462"/>
      <c r="DHF69" s="462"/>
      <c r="DHG69" s="462"/>
      <c r="DHH69" s="462"/>
      <c r="DHI69" s="462"/>
      <c r="DHJ69" s="462"/>
      <c r="DHK69" s="462"/>
      <c r="DHL69" s="462"/>
      <c r="DHM69" s="462"/>
      <c r="DHN69" s="462"/>
      <c r="DHO69" s="462"/>
      <c r="DHP69" s="462"/>
      <c r="DHQ69" s="462"/>
      <c r="DHR69" s="462"/>
      <c r="DHS69" s="462"/>
      <c r="DHT69" s="462"/>
      <c r="DHU69" s="462"/>
      <c r="DHV69" s="462"/>
      <c r="DHW69" s="462"/>
      <c r="DHX69" s="462"/>
      <c r="DHY69" s="462"/>
      <c r="DHZ69" s="462"/>
      <c r="DIA69" s="462"/>
      <c r="DIB69" s="462"/>
      <c r="DIC69" s="462"/>
      <c r="DID69" s="462"/>
      <c r="DIE69" s="462"/>
      <c r="DIF69" s="462"/>
      <c r="DIG69" s="462"/>
      <c r="DIH69" s="462"/>
      <c r="DII69" s="462"/>
      <c r="DIJ69" s="462"/>
      <c r="DIK69" s="462"/>
      <c r="DIL69" s="462"/>
      <c r="DIM69" s="462"/>
      <c r="DIN69" s="462"/>
      <c r="DIO69" s="462"/>
      <c r="DIP69" s="462"/>
      <c r="DIQ69" s="462"/>
      <c r="DIR69" s="462"/>
      <c r="DIS69" s="462"/>
      <c r="DIT69" s="462"/>
      <c r="DIU69" s="462"/>
      <c r="DIV69" s="462"/>
      <c r="DIW69" s="462"/>
      <c r="DIX69" s="462"/>
      <c r="DIY69" s="462"/>
      <c r="DIZ69" s="462"/>
      <c r="DJA69" s="462"/>
      <c r="DJB69" s="462"/>
      <c r="DJC69" s="462"/>
      <c r="DJD69" s="462"/>
      <c r="DJE69" s="462"/>
      <c r="DJF69" s="462"/>
      <c r="DJG69" s="462"/>
      <c r="DJH69" s="462"/>
      <c r="DJI69" s="462"/>
      <c r="DJJ69" s="462"/>
      <c r="DJK69" s="462"/>
      <c r="DJL69" s="462"/>
      <c r="DJM69" s="462"/>
      <c r="DJN69" s="462"/>
      <c r="DJO69" s="462"/>
      <c r="DJP69" s="462"/>
      <c r="DJQ69" s="462"/>
      <c r="DJR69" s="462"/>
      <c r="DJS69" s="462"/>
      <c r="DJT69" s="462"/>
      <c r="DJU69" s="462"/>
      <c r="DJV69" s="462"/>
      <c r="DJW69" s="462"/>
      <c r="DJX69" s="462"/>
      <c r="DJY69" s="462"/>
      <c r="DJZ69" s="462"/>
      <c r="DKA69" s="462"/>
      <c r="DKB69" s="462"/>
      <c r="DKC69" s="462"/>
      <c r="DKD69" s="462"/>
      <c r="DKE69" s="462"/>
      <c r="DKF69" s="462"/>
      <c r="DKG69" s="462"/>
      <c r="DKH69" s="462"/>
      <c r="DKI69" s="462"/>
      <c r="DKJ69" s="462"/>
      <c r="DKK69" s="462"/>
      <c r="DKL69" s="462"/>
      <c r="DKM69" s="462"/>
      <c r="DKN69" s="462"/>
      <c r="DKO69" s="462"/>
      <c r="DKP69" s="462"/>
      <c r="DKQ69" s="462"/>
      <c r="DKR69" s="462"/>
      <c r="DKS69" s="462"/>
      <c r="DKT69" s="462"/>
      <c r="DKU69" s="462"/>
      <c r="DKV69" s="462"/>
      <c r="DKW69" s="462"/>
      <c r="DKX69" s="462"/>
      <c r="DKY69" s="462"/>
      <c r="DKZ69" s="462"/>
      <c r="DLA69" s="462"/>
      <c r="DLB69" s="462"/>
      <c r="DLC69" s="462"/>
      <c r="DLD69" s="462"/>
      <c r="DLE69" s="462"/>
      <c r="DLF69" s="462"/>
      <c r="DLG69" s="462"/>
      <c r="DLH69" s="462"/>
      <c r="DLI69" s="462"/>
      <c r="DLJ69" s="462"/>
      <c r="DLK69" s="462"/>
      <c r="DLL69" s="462"/>
      <c r="DLM69" s="462"/>
      <c r="DLN69" s="462"/>
      <c r="DLO69" s="462"/>
      <c r="DLP69" s="462"/>
      <c r="DLQ69" s="462"/>
      <c r="DLR69" s="462"/>
      <c r="DLS69" s="462"/>
      <c r="DLT69" s="462"/>
      <c r="DLU69" s="462"/>
      <c r="DLV69" s="462"/>
      <c r="DLW69" s="462"/>
      <c r="DLX69" s="462"/>
      <c r="DLY69" s="462"/>
      <c r="DLZ69" s="462"/>
      <c r="DMA69" s="462"/>
      <c r="DMB69" s="462"/>
      <c r="DMC69" s="462"/>
      <c r="DMD69" s="462"/>
      <c r="DME69" s="462"/>
      <c r="DMF69" s="462"/>
      <c r="DMG69" s="462"/>
      <c r="DMH69" s="462"/>
      <c r="DMI69" s="462"/>
      <c r="DMJ69" s="462"/>
      <c r="DMK69" s="462"/>
      <c r="DML69" s="462"/>
      <c r="DMM69" s="462"/>
      <c r="DMN69" s="462"/>
      <c r="DMO69" s="462"/>
      <c r="DMP69" s="462"/>
      <c r="DMQ69" s="462"/>
      <c r="DMR69" s="462"/>
      <c r="DMS69" s="462"/>
      <c r="DMT69" s="462"/>
      <c r="DMU69" s="462"/>
      <c r="DMV69" s="462"/>
      <c r="DMW69" s="462"/>
      <c r="DMX69" s="462"/>
      <c r="DMY69" s="462"/>
      <c r="DMZ69" s="462"/>
      <c r="DNA69" s="462"/>
      <c r="DNB69" s="462"/>
      <c r="DNC69" s="462"/>
      <c r="DND69" s="462"/>
      <c r="DNE69" s="462"/>
      <c r="DNF69" s="462"/>
      <c r="DNG69" s="462"/>
      <c r="DNH69" s="462"/>
      <c r="DNI69" s="462"/>
      <c r="DNJ69" s="462"/>
      <c r="DNK69" s="462"/>
      <c r="DNL69" s="462"/>
      <c r="DNM69" s="462"/>
      <c r="DNN69" s="462"/>
      <c r="DNO69" s="462"/>
      <c r="DNP69" s="462"/>
      <c r="DNQ69" s="462"/>
      <c r="DNR69" s="462"/>
      <c r="DNS69" s="462"/>
      <c r="DNT69" s="462"/>
      <c r="DNU69" s="462"/>
      <c r="DNV69" s="462"/>
      <c r="DNW69" s="462"/>
      <c r="DNX69" s="462"/>
      <c r="DNY69" s="462"/>
      <c r="DNZ69" s="462"/>
      <c r="DOA69" s="462"/>
      <c r="DOB69" s="462"/>
      <c r="DOC69" s="462"/>
      <c r="DOD69" s="462"/>
      <c r="DOE69" s="462"/>
      <c r="DOF69" s="462"/>
      <c r="DOG69" s="462"/>
      <c r="DOH69" s="462"/>
      <c r="DOI69" s="462"/>
      <c r="DOJ69" s="462"/>
      <c r="DOK69" s="462"/>
      <c r="DOL69" s="462"/>
      <c r="DOM69" s="462"/>
      <c r="DON69" s="462"/>
      <c r="DOO69" s="462"/>
      <c r="DOP69" s="462"/>
      <c r="DOQ69" s="462"/>
      <c r="DOR69" s="462"/>
      <c r="DOS69" s="462"/>
      <c r="DOT69" s="462"/>
      <c r="DOU69" s="462"/>
      <c r="DOV69" s="462"/>
      <c r="DOW69" s="462"/>
      <c r="DOX69" s="462"/>
      <c r="DOY69" s="462"/>
      <c r="DOZ69" s="462"/>
      <c r="DPA69" s="462"/>
      <c r="DPB69" s="462"/>
      <c r="DPC69" s="462"/>
      <c r="DPD69" s="462"/>
      <c r="DPE69" s="462"/>
      <c r="DPF69" s="462"/>
      <c r="DPG69" s="462"/>
      <c r="DPH69" s="462"/>
      <c r="DPI69" s="462"/>
      <c r="DPJ69" s="462"/>
      <c r="DPK69" s="462"/>
      <c r="DPL69" s="462"/>
      <c r="DPM69" s="462"/>
      <c r="DPN69" s="462"/>
      <c r="DPO69" s="462"/>
      <c r="DPP69" s="462"/>
      <c r="DPQ69" s="462"/>
      <c r="DPR69" s="462"/>
      <c r="DPS69" s="462"/>
      <c r="DPT69" s="462"/>
      <c r="DPU69" s="462"/>
      <c r="DPV69" s="462"/>
      <c r="DPW69" s="462"/>
      <c r="DPX69" s="462"/>
      <c r="DPY69" s="462"/>
      <c r="DPZ69" s="462"/>
      <c r="DQA69" s="462"/>
      <c r="DQB69" s="462"/>
      <c r="DQC69" s="462"/>
      <c r="DQD69" s="462"/>
      <c r="DQE69" s="462"/>
      <c r="DQF69" s="462"/>
      <c r="DQG69" s="462"/>
      <c r="DQH69" s="462"/>
      <c r="DQI69" s="462"/>
      <c r="DQJ69" s="462"/>
      <c r="DQK69" s="462"/>
      <c r="DQL69" s="462"/>
      <c r="DQM69" s="462"/>
      <c r="DQN69" s="462"/>
      <c r="DQO69" s="462"/>
      <c r="DQP69" s="462"/>
      <c r="DQQ69" s="462"/>
      <c r="DQR69" s="462"/>
      <c r="DQS69" s="462"/>
      <c r="DQT69" s="462"/>
      <c r="DQU69" s="462"/>
      <c r="DQV69" s="462"/>
      <c r="DQW69" s="462"/>
      <c r="DQX69" s="462"/>
      <c r="DQY69" s="462"/>
      <c r="DQZ69" s="462"/>
      <c r="DRA69" s="462"/>
      <c r="DRB69" s="462"/>
      <c r="DRC69" s="462"/>
      <c r="DRD69" s="462"/>
      <c r="DRE69" s="462"/>
      <c r="DRF69" s="462"/>
      <c r="DRG69" s="462"/>
      <c r="DRH69" s="462"/>
      <c r="DRI69" s="462"/>
      <c r="DRJ69" s="462"/>
      <c r="DRK69" s="462"/>
      <c r="DRL69" s="462"/>
      <c r="DRM69" s="462"/>
      <c r="DRN69" s="462"/>
      <c r="DRO69" s="462"/>
      <c r="DRP69" s="462"/>
      <c r="DRQ69" s="462"/>
      <c r="DRR69" s="462"/>
      <c r="DRS69" s="462"/>
      <c r="DRT69" s="462"/>
      <c r="DRU69" s="462"/>
      <c r="DRV69" s="462"/>
      <c r="DRW69" s="462"/>
      <c r="DRX69" s="462"/>
      <c r="DRY69" s="462"/>
      <c r="DRZ69" s="462"/>
      <c r="DSA69" s="462"/>
      <c r="DSB69" s="462"/>
      <c r="DSC69" s="462"/>
      <c r="DSD69" s="462"/>
      <c r="DSE69" s="462"/>
      <c r="DSF69" s="462"/>
      <c r="DSG69" s="462"/>
      <c r="DSH69" s="462"/>
      <c r="DSI69" s="462"/>
      <c r="DSJ69" s="462"/>
      <c r="DSK69" s="462"/>
      <c r="DSL69" s="462"/>
      <c r="DSM69" s="462"/>
      <c r="DSN69" s="462"/>
      <c r="DSO69" s="462"/>
      <c r="DSP69" s="462"/>
      <c r="DSQ69" s="462"/>
      <c r="DSR69" s="462"/>
      <c r="DSS69" s="462"/>
      <c r="DST69" s="462"/>
      <c r="DSU69" s="462"/>
      <c r="DSV69" s="462"/>
      <c r="DSW69" s="462"/>
      <c r="DSX69" s="462"/>
      <c r="DSY69" s="462"/>
      <c r="DSZ69" s="462"/>
      <c r="DTA69" s="462"/>
      <c r="DTB69" s="462"/>
      <c r="DTC69" s="462"/>
      <c r="DTD69" s="462"/>
      <c r="DTE69" s="462"/>
      <c r="DTF69" s="462"/>
      <c r="DTG69" s="462"/>
      <c r="DTH69" s="462"/>
      <c r="DTI69" s="462"/>
      <c r="DTJ69" s="462"/>
      <c r="DTK69" s="462"/>
      <c r="DTL69" s="462"/>
      <c r="DTM69" s="462"/>
      <c r="DTN69" s="462"/>
      <c r="DTO69" s="462"/>
      <c r="DTP69" s="462"/>
      <c r="DTQ69" s="462"/>
      <c r="DTR69" s="462"/>
      <c r="DTS69" s="462"/>
      <c r="DTT69" s="462"/>
      <c r="DTU69" s="462"/>
      <c r="DTV69" s="462"/>
      <c r="DTW69" s="462"/>
      <c r="DTX69" s="462"/>
      <c r="DTY69" s="462"/>
      <c r="DTZ69" s="462"/>
      <c r="DUA69" s="462"/>
      <c r="DUB69" s="462"/>
      <c r="DUC69" s="462"/>
      <c r="DUD69" s="462"/>
      <c r="DUE69" s="462"/>
      <c r="DUF69" s="462"/>
      <c r="DUG69" s="462"/>
      <c r="DUH69" s="462"/>
      <c r="DUI69" s="462"/>
      <c r="DUJ69" s="462"/>
      <c r="DUK69" s="462"/>
      <c r="DUL69" s="462"/>
      <c r="DUM69" s="462"/>
      <c r="DUN69" s="462"/>
      <c r="DUO69" s="462"/>
      <c r="DUP69" s="462"/>
      <c r="DUQ69" s="462"/>
      <c r="DUR69" s="462"/>
      <c r="DUS69" s="462"/>
      <c r="DUT69" s="462"/>
      <c r="DUU69" s="462"/>
      <c r="DUV69" s="462"/>
      <c r="DUW69" s="462"/>
      <c r="DUX69" s="462"/>
      <c r="DUY69" s="462"/>
      <c r="DUZ69" s="462"/>
      <c r="DVA69" s="462"/>
      <c r="DVB69" s="462"/>
      <c r="DVC69" s="462"/>
      <c r="DVD69" s="462"/>
      <c r="DVE69" s="462"/>
      <c r="DVF69" s="462"/>
      <c r="DVG69" s="462"/>
      <c r="DVH69" s="462"/>
      <c r="DVI69" s="462"/>
      <c r="DVJ69" s="462"/>
      <c r="DVK69" s="462"/>
      <c r="DVL69" s="462"/>
      <c r="DVM69" s="462"/>
      <c r="DVN69" s="462"/>
      <c r="DVO69" s="462"/>
      <c r="DVP69" s="462"/>
      <c r="DVQ69" s="462"/>
      <c r="DVR69" s="462"/>
      <c r="DVS69" s="462"/>
      <c r="DVT69" s="462"/>
      <c r="DVU69" s="462"/>
      <c r="DVV69" s="462"/>
      <c r="DVW69" s="462"/>
      <c r="DVX69" s="462"/>
      <c r="DVY69" s="462"/>
      <c r="DVZ69" s="462"/>
      <c r="DWA69" s="462"/>
      <c r="DWB69" s="462"/>
      <c r="DWC69" s="462"/>
      <c r="DWD69" s="462"/>
      <c r="DWE69" s="462"/>
      <c r="DWF69" s="462"/>
      <c r="DWG69" s="462"/>
      <c r="DWH69" s="462"/>
      <c r="DWI69" s="462"/>
      <c r="DWJ69" s="462"/>
      <c r="DWK69" s="462"/>
      <c r="DWL69" s="462"/>
      <c r="DWM69" s="462"/>
      <c r="DWN69" s="462"/>
      <c r="DWO69" s="462"/>
      <c r="DWP69" s="462"/>
      <c r="DWQ69" s="462"/>
      <c r="DWR69" s="462"/>
      <c r="DWS69" s="462"/>
      <c r="DWT69" s="462"/>
      <c r="DWU69" s="462"/>
      <c r="DWV69" s="462"/>
      <c r="DWW69" s="462"/>
      <c r="DWX69" s="462"/>
      <c r="DWY69" s="462"/>
      <c r="DWZ69" s="462"/>
      <c r="DXA69" s="462"/>
      <c r="DXB69" s="462"/>
      <c r="DXC69" s="462"/>
      <c r="DXD69" s="462"/>
      <c r="DXE69" s="462"/>
      <c r="DXF69" s="462"/>
      <c r="DXG69" s="462"/>
      <c r="DXH69" s="462"/>
      <c r="DXI69" s="462"/>
      <c r="DXJ69" s="462"/>
      <c r="DXK69" s="462"/>
      <c r="DXL69" s="462"/>
      <c r="DXM69" s="462"/>
      <c r="DXN69" s="462"/>
      <c r="DXO69" s="462"/>
      <c r="DXP69" s="462"/>
      <c r="DXQ69" s="462"/>
      <c r="DXR69" s="462"/>
      <c r="DXS69" s="462"/>
      <c r="DXT69" s="462"/>
      <c r="DXU69" s="462"/>
      <c r="DXV69" s="462"/>
      <c r="DXW69" s="462"/>
      <c r="DXX69" s="462"/>
      <c r="DXY69" s="462"/>
      <c r="DXZ69" s="462"/>
      <c r="DYA69" s="462"/>
      <c r="DYB69" s="462"/>
      <c r="DYC69" s="462"/>
      <c r="DYD69" s="462"/>
      <c r="DYE69" s="462"/>
      <c r="DYF69" s="462"/>
      <c r="DYG69" s="462"/>
      <c r="DYH69" s="462"/>
      <c r="DYI69" s="462"/>
      <c r="DYJ69" s="462"/>
      <c r="DYK69" s="462"/>
      <c r="DYL69" s="462"/>
      <c r="DYM69" s="462"/>
      <c r="DYN69" s="462"/>
      <c r="DYO69" s="462"/>
      <c r="DYP69" s="462"/>
      <c r="DYQ69" s="462"/>
      <c r="DYR69" s="462"/>
      <c r="DYS69" s="462"/>
      <c r="DYT69" s="462"/>
      <c r="DYU69" s="462"/>
      <c r="DYV69" s="462"/>
      <c r="DYW69" s="462"/>
      <c r="DYX69" s="462"/>
      <c r="DYY69" s="462"/>
      <c r="DYZ69" s="462"/>
      <c r="DZA69" s="462"/>
      <c r="DZB69" s="462"/>
      <c r="DZC69" s="462"/>
      <c r="DZD69" s="462"/>
      <c r="DZE69" s="462"/>
      <c r="DZF69" s="462"/>
      <c r="DZG69" s="462"/>
      <c r="DZH69" s="462"/>
      <c r="DZI69" s="462"/>
      <c r="DZJ69" s="462"/>
      <c r="DZK69" s="462"/>
      <c r="DZL69" s="462"/>
      <c r="DZM69" s="462"/>
      <c r="DZN69" s="462"/>
      <c r="DZO69" s="462"/>
      <c r="DZP69" s="462"/>
      <c r="DZQ69" s="462"/>
      <c r="DZR69" s="462"/>
      <c r="DZS69" s="462"/>
      <c r="DZT69" s="462"/>
      <c r="DZU69" s="462"/>
      <c r="DZV69" s="462"/>
      <c r="DZW69" s="462"/>
      <c r="DZX69" s="462"/>
      <c r="DZY69" s="462"/>
      <c r="DZZ69" s="462"/>
      <c r="EAA69" s="462"/>
      <c r="EAB69" s="462"/>
      <c r="EAC69" s="462"/>
      <c r="EAD69" s="462"/>
      <c r="EAE69" s="462"/>
      <c r="EAF69" s="462"/>
      <c r="EAG69" s="462"/>
      <c r="EAH69" s="462"/>
      <c r="EAI69" s="462"/>
      <c r="EAJ69" s="462"/>
      <c r="EAK69" s="462"/>
      <c r="EAL69" s="462"/>
      <c r="EAM69" s="462"/>
      <c r="EAN69" s="462"/>
      <c r="EAO69" s="462"/>
      <c r="EAP69" s="462"/>
      <c r="EAQ69" s="462"/>
      <c r="EAR69" s="462"/>
      <c r="EAS69" s="462"/>
      <c r="EAT69" s="462"/>
      <c r="EAU69" s="462"/>
      <c r="EAV69" s="462"/>
      <c r="EAW69" s="462"/>
      <c r="EAX69" s="462"/>
      <c r="EAY69" s="462"/>
      <c r="EAZ69" s="462"/>
      <c r="EBA69" s="462"/>
      <c r="EBB69" s="462"/>
      <c r="EBC69" s="462"/>
      <c r="EBD69" s="462"/>
      <c r="EBE69" s="462"/>
      <c r="EBF69" s="462"/>
      <c r="EBG69" s="462"/>
      <c r="EBH69" s="462"/>
      <c r="EBI69" s="462"/>
      <c r="EBJ69" s="462"/>
      <c r="EBK69" s="462"/>
      <c r="EBL69" s="462"/>
      <c r="EBM69" s="462"/>
      <c r="EBN69" s="462"/>
      <c r="EBO69" s="462"/>
      <c r="EBP69" s="462"/>
      <c r="EBQ69" s="462"/>
      <c r="EBR69" s="462"/>
      <c r="EBS69" s="462"/>
      <c r="EBT69" s="462"/>
      <c r="EBU69" s="462"/>
      <c r="EBV69" s="462"/>
      <c r="EBW69" s="462"/>
      <c r="EBX69" s="462"/>
      <c r="EBY69" s="462"/>
      <c r="EBZ69" s="462"/>
      <c r="ECA69" s="462"/>
      <c r="ECB69" s="462"/>
      <c r="ECC69" s="462"/>
      <c r="ECD69" s="462"/>
      <c r="ECE69" s="462"/>
      <c r="ECF69" s="462"/>
      <c r="ECG69" s="462"/>
      <c r="ECH69" s="462"/>
      <c r="ECI69" s="462"/>
      <c r="ECJ69" s="462"/>
      <c r="ECK69" s="462"/>
      <c r="ECL69" s="462"/>
      <c r="ECM69" s="462"/>
      <c r="ECN69" s="462"/>
      <c r="ECO69" s="462"/>
      <c r="ECP69" s="462"/>
      <c r="ECQ69" s="462"/>
      <c r="ECR69" s="462"/>
      <c r="ECS69" s="462"/>
      <c r="ECT69" s="462"/>
      <c r="ECU69" s="462"/>
      <c r="ECV69" s="462"/>
      <c r="ECW69" s="462"/>
      <c r="ECX69" s="462"/>
      <c r="ECY69" s="462"/>
      <c r="ECZ69" s="462"/>
      <c r="EDA69" s="462"/>
      <c r="EDB69" s="462"/>
      <c r="EDC69" s="462"/>
      <c r="EDD69" s="462"/>
      <c r="EDE69" s="462"/>
      <c r="EDF69" s="462"/>
      <c r="EDG69" s="462"/>
      <c r="EDH69" s="462"/>
      <c r="EDI69" s="462"/>
      <c r="EDJ69" s="462"/>
      <c r="EDK69" s="462"/>
      <c r="EDL69" s="462"/>
      <c r="EDM69" s="462"/>
      <c r="EDN69" s="462"/>
      <c r="EDO69" s="462"/>
      <c r="EDP69" s="462"/>
      <c r="EDQ69" s="462"/>
      <c r="EDR69" s="462"/>
      <c r="EDS69" s="462"/>
      <c r="EDT69" s="462"/>
      <c r="EDU69" s="462"/>
      <c r="EDV69" s="462"/>
      <c r="EDW69" s="462"/>
      <c r="EDX69" s="462"/>
      <c r="EDY69" s="462"/>
      <c r="EDZ69" s="462"/>
      <c r="EEA69" s="462"/>
      <c r="EEB69" s="462"/>
      <c r="EEC69" s="462"/>
      <c r="EED69" s="462"/>
      <c r="EEE69" s="462"/>
      <c r="EEF69" s="462"/>
      <c r="EEG69" s="462"/>
      <c r="EEH69" s="462"/>
      <c r="EEI69" s="462"/>
      <c r="EEJ69" s="462"/>
      <c r="EEK69" s="462"/>
      <c r="EEL69" s="462"/>
      <c r="EEM69" s="462"/>
      <c r="EEN69" s="462"/>
      <c r="EEO69" s="462"/>
      <c r="EEP69" s="462"/>
      <c r="EEQ69" s="462"/>
      <c r="EER69" s="462"/>
      <c r="EES69" s="462"/>
      <c r="EET69" s="462"/>
      <c r="EEU69" s="462"/>
      <c r="EEV69" s="462"/>
      <c r="EEW69" s="462"/>
      <c r="EEX69" s="462"/>
      <c r="EEY69" s="462"/>
      <c r="EEZ69" s="462"/>
      <c r="EFA69" s="462"/>
      <c r="EFB69" s="462"/>
      <c r="EFC69" s="462"/>
      <c r="EFD69" s="462"/>
      <c r="EFE69" s="462"/>
      <c r="EFF69" s="462"/>
      <c r="EFG69" s="462"/>
      <c r="EFH69" s="462"/>
      <c r="EFI69" s="462"/>
      <c r="EFJ69" s="462"/>
      <c r="EFK69" s="462"/>
      <c r="EFL69" s="462"/>
      <c r="EFM69" s="462"/>
      <c r="EFN69" s="462"/>
      <c r="EFO69" s="462"/>
      <c r="EFP69" s="462"/>
      <c r="EFQ69" s="462"/>
      <c r="EFR69" s="462"/>
      <c r="EFS69" s="462"/>
      <c r="EFT69" s="462"/>
      <c r="EFU69" s="462"/>
      <c r="EFV69" s="462"/>
      <c r="EFW69" s="462"/>
      <c r="EFX69" s="462"/>
      <c r="EFY69" s="462"/>
      <c r="EFZ69" s="462"/>
      <c r="EGA69" s="462"/>
      <c r="EGB69" s="462"/>
      <c r="EGC69" s="462"/>
      <c r="EGD69" s="462"/>
      <c r="EGE69" s="462"/>
      <c r="EGF69" s="462"/>
      <c r="EGG69" s="462"/>
      <c r="EGH69" s="462"/>
      <c r="EGI69" s="462"/>
      <c r="EGJ69" s="462"/>
      <c r="EGK69" s="462"/>
      <c r="EGL69" s="462"/>
      <c r="EGM69" s="462"/>
      <c r="EGN69" s="462"/>
      <c r="EGO69" s="462"/>
      <c r="EGP69" s="462"/>
      <c r="EGQ69" s="462"/>
      <c r="EGR69" s="462"/>
      <c r="EGS69" s="462"/>
      <c r="EGT69" s="462"/>
      <c r="EGU69" s="462"/>
      <c r="EGV69" s="462"/>
      <c r="EGW69" s="462"/>
      <c r="EGX69" s="462"/>
      <c r="EGY69" s="462"/>
      <c r="EGZ69" s="462"/>
      <c r="EHA69" s="462"/>
      <c r="EHB69" s="462"/>
      <c r="EHC69" s="462"/>
      <c r="EHD69" s="462"/>
      <c r="EHE69" s="462"/>
      <c r="EHF69" s="462"/>
      <c r="EHG69" s="462"/>
      <c r="EHH69" s="462"/>
      <c r="EHI69" s="462"/>
      <c r="EHJ69" s="462"/>
      <c r="EHK69" s="462"/>
      <c r="EHL69" s="462"/>
      <c r="EHM69" s="462"/>
      <c r="EHN69" s="462"/>
      <c r="EHO69" s="462"/>
      <c r="EHP69" s="462"/>
      <c r="EHQ69" s="462"/>
      <c r="EHR69" s="462"/>
      <c r="EHS69" s="462"/>
      <c r="EHT69" s="462"/>
      <c r="EHU69" s="462"/>
      <c r="EHV69" s="462"/>
      <c r="EHW69" s="462"/>
      <c r="EHX69" s="462"/>
      <c r="EHY69" s="462"/>
      <c r="EHZ69" s="462"/>
      <c r="EIA69" s="462"/>
      <c r="EIB69" s="462"/>
      <c r="EIC69" s="462"/>
      <c r="EID69" s="462"/>
      <c r="EIE69" s="462"/>
      <c r="EIF69" s="462"/>
      <c r="EIG69" s="462"/>
      <c r="EIH69" s="462"/>
      <c r="EII69" s="462"/>
      <c r="EIJ69" s="462"/>
      <c r="EIK69" s="462"/>
      <c r="EIL69" s="462"/>
      <c r="EIM69" s="462"/>
      <c r="EIN69" s="462"/>
      <c r="EIO69" s="462"/>
      <c r="EIP69" s="462"/>
      <c r="EIQ69" s="462"/>
      <c r="EIR69" s="462"/>
      <c r="EIS69" s="462"/>
      <c r="EIT69" s="462"/>
      <c r="EIU69" s="462"/>
      <c r="EIV69" s="462"/>
      <c r="EIW69" s="462"/>
      <c r="EIX69" s="462"/>
      <c r="EIY69" s="462"/>
      <c r="EIZ69" s="462"/>
      <c r="EJA69" s="462"/>
      <c r="EJB69" s="462"/>
      <c r="EJC69" s="462"/>
      <c r="EJD69" s="462"/>
      <c r="EJE69" s="462"/>
      <c r="EJF69" s="462"/>
      <c r="EJG69" s="462"/>
      <c r="EJH69" s="462"/>
      <c r="EJI69" s="462"/>
      <c r="EJJ69" s="462"/>
      <c r="EJK69" s="462"/>
      <c r="EJL69" s="462"/>
      <c r="EJM69" s="462"/>
      <c r="EJN69" s="462"/>
      <c r="EJO69" s="462"/>
      <c r="EJP69" s="462"/>
      <c r="EJQ69" s="462"/>
      <c r="EJR69" s="462"/>
      <c r="EJS69" s="462"/>
      <c r="EJT69" s="462"/>
      <c r="EJU69" s="462"/>
      <c r="EJV69" s="462"/>
      <c r="EJW69" s="462"/>
      <c r="EJX69" s="462"/>
      <c r="EJY69" s="462"/>
      <c r="EJZ69" s="462"/>
      <c r="EKA69" s="462"/>
      <c r="EKB69" s="462"/>
      <c r="EKC69" s="462"/>
      <c r="EKD69" s="462"/>
      <c r="EKE69" s="462"/>
      <c r="EKF69" s="462"/>
      <c r="EKG69" s="462"/>
      <c r="EKH69" s="462"/>
      <c r="EKI69" s="462"/>
      <c r="EKJ69" s="462"/>
      <c r="EKK69" s="462"/>
      <c r="EKL69" s="462"/>
      <c r="EKM69" s="462"/>
      <c r="EKN69" s="462"/>
      <c r="EKO69" s="462"/>
      <c r="EKP69" s="462"/>
      <c r="EKQ69" s="462"/>
      <c r="EKR69" s="462"/>
      <c r="EKS69" s="462"/>
      <c r="EKT69" s="462"/>
      <c r="EKU69" s="462"/>
      <c r="EKV69" s="462"/>
      <c r="EKW69" s="462"/>
      <c r="EKX69" s="462"/>
      <c r="EKY69" s="462"/>
      <c r="EKZ69" s="462"/>
      <c r="ELA69" s="462"/>
      <c r="ELB69" s="462"/>
      <c r="ELC69" s="462"/>
      <c r="ELD69" s="462"/>
      <c r="ELE69" s="462"/>
      <c r="ELF69" s="462"/>
      <c r="ELG69" s="462"/>
      <c r="ELH69" s="462"/>
      <c r="ELI69" s="462"/>
      <c r="ELJ69" s="462"/>
      <c r="ELK69" s="462"/>
      <c r="ELL69" s="462"/>
      <c r="ELM69" s="462"/>
      <c r="ELN69" s="462"/>
      <c r="ELO69" s="462"/>
      <c r="ELP69" s="462"/>
      <c r="ELQ69" s="462"/>
      <c r="ELR69" s="462"/>
      <c r="ELS69" s="462"/>
      <c r="ELT69" s="462"/>
      <c r="ELU69" s="462"/>
      <c r="ELV69" s="462"/>
      <c r="ELW69" s="462"/>
      <c r="ELX69" s="462"/>
      <c r="ELY69" s="462"/>
      <c r="ELZ69" s="462"/>
      <c r="EMA69" s="462"/>
      <c r="EMB69" s="462"/>
      <c r="EMC69" s="462"/>
      <c r="EMD69" s="462"/>
      <c r="EME69" s="462"/>
      <c r="EMF69" s="462"/>
      <c r="EMG69" s="462"/>
      <c r="EMH69" s="462"/>
      <c r="EMI69" s="462"/>
      <c r="EMJ69" s="462"/>
      <c r="EMK69" s="462"/>
      <c r="EML69" s="462"/>
      <c r="EMM69" s="462"/>
      <c r="EMN69" s="462"/>
      <c r="EMO69" s="462"/>
      <c r="EMP69" s="462"/>
      <c r="EMQ69" s="462"/>
      <c r="EMR69" s="462"/>
      <c r="EMS69" s="462"/>
      <c r="EMT69" s="462"/>
      <c r="EMU69" s="462"/>
      <c r="EMV69" s="462"/>
      <c r="EMW69" s="462"/>
      <c r="EMX69" s="462"/>
      <c r="EMY69" s="462"/>
      <c r="EMZ69" s="462"/>
      <c r="ENA69" s="462"/>
      <c r="ENB69" s="462"/>
      <c r="ENC69" s="462"/>
      <c r="END69" s="462"/>
      <c r="ENE69" s="462"/>
      <c r="ENF69" s="462"/>
      <c r="ENG69" s="462"/>
      <c r="ENH69" s="462"/>
      <c r="ENI69" s="462"/>
      <c r="ENJ69" s="462"/>
      <c r="ENK69" s="462"/>
      <c r="ENL69" s="462"/>
      <c r="ENM69" s="462"/>
      <c r="ENN69" s="462"/>
      <c r="ENO69" s="462"/>
      <c r="ENP69" s="462"/>
      <c r="ENQ69" s="462"/>
      <c r="ENR69" s="462"/>
      <c r="ENS69" s="462"/>
      <c r="ENT69" s="462"/>
      <c r="ENU69" s="462"/>
      <c r="ENV69" s="462"/>
      <c r="ENW69" s="462"/>
      <c r="ENX69" s="462"/>
      <c r="ENY69" s="462"/>
      <c r="ENZ69" s="462"/>
      <c r="EOA69" s="462"/>
      <c r="EOB69" s="462"/>
      <c r="EOC69" s="462"/>
      <c r="EOD69" s="462"/>
      <c r="EOE69" s="462"/>
      <c r="EOF69" s="462"/>
      <c r="EOG69" s="462"/>
      <c r="EOH69" s="462"/>
      <c r="EOI69" s="462"/>
      <c r="EOJ69" s="462"/>
      <c r="EOK69" s="462"/>
      <c r="EOL69" s="462"/>
      <c r="EOM69" s="462"/>
      <c r="EON69" s="462"/>
      <c r="EOO69" s="462"/>
      <c r="EOP69" s="462"/>
      <c r="EOQ69" s="462"/>
      <c r="EOR69" s="462"/>
      <c r="EOS69" s="462"/>
      <c r="EOT69" s="462"/>
      <c r="EOU69" s="462"/>
      <c r="EOV69" s="462"/>
      <c r="EOW69" s="462"/>
      <c r="EOX69" s="462"/>
      <c r="EOY69" s="462"/>
      <c r="EOZ69" s="462"/>
      <c r="EPA69" s="462"/>
      <c r="EPB69" s="462"/>
      <c r="EPC69" s="462"/>
      <c r="EPD69" s="462"/>
      <c r="EPE69" s="462"/>
      <c r="EPF69" s="462"/>
      <c r="EPG69" s="462"/>
      <c r="EPH69" s="462"/>
      <c r="EPI69" s="462"/>
      <c r="EPJ69" s="462"/>
      <c r="EPK69" s="462"/>
      <c r="EPL69" s="462"/>
      <c r="EPM69" s="462"/>
      <c r="EPN69" s="462"/>
      <c r="EPO69" s="462"/>
      <c r="EPP69" s="462"/>
      <c r="EPQ69" s="462"/>
      <c r="EPR69" s="462"/>
      <c r="EPS69" s="462"/>
      <c r="EPT69" s="462"/>
      <c r="EPU69" s="462"/>
      <c r="EPV69" s="462"/>
      <c r="EPW69" s="462"/>
      <c r="EPX69" s="462"/>
      <c r="EPY69" s="462"/>
      <c r="EPZ69" s="462"/>
      <c r="EQA69" s="462"/>
      <c r="EQB69" s="462"/>
      <c r="EQC69" s="462"/>
      <c r="EQD69" s="462"/>
      <c r="EQE69" s="462"/>
      <c r="EQF69" s="462"/>
      <c r="EQG69" s="462"/>
      <c r="EQH69" s="462"/>
      <c r="EQI69" s="462"/>
      <c r="EQJ69" s="462"/>
      <c r="EQK69" s="462"/>
      <c r="EQL69" s="462"/>
      <c r="EQM69" s="462"/>
      <c r="EQN69" s="462"/>
      <c r="EQO69" s="462"/>
      <c r="EQP69" s="462"/>
      <c r="EQQ69" s="462"/>
      <c r="EQR69" s="462"/>
      <c r="EQS69" s="462"/>
      <c r="EQT69" s="462"/>
      <c r="EQU69" s="462"/>
      <c r="EQV69" s="462"/>
      <c r="EQW69" s="462"/>
      <c r="EQX69" s="462"/>
      <c r="EQY69" s="462"/>
      <c r="EQZ69" s="462"/>
      <c r="ERA69" s="462"/>
      <c r="ERB69" s="462"/>
      <c r="ERC69" s="462"/>
      <c r="ERD69" s="462"/>
      <c r="ERE69" s="462"/>
      <c r="ERF69" s="462"/>
      <c r="ERG69" s="462"/>
      <c r="ERH69" s="462"/>
      <c r="ERI69" s="462"/>
      <c r="ERJ69" s="462"/>
      <c r="ERK69" s="462"/>
      <c r="ERL69" s="462"/>
      <c r="ERM69" s="462"/>
      <c r="ERN69" s="462"/>
      <c r="ERO69" s="462"/>
      <c r="ERP69" s="462"/>
      <c r="ERQ69" s="462"/>
      <c r="ERR69" s="462"/>
      <c r="ERS69" s="462"/>
      <c r="ERT69" s="462"/>
      <c r="ERU69" s="462"/>
      <c r="ERV69" s="462"/>
      <c r="ERW69" s="462"/>
      <c r="ERX69" s="462"/>
      <c r="ERY69" s="462"/>
      <c r="ERZ69" s="462"/>
      <c r="ESA69" s="462"/>
      <c r="ESB69" s="462"/>
      <c r="ESC69" s="462"/>
      <c r="ESD69" s="462"/>
      <c r="ESE69" s="462"/>
      <c r="ESF69" s="462"/>
      <c r="ESG69" s="462"/>
      <c r="ESH69" s="462"/>
      <c r="ESI69" s="462"/>
      <c r="ESJ69" s="462"/>
      <c r="ESK69" s="462"/>
      <c r="ESL69" s="462"/>
      <c r="ESM69" s="462"/>
      <c r="ESN69" s="462"/>
      <c r="ESO69" s="462"/>
      <c r="ESP69" s="462"/>
      <c r="ESQ69" s="462"/>
      <c r="ESR69" s="462"/>
      <c r="ESS69" s="462"/>
      <c r="EST69" s="462"/>
      <c r="ESU69" s="462"/>
      <c r="ESV69" s="462"/>
      <c r="ESW69" s="462"/>
      <c r="ESX69" s="462"/>
      <c r="ESY69" s="462"/>
      <c r="ESZ69" s="462"/>
      <c r="ETA69" s="462"/>
      <c r="ETB69" s="462"/>
      <c r="ETC69" s="462"/>
      <c r="ETD69" s="462"/>
      <c r="ETE69" s="462"/>
      <c r="ETF69" s="462"/>
      <c r="ETG69" s="462"/>
      <c r="ETH69" s="462"/>
      <c r="ETI69" s="462"/>
      <c r="ETJ69" s="462"/>
      <c r="ETK69" s="462"/>
      <c r="ETL69" s="462"/>
      <c r="ETM69" s="462"/>
      <c r="ETN69" s="462"/>
      <c r="ETO69" s="462"/>
      <c r="ETP69" s="462"/>
      <c r="ETQ69" s="462"/>
      <c r="ETR69" s="462"/>
      <c r="ETS69" s="462"/>
      <c r="ETT69" s="462"/>
      <c r="ETU69" s="462"/>
      <c r="ETV69" s="462"/>
      <c r="ETW69" s="462"/>
      <c r="ETX69" s="462"/>
      <c r="ETY69" s="462"/>
      <c r="ETZ69" s="462"/>
      <c r="EUA69" s="462"/>
      <c r="EUB69" s="462"/>
      <c r="EUC69" s="462"/>
      <c r="EUD69" s="462"/>
      <c r="EUE69" s="462"/>
      <c r="EUF69" s="462"/>
      <c r="EUG69" s="462"/>
      <c r="EUH69" s="462"/>
      <c r="EUI69" s="462"/>
      <c r="EUJ69" s="462"/>
      <c r="EUK69" s="462"/>
      <c r="EUL69" s="462"/>
      <c r="EUM69" s="462"/>
      <c r="EUN69" s="462"/>
      <c r="EUO69" s="462"/>
      <c r="EUP69" s="462"/>
      <c r="EUQ69" s="462"/>
      <c r="EUR69" s="462"/>
      <c r="EUS69" s="462"/>
      <c r="EUT69" s="462"/>
      <c r="EUU69" s="462"/>
      <c r="EUV69" s="462"/>
      <c r="EUW69" s="462"/>
      <c r="EUX69" s="462"/>
      <c r="EUY69" s="462"/>
      <c r="EUZ69" s="462"/>
      <c r="EVA69" s="462"/>
      <c r="EVB69" s="462"/>
      <c r="EVC69" s="462"/>
      <c r="EVD69" s="462"/>
      <c r="EVE69" s="462"/>
      <c r="EVF69" s="462"/>
      <c r="EVG69" s="462"/>
      <c r="EVH69" s="462"/>
      <c r="EVI69" s="462"/>
      <c r="EVJ69" s="462"/>
      <c r="EVK69" s="462"/>
      <c r="EVL69" s="462"/>
      <c r="EVM69" s="462"/>
      <c r="EVN69" s="462"/>
      <c r="EVO69" s="462"/>
      <c r="EVP69" s="462"/>
      <c r="EVQ69" s="462"/>
      <c r="EVR69" s="462"/>
      <c r="EVS69" s="462"/>
      <c r="EVT69" s="462"/>
      <c r="EVU69" s="462"/>
      <c r="EVV69" s="462"/>
      <c r="EVW69" s="462"/>
      <c r="EVX69" s="462"/>
      <c r="EVY69" s="462"/>
      <c r="EVZ69" s="462"/>
      <c r="EWA69" s="462"/>
      <c r="EWB69" s="462"/>
      <c r="EWC69" s="462"/>
      <c r="EWD69" s="462"/>
      <c r="EWE69" s="462"/>
      <c r="EWF69" s="462"/>
      <c r="EWG69" s="462"/>
      <c r="EWH69" s="462"/>
      <c r="EWI69" s="462"/>
      <c r="EWJ69" s="462"/>
      <c r="EWK69" s="462"/>
      <c r="EWL69" s="462"/>
      <c r="EWM69" s="462"/>
      <c r="EWN69" s="462"/>
      <c r="EWO69" s="462"/>
      <c r="EWP69" s="462"/>
      <c r="EWQ69" s="462"/>
      <c r="EWR69" s="462"/>
      <c r="EWS69" s="462"/>
      <c r="EWT69" s="462"/>
      <c r="EWU69" s="462"/>
      <c r="EWV69" s="462"/>
      <c r="EWW69" s="462"/>
      <c r="EWX69" s="462"/>
      <c r="EWY69" s="462"/>
      <c r="EWZ69" s="462"/>
      <c r="EXA69" s="462"/>
      <c r="EXB69" s="462"/>
      <c r="EXC69" s="462"/>
      <c r="EXD69" s="462"/>
      <c r="EXE69" s="462"/>
      <c r="EXF69" s="462"/>
      <c r="EXG69" s="462"/>
      <c r="EXH69" s="462"/>
      <c r="EXI69" s="462"/>
      <c r="EXJ69" s="462"/>
      <c r="EXK69" s="462"/>
      <c r="EXL69" s="462"/>
      <c r="EXM69" s="462"/>
      <c r="EXN69" s="462"/>
      <c r="EXO69" s="462"/>
      <c r="EXP69" s="462"/>
      <c r="EXQ69" s="462"/>
      <c r="EXR69" s="462"/>
      <c r="EXS69" s="462"/>
      <c r="EXT69" s="462"/>
      <c r="EXU69" s="462"/>
      <c r="EXV69" s="462"/>
      <c r="EXW69" s="462"/>
      <c r="EXX69" s="462"/>
      <c r="EXY69" s="462"/>
      <c r="EXZ69" s="462"/>
      <c r="EYA69" s="462"/>
      <c r="EYB69" s="462"/>
      <c r="EYC69" s="462"/>
      <c r="EYD69" s="462"/>
      <c r="EYE69" s="462"/>
      <c r="EYF69" s="462"/>
      <c r="EYG69" s="462"/>
      <c r="EYH69" s="462"/>
      <c r="EYI69" s="462"/>
      <c r="EYJ69" s="462"/>
      <c r="EYK69" s="462"/>
      <c r="EYL69" s="462"/>
      <c r="EYM69" s="462"/>
      <c r="EYN69" s="462"/>
      <c r="EYO69" s="462"/>
      <c r="EYP69" s="462"/>
      <c r="EYQ69" s="462"/>
      <c r="EYR69" s="462"/>
      <c r="EYS69" s="462"/>
      <c r="EYT69" s="462"/>
      <c r="EYU69" s="462"/>
      <c r="EYV69" s="462"/>
      <c r="EYW69" s="462"/>
      <c r="EYX69" s="462"/>
      <c r="EYY69" s="462"/>
      <c r="EYZ69" s="462"/>
      <c r="EZA69" s="462"/>
      <c r="EZB69" s="462"/>
      <c r="EZC69" s="462"/>
      <c r="EZD69" s="462"/>
      <c r="EZE69" s="462"/>
      <c r="EZF69" s="462"/>
      <c r="EZG69" s="462"/>
      <c r="EZH69" s="462"/>
      <c r="EZI69" s="462"/>
      <c r="EZJ69" s="462"/>
      <c r="EZK69" s="462"/>
      <c r="EZL69" s="462"/>
      <c r="EZM69" s="462"/>
      <c r="EZN69" s="462"/>
      <c r="EZO69" s="462"/>
      <c r="EZP69" s="462"/>
      <c r="EZQ69" s="462"/>
      <c r="EZR69" s="462"/>
      <c r="EZS69" s="462"/>
      <c r="EZT69" s="462"/>
      <c r="EZU69" s="462"/>
      <c r="EZV69" s="462"/>
      <c r="EZW69" s="462"/>
      <c r="EZX69" s="462"/>
      <c r="EZY69" s="462"/>
      <c r="EZZ69" s="462"/>
      <c r="FAA69" s="462"/>
      <c r="FAB69" s="462"/>
      <c r="FAC69" s="462"/>
      <c r="FAD69" s="462"/>
      <c r="FAE69" s="462"/>
      <c r="FAF69" s="462"/>
      <c r="FAG69" s="462"/>
      <c r="FAH69" s="462"/>
      <c r="FAI69" s="462"/>
      <c r="FAJ69" s="462"/>
      <c r="FAK69" s="462"/>
      <c r="FAL69" s="462"/>
      <c r="FAM69" s="462"/>
      <c r="FAN69" s="462"/>
      <c r="FAO69" s="462"/>
      <c r="FAP69" s="462"/>
      <c r="FAQ69" s="462"/>
      <c r="FAR69" s="462"/>
      <c r="FAS69" s="462"/>
      <c r="FAT69" s="462"/>
      <c r="FAU69" s="462"/>
      <c r="FAV69" s="462"/>
      <c r="FAW69" s="462"/>
      <c r="FAX69" s="462"/>
      <c r="FAY69" s="462"/>
      <c r="FAZ69" s="462"/>
      <c r="FBA69" s="462"/>
      <c r="FBB69" s="462"/>
      <c r="FBC69" s="462"/>
      <c r="FBD69" s="462"/>
      <c r="FBE69" s="462"/>
      <c r="FBF69" s="462"/>
      <c r="FBG69" s="462"/>
      <c r="FBH69" s="462"/>
      <c r="FBI69" s="462"/>
      <c r="FBJ69" s="462"/>
      <c r="FBK69" s="462"/>
      <c r="FBL69" s="462"/>
      <c r="FBM69" s="462"/>
      <c r="FBN69" s="462"/>
      <c r="FBO69" s="462"/>
      <c r="FBP69" s="462"/>
      <c r="FBQ69" s="462"/>
      <c r="FBR69" s="462"/>
      <c r="FBS69" s="462"/>
      <c r="FBT69" s="462"/>
      <c r="FBU69" s="462"/>
      <c r="FBV69" s="462"/>
      <c r="FBW69" s="462"/>
      <c r="FBX69" s="462"/>
      <c r="FBY69" s="462"/>
      <c r="FBZ69" s="462"/>
      <c r="FCA69" s="462"/>
      <c r="FCB69" s="462"/>
      <c r="FCC69" s="462"/>
      <c r="FCD69" s="462"/>
      <c r="FCE69" s="462"/>
      <c r="FCF69" s="462"/>
      <c r="FCG69" s="462"/>
      <c r="FCH69" s="462"/>
      <c r="FCI69" s="462"/>
      <c r="FCJ69" s="462"/>
      <c r="FCK69" s="462"/>
      <c r="FCL69" s="462"/>
      <c r="FCM69" s="462"/>
      <c r="FCN69" s="462"/>
      <c r="FCO69" s="462"/>
      <c r="FCP69" s="462"/>
      <c r="FCQ69" s="462"/>
      <c r="FCR69" s="462"/>
      <c r="FCS69" s="462"/>
      <c r="FCT69" s="462"/>
      <c r="FCU69" s="462"/>
      <c r="FCV69" s="462"/>
      <c r="FCW69" s="462"/>
      <c r="FCX69" s="462"/>
      <c r="FCY69" s="462"/>
      <c r="FCZ69" s="462"/>
      <c r="FDA69" s="462"/>
      <c r="FDB69" s="462"/>
      <c r="FDC69" s="462"/>
      <c r="FDD69" s="462"/>
      <c r="FDE69" s="462"/>
      <c r="FDF69" s="462"/>
      <c r="FDG69" s="462"/>
      <c r="FDH69" s="462"/>
      <c r="FDI69" s="462"/>
      <c r="FDJ69" s="462"/>
      <c r="FDK69" s="462"/>
      <c r="FDL69" s="462"/>
      <c r="FDM69" s="462"/>
      <c r="FDN69" s="462"/>
      <c r="FDO69" s="462"/>
      <c r="FDP69" s="462"/>
      <c r="FDQ69" s="462"/>
      <c r="FDR69" s="462"/>
      <c r="FDS69" s="462"/>
      <c r="FDT69" s="462"/>
      <c r="FDU69" s="462"/>
      <c r="FDV69" s="462"/>
      <c r="FDW69" s="462"/>
      <c r="FDX69" s="462"/>
      <c r="FDY69" s="462"/>
      <c r="FDZ69" s="462"/>
      <c r="FEA69" s="462"/>
      <c r="FEB69" s="462"/>
      <c r="FEC69" s="462"/>
      <c r="FED69" s="462"/>
      <c r="FEE69" s="462"/>
      <c r="FEF69" s="462"/>
      <c r="FEG69" s="462"/>
      <c r="FEH69" s="462"/>
      <c r="FEI69" s="462"/>
      <c r="FEJ69" s="462"/>
      <c r="FEK69" s="462"/>
      <c r="FEL69" s="462"/>
      <c r="FEM69" s="462"/>
      <c r="FEN69" s="462"/>
      <c r="FEO69" s="462"/>
      <c r="FEP69" s="462"/>
      <c r="FEQ69" s="462"/>
      <c r="FER69" s="462"/>
      <c r="FES69" s="462"/>
      <c r="FET69" s="462"/>
      <c r="FEU69" s="462"/>
      <c r="FEV69" s="462"/>
      <c r="FEW69" s="462"/>
      <c r="FEX69" s="462"/>
      <c r="FEY69" s="462"/>
      <c r="FEZ69" s="462"/>
      <c r="FFA69" s="462"/>
      <c r="FFB69" s="462"/>
      <c r="FFC69" s="462"/>
      <c r="FFD69" s="462"/>
      <c r="FFE69" s="462"/>
      <c r="FFF69" s="462"/>
      <c r="FFG69" s="462"/>
      <c r="FFH69" s="462"/>
      <c r="FFI69" s="462"/>
      <c r="FFJ69" s="462"/>
      <c r="FFK69" s="462"/>
      <c r="FFL69" s="462"/>
      <c r="FFM69" s="462"/>
      <c r="FFN69" s="462"/>
      <c r="FFO69" s="462"/>
      <c r="FFP69" s="462"/>
      <c r="FFQ69" s="462"/>
      <c r="FFR69" s="462"/>
      <c r="FFS69" s="462"/>
      <c r="FFT69" s="462"/>
      <c r="FFU69" s="462"/>
      <c r="FFV69" s="462"/>
      <c r="FFW69" s="462"/>
      <c r="FFX69" s="462"/>
      <c r="FFY69" s="462"/>
      <c r="FFZ69" s="462"/>
      <c r="FGA69" s="462"/>
      <c r="FGB69" s="462"/>
      <c r="FGC69" s="462"/>
      <c r="FGD69" s="462"/>
      <c r="FGE69" s="462"/>
      <c r="FGF69" s="462"/>
      <c r="FGG69" s="462"/>
      <c r="FGH69" s="462"/>
      <c r="FGI69" s="462"/>
      <c r="FGJ69" s="462"/>
      <c r="FGK69" s="462"/>
      <c r="FGL69" s="462"/>
      <c r="FGM69" s="462"/>
      <c r="FGN69" s="462"/>
      <c r="FGO69" s="462"/>
      <c r="FGP69" s="462"/>
      <c r="FGQ69" s="462"/>
      <c r="FGR69" s="462"/>
      <c r="FGS69" s="462"/>
      <c r="FGT69" s="462"/>
      <c r="FGU69" s="462"/>
      <c r="FGV69" s="462"/>
      <c r="FGW69" s="462"/>
      <c r="FGX69" s="462"/>
      <c r="FGY69" s="462"/>
      <c r="FGZ69" s="462"/>
      <c r="FHA69" s="462"/>
      <c r="FHB69" s="462"/>
      <c r="FHC69" s="462"/>
      <c r="FHD69" s="462"/>
      <c r="FHE69" s="462"/>
      <c r="FHF69" s="462"/>
      <c r="FHG69" s="462"/>
      <c r="FHH69" s="462"/>
      <c r="FHI69" s="462"/>
      <c r="FHJ69" s="462"/>
      <c r="FHK69" s="462"/>
      <c r="FHL69" s="462"/>
      <c r="FHM69" s="462"/>
      <c r="FHN69" s="462"/>
      <c r="FHO69" s="462"/>
      <c r="FHP69" s="462"/>
      <c r="FHQ69" s="462"/>
      <c r="FHR69" s="462"/>
      <c r="FHS69" s="462"/>
      <c r="FHT69" s="462"/>
      <c r="FHU69" s="462"/>
      <c r="FHV69" s="462"/>
      <c r="FHW69" s="462"/>
      <c r="FHX69" s="462"/>
      <c r="FHY69" s="462"/>
      <c r="FHZ69" s="462"/>
      <c r="FIA69" s="462"/>
      <c r="FIB69" s="462"/>
      <c r="FIC69" s="462"/>
      <c r="FID69" s="462"/>
      <c r="FIE69" s="462"/>
      <c r="FIF69" s="462"/>
      <c r="FIG69" s="462"/>
      <c r="FIH69" s="462"/>
      <c r="FII69" s="462"/>
      <c r="FIJ69" s="462"/>
      <c r="FIK69" s="462"/>
      <c r="FIL69" s="462"/>
      <c r="FIM69" s="462"/>
      <c r="FIN69" s="462"/>
      <c r="FIO69" s="462"/>
      <c r="FIP69" s="462"/>
      <c r="FIQ69" s="462"/>
      <c r="FIR69" s="462"/>
      <c r="FIS69" s="462"/>
      <c r="FIT69" s="462"/>
      <c r="FIU69" s="462"/>
      <c r="FIV69" s="462"/>
      <c r="FIW69" s="462"/>
      <c r="FIX69" s="462"/>
      <c r="FIY69" s="462"/>
      <c r="FIZ69" s="462"/>
      <c r="FJA69" s="462"/>
      <c r="FJB69" s="462"/>
      <c r="FJC69" s="462"/>
      <c r="FJD69" s="462"/>
      <c r="FJE69" s="462"/>
      <c r="FJF69" s="462"/>
      <c r="FJG69" s="462"/>
      <c r="FJH69" s="462"/>
      <c r="FJI69" s="462"/>
      <c r="FJJ69" s="462"/>
      <c r="FJK69" s="462"/>
      <c r="FJL69" s="462"/>
      <c r="FJM69" s="462"/>
      <c r="FJN69" s="462"/>
      <c r="FJO69" s="462"/>
      <c r="FJP69" s="462"/>
      <c r="FJQ69" s="462"/>
      <c r="FJR69" s="462"/>
      <c r="FJS69" s="462"/>
      <c r="FJT69" s="462"/>
      <c r="FJU69" s="462"/>
      <c r="FJV69" s="462"/>
      <c r="FJW69" s="462"/>
      <c r="FJX69" s="462"/>
      <c r="FJY69" s="462"/>
      <c r="FJZ69" s="462"/>
      <c r="FKA69" s="462"/>
      <c r="FKB69" s="462"/>
      <c r="FKC69" s="462"/>
      <c r="FKD69" s="462"/>
      <c r="FKE69" s="462"/>
      <c r="FKF69" s="462"/>
      <c r="FKG69" s="462"/>
      <c r="FKH69" s="462"/>
      <c r="FKI69" s="462"/>
      <c r="FKJ69" s="462"/>
      <c r="FKK69" s="462"/>
      <c r="FKL69" s="462"/>
      <c r="FKM69" s="462"/>
      <c r="FKN69" s="462"/>
      <c r="FKO69" s="462"/>
      <c r="FKP69" s="462"/>
      <c r="FKQ69" s="462"/>
      <c r="FKR69" s="462"/>
      <c r="FKS69" s="462"/>
      <c r="FKT69" s="462"/>
      <c r="FKU69" s="462"/>
      <c r="FKV69" s="462"/>
      <c r="FKW69" s="462"/>
      <c r="FKX69" s="462"/>
      <c r="FKY69" s="462"/>
      <c r="FKZ69" s="462"/>
      <c r="FLA69" s="462"/>
      <c r="FLB69" s="462"/>
      <c r="FLC69" s="462"/>
      <c r="FLD69" s="462"/>
      <c r="FLE69" s="462"/>
      <c r="FLF69" s="462"/>
      <c r="FLG69" s="462"/>
      <c r="FLH69" s="462"/>
      <c r="FLI69" s="462"/>
      <c r="FLJ69" s="462"/>
      <c r="FLK69" s="462"/>
      <c r="FLL69" s="462"/>
      <c r="FLM69" s="462"/>
      <c r="FLN69" s="462"/>
      <c r="FLO69" s="462"/>
      <c r="FLP69" s="462"/>
      <c r="FLQ69" s="462"/>
      <c r="FLR69" s="462"/>
      <c r="FLS69" s="462"/>
      <c r="FLT69" s="462"/>
      <c r="FLU69" s="462"/>
      <c r="FLV69" s="462"/>
      <c r="FLW69" s="462"/>
      <c r="FLX69" s="462"/>
      <c r="FLY69" s="462"/>
      <c r="FLZ69" s="462"/>
      <c r="FMA69" s="462"/>
      <c r="FMB69" s="462"/>
      <c r="FMC69" s="462"/>
      <c r="FMD69" s="462"/>
      <c r="FME69" s="462"/>
      <c r="FMF69" s="462"/>
      <c r="FMG69" s="462"/>
      <c r="FMH69" s="462"/>
      <c r="FMI69" s="462"/>
      <c r="FMJ69" s="462"/>
      <c r="FMK69" s="462"/>
      <c r="FML69" s="462"/>
      <c r="FMM69" s="462"/>
      <c r="FMN69" s="462"/>
      <c r="FMO69" s="462"/>
      <c r="FMP69" s="462"/>
      <c r="FMQ69" s="462"/>
      <c r="FMR69" s="462"/>
      <c r="FMS69" s="462"/>
      <c r="FMT69" s="462"/>
      <c r="FMU69" s="462"/>
      <c r="FMV69" s="462"/>
      <c r="FMW69" s="462"/>
      <c r="FMX69" s="462"/>
      <c r="FMY69" s="462"/>
      <c r="FMZ69" s="462"/>
      <c r="FNA69" s="462"/>
      <c r="FNB69" s="462"/>
      <c r="FNC69" s="462"/>
      <c r="FND69" s="462"/>
      <c r="FNE69" s="462"/>
      <c r="FNF69" s="462"/>
      <c r="FNG69" s="462"/>
      <c r="FNH69" s="462"/>
      <c r="FNI69" s="462"/>
      <c r="FNJ69" s="462"/>
      <c r="FNK69" s="462"/>
      <c r="FNL69" s="462"/>
      <c r="FNM69" s="462"/>
      <c r="FNN69" s="462"/>
      <c r="FNO69" s="462"/>
      <c r="FNP69" s="462"/>
      <c r="FNQ69" s="462"/>
      <c r="FNR69" s="462"/>
      <c r="FNS69" s="462"/>
      <c r="FNT69" s="462"/>
      <c r="FNU69" s="462"/>
      <c r="FNV69" s="462"/>
      <c r="FNW69" s="462"/>
      <c r="FNX69" s="462"/>
      <c r="FNY69" s="462"/>
      <c r="FNZ69" s="462"/>
      <c r="FOA69" s="462"/>
      <c r="FOB69" s="462"/>
      <c r="FOC69" s="462"/>
      <c r="FOD69" s="462"/>
      <c r="FOE69" s="462"/>
      <c r="FOF69" s="462"/>
      <c r="FOG69" s="462"/>
      <c r="FOH69" s="462"/>
      <c r="FOI69" s="462"/>
      <c r="FOJ69" s="462"/>
      <c r="FOK69" s="462"/>
      <c r="FOL69" s="462"/>
      <c r="FOM69" s="462"/>
      <c r="FON69" s="462"/>
    </row>
    <row r="70" spans="1:4460" s="271" customFormat="1" ht="18.75" customHeight="1" x14ac:dyDescent="0.25">
      <c r="A70" s="568"/>
      <c r="B70" s="570"/>
      <c r="C70" s="571"/>
      <c r="D70" s="354" t="s">
        <v>59</v>
      </c>
      <c r="E70" s="354" t="s">
        <v>24</v>
      </c>
      <c r="F70" s="348" t="s">
        <v>2290</v>
      </c>
      <c r="G70" s="348" t="s">
        <v>2281</v>
      </c>
      <c r="H70" s="348" t="s">
        <v>1103</v>
      </c>
      <c r="I70" s="348" t="s">
        <v>2984</v>
      </c>
      <c r="J70" s="66">
        <v>5</v>
      </c>
      <c r="K70" s="286" t="s">
        <v>3318</v>
      </c>
      <c r="L70" s="457">
        <v>11.198</v>
      </c>
      <c r="M70" s="66">
        <v>5</v>
      </c>
      <c r="N70" s="286" t="s">
        <v>3318</v>
      </c>
      <c r="O70" s="457">
        <v>11.198</v>
      </c>
      <c r="P70" s="66">
        <v>5</v>
      </c>
      <c r="Q70" s="286" t="s">
        <v>3318</v>
      </c>
      <c r="R70" s="457">
        <v>11.198</v>
      </c>
      <c r="S70" s="267"/>
      <c r="V70" s="462"/>
      <c r="W70" s="462"/>
      <c r="X70" s="462"/>
      <c r="Y70" s="462"/>
      <c r="Z70" s="462"/>
      <c r="AA70" s="462"/>
      <c r="AB70" s="462"/>
      <c r="AC70" s="462"/>
      <c r="AD70" s="462"/>
      <c r="AE70" s="462"/>
      <c r="AF70" s="462"/>
      <c r="AG70" s="462"/>
      <c r="AH70" s="462"/>
      <c r="AI70" s="462"/>
      <c r="AJ70" s="462"/>
      <c r="AK70" s="462"/>
      <c r="AL70" s="462"/>
      <c r="AM70" s="462"/>
      <c r="AN70" s="462"/>
      <c r="AO70" s="462"/>
      <c r="AP70" s="462"/>
      <c r="AQ70" s="462"/>
      <c r="AR70" s="462"/>
      <c r="AS70" s="462"/>
      <c r="AT70" s="462"/>
      <c r="AU70" s="462"/>
      <c r="AV70" s="462"/>
      <c r="AW70" s="462"/>
      <c r="AX70" s="462"/>
      <c r="AY70" s="462"/>
      <c r="AZ70" s="462"/>
      <c r="BA70" s="462"/>
      <c r="BB70" s="462"/>
      <c r="BC70" s="462"/>
      <c r="BD70" s="462"/>
      <c r="BE70" s="462"/>
      <c r="BF70" s="462"/>
      <c r="BG70" s="462"/>
      <c r="BH70" s="462"/>
      <c r="BI70" s="462"/>
      <c r="BJ70" s="462"/>
      <c r="BK70" s="462"/>
      <c r="BL70" s="462"/>
      <c r="BM70" s="462"/>
      <c r="BN70" s="462"/>
      <c r="BO70" s="462"/>
      <c r="BP70" s="462"/>
      <c r="BQ70" s="462"/>
      <c r="BR70" s="462"/>
      <c r="BS70" s="462"/>
      <c r="BT70" s="462"/>
      <c r="BU70" s="462"/>
      <c r="BV70" s="462"/>
      <c r="BW70" s="462"/>
      <c r="BX70" s="462"/>
      <c r="BY70" s="462"/>
      <c r="BZ70" s="462"/>
      <c r="CA70" s="462"/>
      <c r="CB70" s="462"/>
      <c r="CC70" s="462"/>
      <c r="CD70" s="462"/>
      <c r="CE70" s="462"/>
      <c r="CF70" s="462"/>
      <c r="CG70" s="462"/>
      <c r="CH70" s="462"/>
      <c r="CI70" s="462"/>
      <c r="CJ70" s="462"/>
      <c r="CK70" s="462"/>
      <c r="CL70" s="462"/>
      <c r="CM70" s="462"/>
      <c r="CN70" s="462"/>
      <c r="CO70" s="462"/>
      <c r="CP70" s="462"/>
      <c r="CQ70" s="462"/>
      <c r="CR70" s="462"/>
      <c r="CS70" s="462"/>
      <c r="CT70" s="462"/>
      <c r="CU70" s="462"/>
      <c r="CV70" s="462"/>
      <c r="CW70" s="462"/>
      <c r="CX70" s="462"/>
      <c r="CY70" s="462"/>
      <c r="CZ70" s="462"/>
      <c r="DA70" s="462"/>
      <c r="DB70" s="462"/>
      <c r="DC70" s="462"/>
      <c r="DD70" s="462"/>
      <c r="DE70" s="462"/>
      <c r="DF70" s="462"/>
      <c r="DG70" s="462"/>
      <c r="DH70" s="462"/>
      <c r="DI70" s="462"/>
      <c r="DJ70" s="462"/>
      <c r="DK70" s="462"/>
      <c r="DL70" s="462"/>
      <c r="DM70" s="462"/>
      <c r="DN70" s="462"/>
      <c r="DO70" s="462"/>
      <c r="DP70" s="462"/>
      <c r="DQ70" s="462"/>
      <c r="DR70" s="462"/>
      <c r="DS70" s="462"/>
      <c r="DT70" s="462"/>
      <c r="DU70" s="462"/>
      <c r="DV70" s="462"/>
      <c r="DW70" s="462"/>
      <c r="DX70" s="462"/>
      <c r="DY70" s="462"/>
      <c r="DZ70" s="462"/>
      <c r="EA70" s="462"/>
      <c r="EB70" s="462"/>
      <c r="EC70" s="462"/>
      <c r="ED70" s="462"/>
      <c r="EE70" s="462"/>
      <c r="EF70" s="462"/>
      <c r="EG70" s="462"/>
      <c r="EH70" s="462"/>
      <c r="EI70" s="462"/>
      <c r="EJ70" s="462"/>
      <c r="EK70" s="462"/>
      <c r="EL70" s="462"/>
      <c r="EM70" s="462"/>
      <c r="EN70" s="462"/>
      <c r="EO70" s="462"/>
      <c r="EP70" s="462"/>
      <c r="EQ70" s="462"/>
      <c r="ER70" s="462"/>
      <c r="ES70" s="462"/>
      <c r="ET70" s="462"/>
      <c r="EU70" s="462"/>
      <c r="EV70" s="462"/>
      <c r="EW70" s="462"/>
      <c r="EX70" s="462"/>
      <c r="EY70" s="462"/>
      <c r="EZ70" s="462"/>
      <c r="FA70" s="462"/>
      <c r="FB70" s="462"/>
      <c r="FC70" s="462"/>
      <c r="FD70" s="462"/>
      <c r="FE70" s="462"/>
      <c r="FF70" s="462"/>
      <c r="FG70" s="462"/>
      <c r="FH70" s="462"/>
      <c r="FI70" s="462"/>
      <c r="FJ70" s="462"/>
      <c r="FK70" s="462"/>
      <c r="FL70" s="462"/>
      <c r="FM70" s="462"/>
      <c r="FN70" s="462"/>
      <c r="FO70" s="462"/>
      <c r="FP70" s="462"/>
      <c r="FQ70" s="462"/>
      <c r="FR70" s="462"/>
      <c r="FS70" s="462"/>
      <c r="FT70" s="462"/>
      <c r="FU70" s="462"/>
      <c r="FV70" s="462"/>
      <c r="FW70" s="462"/>
      <c r="FX70" s="462"/>
      <c r="FY70" s="462"/>
      <c r="FZ70" s="462"/>
      <c r="GA70" s="462"/>
      <c r="GB70" s="462"/>
      <c r="GC70" s="462"/>
      <c r="GD70" s="462"/>
      <c r="GE70" s="462"/>
      <c r="GF70" s="462"/>
      <c r="GG70" s="462"/>
      <c r="GH70" s="462"/>
      <c r="GI70" s="462"/>
      <c r="GJ70" s="462"/>
      <c r="GK70" s="462"/>
      <c r="GL70" s="462"/>
      <c r="GM70" s="462"/>
      <c r="GN70" s="462"/>
      <c r="GO70" s="462"/>
      <c r="GP70" s="462"/>
      <c r="GQ70" s="462"/>
      <c r="GR70" s="462"/>
      <c r="GS70" s="462"/>
      <c r="GT70" s="462"/>
      <c r="GU70" s="462"/>
      <c r="GV70" s="462"/>
      <c r="GW70" s="462"/>
      <c r="GX70" s="462"/>
      <c r="GY70" s="462"/>
      <c r="GZ70" s="462"/>
      <c r="HA70" s="462"/>
      <c r="HB70" s="462"/>
      <c r="HC70" s="462"/>
      <c r="HD70" s="462"/>
      <c r="HE70" s="462"/>
      <c r="HF70" s="462"/>
      <c r="HG70" s="462"/>
      <c r="HH70" s="462"/>
      <c r="HI70" s="462"/>
      <c r="HJ70" s="462"/>
      <c r="HK70" s="462"/>
      <c r="HL70" s="462"/>
      <c r="HM70" s="462"/>
      <c r="HN70" s="462"/>
      <c r="HO70" s="462"/>
      <c r="HP70" s="462"/>
      <c r="HQ70" s="462"/>
      <c r="HR70" s="462"/>
      <c r="HS70" s="462"/>
      <c r="HT70" s="462"/>
      <c r="HU70" s="462"/>
      <c r="HV70" s="462"/>
      <c r="HW70" s="462"/>
      <c r="HX70" s="462"/>
      <c r="HY70" s="462"/>
      <c r="HZ70" s="462"/>
      <c r="IA70" s="462"/>
      <c r="IB70" s="462"/>
      <c r="IC70" s="462"/>
      <c r="ID70" s="462"/>
      <c r="IE70" s="462"/>
      <c r="IF70" s="462"/>
      <c r="IG70" s="462"/>
      <c r="IH70" s="462"/>
      <c r="II70" s="462"/>
      <c r="IJ70" s="462"/>
      <c r="IK70" s="462"/>
      <c r="IL70" s="462"/>
      <c r="IM70" s="462"/>
      <c r="IN70" s="462"/>
      <c r="IO70" s="462"/>
      <c r="IP70" s="462"/>
      <c r="IQ70" s="462"/>
      <c r="IR70" s="462"/>
      <c r="IS70" s="462"/>
      <c r="IT70" s="462"/>
      <c r="IU70" s="462"/>
      <c r="IV70" s="462"/>
      <c r="IW70" s="462"/>
      <c r="IX70" s="462"/>
      <c r="IY70" s="462"/>
      <c r="IZ70" s="462"/>
      <c r="JA70" s="462"/>
      <c r="JB70" s="462"/>
      <c r="JC70" s="462"/>
      <c r="JD70" s="462"/>
      <c r="JE70" s="462"/>
      <c r="JF70" s="462"/>
      <c r="JG70" s="462"/>
      <c r="JH70" s="462"/>
      <c r="JI70" s="462"/>
      <c r="JJ70" s="462"/>
      <c r="JK70" s="462"/>
      <c r="JL70" s="462"/>
      <c r="JM70" s="462"/>
      <c r="JN70" s="462"/>
      <c r="JO70" s="462"/>
      <c r="JP70" s="462"/>
      <c r="JQ70" s="462"/>
      <c r="JR70" s="462"/>
      <c r="JS70" s="462"/>
      <c r="JT70" s="462"/>
      <c r="JU70" s="462"/>
      <c r="JV70" s="462"/>
      <c r="JW70" s="462"/>
      <c r="JX70" s="462"/>
      <c r="JY70" s="462"/>
      <c r="JZ70" s="462"/>
      <c r="KA70" s="462"/>
      <c r="KB70" s="462"/>
      <c r="KC70" s="462"/>
      <c r="KD70" s="462"/>
      <c r="KE70" s="462"/>
      <c r="KF70" s="462"/>
      <c r="KG70" s="462"/>
      <c r="KH70" s="462"/>
      <c r="KI70" s="462"/>
      <c r="KJ70" s="462"/>
      <c r="KK70" s="462"/>
      <c r="KL70" s="462"/>
      <c r="KM70" s="462"/>
      <c r="KN70" s="462"/>
      <c r="KO70" s="462"/>
      <c r="KP70" s="462"/>
      <c r="KQ70" s="462"/>
      <c r="KR70" s="462"/>
      <c r="KS70" s="462"/>
      <c r="KT70" s="462"/>
      <c r="KU70" s="462"/>
      <c r="KV70" s="462"/>
      <c r="KW70" s="462"/>
      <c r="KX70" s="462"/>
      <c r="KY70" s="462"/>
      <c r="KZ70" s="462"/>
      <c r="LA70" s="462"/>
      <c r="LB70" s="462"/>
      <c r="LC70" s="462"/>
      <c r="LD70" s="462"/>
      <c r="LE70" s="462"/>
      <c r="LF70" s="462"/>
      <c r="LG70" s="462"/>
      <c r="LH70" s="462"/>
      <c r="LI70" s="462"/>
      <c r="LJ70" s="462"/>
      <c r="LK70" s="462"/>
      <c r="LL70" s="462"/>
      <c r="LM70" s="462"/>
      <c r="LN70" s="462"/>
      <c r="LO70" s="462"/>
      <c r="LP70" s="462"/>
      <c r="LQ70" s="462"/>
      <c r="LR70" s="462"/>
      <c r="LS70" s="462"/>
      <c r="LT70" s="462"/>
      <c r="LU70" s="462"/>
      <c r="LV70" s="462"/>
      <c r="LW70" s="462"/>
      <c r="LX70" s="462"/>
      <c r="LY70" s="462"/>
      <c r="LZ70" s="462"/>
      <c r="MA70" s="462"/>
      <c r="MB70" s="462"/>
      <c r="MC70" s="462"/>
      <c r="MD70" s="462"/>
      <c r="ME70" s="462"/>
      <c r="MF70" s="462"/>
      <c r="MG70" s="462"/>
      <c r="MH70" s="462"/>
      <c r="MI70" s="462"/>
      <c r="MJ70" s="462"/>
      <c r="MK70" s="462"/>
      <c r="ML70" s="462"/>
      <c r="MM70" s="462"/>
      <c r="MN70" s="462"/>
      <c r="MO70" s="462"/>
      <c r="MP70" s="462"/>
      <c r="MQ70" s="462"/>
      <c r="MR70" s="462"/>
      <c r="MS70" s="462"/>
      <c r="MT70" s="462"/>
      <c r="MU70" s="462"/>
      <c r="MV70" s="462"/>
      <c r="MW70" s="462"/>
      <c r="MX70" s="462"/>
      <c r="MY70" s="462"/>
      <c r="MZ70" s="462"/>
      <c r="NA70" s="462"/>
      <c r="NB70" s="462"/>
      <c r="NC70" s="462"/>
      <c r="ND70" s="462"/>
      <c r="NE70" s="462"/>
      <c r="NF70" s="462"/>
      <c r="NG70" s="462"/>
      <c r="NH70" s="462"/>
      <c r="NI70" s="462"/>
      <c r="NJ70" s="462"/>
      <c r="NK70" s="462"/>
      <c r="NL70" s="462"/>
      <c r="NM70" s="462"/>
      <c r="NN70" s="462"/>
      <c r="NO70" s="462"/>
      <c r="NP70" s="462"/>
      <c r="NQ70" s="462"/>
      <c r="NR70" s="462"/>
      <c r="NS70" s="462"/>
      <c r="NT70" s="462"/>
      <c r="NU70" s="462"/>
      <c r="NV70" s="462"/>
      <c r="NW70" s="462"/>
      <c r="NX70" s="462"/>
      <c r="NY70" s="462"/>
      <c r="NZ70" s="462"/>
      <c r="OA70" s="462"/>
      <c r="OB70" s="462"/>
      <c r="OC70" s="462"/>
      <c r="OD70" s="462"/>
      <c r="OE70" s="462"/>
      <c r="OF70" s="462"/>
      <c r="OG70" s="462"/>
      <c r="OH70" s="462"/>
      <c r="OI70" s="462"/>
      <c r="OJ70" s="462"/>
      <c r="OK70" s="462"/>
      <c r="OL70" s="462"/>
      <c r="OM70" s="462"/>
      <c r="ON70" s="462"/>
      <c r="OO70" s="462"/>
      <c r="OP70" s="462"/>
      <c r="OQ70" s="462"/>
      <c r="OR70" s="462"/>
      <c r="OS70" s="462"/>
      <c r="OT70" s="462"/>
      <c r="OU70" s="462"/>
      <c r="OV70" s="462"/>
      <c r="OW70" s="462"/>
      <c r="OX70" s="462"/>
      <c r="OY70" s="462"/>
      <c r="OZ70" s="462"/>
      <c r="PA70" s="462"/>
      <c r="PB70" s="462"/>
      <c r="PC70" s="462"/>
      <c r="PD70" s="462"/>
      <c r="PE70" s="462"/>
      <c r="PF70" s="462"/>
      <c r="PG70" s="462"/>
      <c r="PH70" s="462"/>
      <c r="PI70" s="462"/>
      <c r="PJ70" s="462"/>
      <c r="PK70" s="462"/>
      <c r="PL70" s="462"/>
      <c r="PM70" s="462"/>
      <c r="PN70" s="462"/>
      <c r="PO70" s="462"/>
      <c r="PP70" s="462"/>
      <c r="PQ70" s="462"/>
      <c r="PR70" s="462"/>
      <c r="PS70" s="462"/>
      <c r="PT70" s="462"/>
      <c r="PU70" s="462"/>
      <c r="PV70" s="462"/>
      <c r="PW70" s="462"/>
      <c r="PX70" s="462"/>
      <c r="PY70" s="462"/>
      <c r="PZ70" s="462"/>
      <c r="QA70" s="462"/>
      <c r="QB70" s="462"/>
      <c r="QC70" s="462"/>
      <c r="QD70" s="462"/>
      <c r="QE70" s="462"/>
      <c r="QF70" s="462"/>
      <c r="QG70" s="462"/>
      <c r="QH70" s="462"/>
      <c r="QI70" s="462"/>
      <c r="QJ70" s="462"/>
      <c r="QK70" s="462"/>
      <c r="QL70" s="462"/>
      <c r="QM70" s="462"/>
      <c r="QN70" s="462"/>
      <c r="QO70" s="462"/>
      <c r="QP70" s="462"/>
      <c r="QQ70" s="462"/>
      <c r="QR70" s="462"/>
      <c r="QS70" s="462"/>
      <c r="QT70" s="462"/>
      <c r="QU70" s="462"/>
      <c r="QV70" s="462"/>
      <c r="QW70" s="462"/>
      <c r="QX70" s="462"/>
      <c r="QY70" s="462"/>
      <c r="QZ70" s="462"/>
      <c r="RA70" s="462"/>
      <c r="RB70" s="462"/>
      <c r="RC70" s="462"/>
      <c r="RD70" s="462"/>
      <c r="RE70" s="462"/>
      <c r="RF70" s="462"/>
      <c r="RG70" s="462"/>
      <c r="RH70" s="462"/>
      <c r="RI70" s="462"/>
      <c r="RJ70" s="462"/>
      <c r="RK70" s="462"/>
      <c r="RL70" s="462"/>
      <c r="RM70" s="462"/>
      <c r="RN70" s="462"/>
      <c r="RO70" s="462"/>
      <c r="RP70" s="462"/>
      <c r="RQ70" s="462"/>
      <c r="RR70" s="462"/>
      <c r="RS70" s="462"/>
      <c r="RT70" s="462"/>
      <c r="RU70" s="462"/>
      <c r="RV70" s="462"/>
      <c r="RW70" s="462"/>
      <c r="RX70" s="462"/>
      <c r="RY70" s="462"/>
      <c r="RZ70" s="462"/>
      <c r="SA70" s="462"/>
      <c r="SB70" s="462"/>
      <c r="SC70" s="462"/>
      <c r="SD70" s="462"/>
      <c r="SE70" s="462"/>
      <c r="SF70" s="462"/>
      <c r="SG70" s="462"/>
      <c r="SH70" s="462"/>
      <c r="SI70" s="462"/>
      <c r="SJ70" s="462"/>
      <c r="SK70" s="462"/>
      <c r="SL70" s="462"/>
      <c r="SM70" s="462"/>
      <c r="SN70" s="462"/>
      <c r="SO70" s="462"/>
      <c r="SP70" s="462"/>
      <c r="SQ70" s="462"/>
      <c r="SR70" s="462"/>
      <c r="SS70" s="462"/>
      <c r="ST70" s="462"/>
      <c r="SU70" s="462"/>
      <c r="SV70" s="462"/>
      <c r="SW70" s="462"/>
      <c r="SX70" s="462"/>
      <c r="SY70" s="462"/>
      <c r="SZ70" s="462"/>
      <c r="TA70" s="462"/>
      <c r="TB70" s="462"/>
      <c r="TC70" s="462"/>
      <c r="TD70" s="462"/>
      <c r="TE70" s="462"/>
      <c r="TF70" s="462"/>
      <c r="TG70" s="462"/>
      <c r="TH70" s="462"/>
      <c r="TI70" s="462"/>
      <c r="TJ70" s="462"/>
      <c r="TK70" s="462"/>
      <c r="TL70" s="462"/>
      <c r="TM70" s="462"/>
      <c r="TN70" s="462"/>
      <c r="TO70" s="462"/>
      <c r="TP70" s="462"/>
      <c r="TQ70" s="462"/>
      <c r="TR70" s="462"/>
      <c r="TS70" s="462"/>
      <c r="TT70" s="462"/>
      <c r="TU70" s="462"/>
      <c r="TV70" s="462"/>
      <c r="TW70" s="462"/>
      <c r="TX70" s="462"/>
      <c r="TY70" s="462"/>
      <c r="TZ70" s="462"/>
      <c r="UA70" s="462"/>
      <c r="UB70" s="462"/>
      <c r="UC70" s="462"/>
      <c r="UD70" s="462"/>
      <c r="UE70" s="462"/>
      <c r="UF70" s="462"/>
      <c r="UG70" s="462"/>
      <c r="UH70" s="462"/>
      <c r="UI70" s="462"/>
      <c r="UJ70" s="462"/>
      <c r="UK70" s="462"/>
      <c r="UL70" s="462"/>
      <c r="UM70" s="462"/>
      <c r="UN70" s="462"/>
      <c r="UO70" s="462"/>
      <c r="UP70" s="462"/>
      <c r="UQ70" s="462"/>
      <c r="UR70" s="462"/>
      <c r="US70" s="462"/>
      <c r="UT70" s="462"/>
      <c r="UU70" s="462"/>
      <c r="UV70" s="462"/>
      <c r="UW70" s="462"/>
      <c r="UX70" s="462"/>
      <c r="UY70" s="462"/>
      <c r="UZ70" s="462"/>
      <c r="VA70" s="462"/>
      <c r="VB70" s="462"/>
      <c r="VC70" s="462"/>
      <c r="VD70" s="462"/>
      <c r="VE70" s="462"/>
      <c r="VF70" s="462"/>
      <c r="VG70" s="462"/>
      <c r="VH70" s="462"/>
      <c r="VI70" s="462"/>
      <c r="VJ70" s="462"/>
      <c r="VK70" s="462"/>
      <c r="VL70" s="462"/>
      <c r="VM70" s="462"/>
      <c r="VN70" s="462"/>
      <c r="VO70" s="462"/>
      <c r="VP70" s="462"/>
      <c r="VQ70" s="462"/>
      <c r="VR70" s="462"/>
      <c r="VS70" s="462"/>
      <c r="VT70" s="462"/>
      <c r="VU70" s="462"/>
      <c r="VV70" s="462"/>
      <c r="VW70" s="462"/>
      <c r="VX70" s="462"/>
      <c r="VY70" s="462"/>
      <c r="VZ70" s="462"/>
      <c r="WA70" s="462"/>
      <c r="WB70" s="462"/>
      <c r="WC70" s="462"/>
      <c r="WD70" s="462"/>
      <c r="WE70" s="462"/>
      <c r="WF70" s="462"/>
      <c r="WG70" s="462"/>
      <c r="WH70" s="462"/>
      <c r="WI70" s="462"/>
      <c r="WJ70" s="462"/>
      <c r="WK70" s="462"/>
      <c r="WL70" s="462"/>
      <c r="WM70" s="462"/>
      <c r="WN70" s="462"/>
      <c r="WO70" s="462"/>
      <c r="WP70" s="462"/>
      <c r="WQ70" s="462"/>
      <c r="WR70" s="462"/>
      <c r="WS70" s="462"/>
      <c r="WT70" s="462"/>
      <c r="WU70" s="462"/>
      <c r="WV70" s="462"/>
      <c r="WW70" s="462"/>
      <c r="WX70" s="462"/>
      <c r="WY70" s="462"/>
      <c r="WZ70" s="462"/>
      <c r="XA70" s="462"/>
      <c r="XB70" s="462"/>
      <c r="XC70" s="462"/>
      <c r="XD70" s="462"/>
      <c r="XE70" s="462"/>
      <c r="XF70" s="462"/>
      <c r="XG70" s="462"/>
      <c r="XH70" s="462"/>
      <c r="XI70" s="462"/>
      <c r="XJ70" s="462"/>
      <c r="XK70" s="462"/>
      <c r="XL70" s="462"/>
      <c r="XM70" s="462"/>
      <c r="XN70" s="462"/>
      <c r="XO70" s="462"/>
      <c r="XP70" s="462"/>
      <c r="XQ70" s="462"/>
      <c r="XR70" s="462"/>
      <c r="XS70" s="462"/>
      <c r="XT70" s="462"/>
      <c r="XU70" s="462"/>
      <c r="XV70" s="462"/>
      <c r="XW70" s="462"/>
      <c r="XX70" s="462"/>
      <c r="XY70" s="462"/>
      <c r="XZ70" s="462"/>
      <c r="YA70" s="462"/>
      <c r="YB70" s="462"/>
      <c r="YC70" s="462"/>
      <c r="YD70" s="462"/>
      <c r="YE70" s="462"/>
      <c r="YF70" s="462"/>
      <c r="YG70" s="462"/>
      <c r="YH70" s="462"/>
      <c r="YI70" s="462"/>
      <c r="YJ70" s="462"/>
      <c r="YK70" s="462"/>
      <c r="YL70" s="462"/>
      <c r="YM70" s="462"/>
      <c r="YN70" s="462"/>
      <c r="YO70" s="462"/>
      <c r="YP70" s="462"/>
      <c r="YQ70" s="462"/>
      <c r="YR70" s="462"/>
      <c r="YS70" s="462"/>
      <c r="YT70" s="462"/>
      <c r="YU70" s="462"/>
      <c r="YV70" s="462"/>
      <c r="YW70" s="462"/>
      <c r="YX70" s="462"/>
      <c r="YY70" s="462"/>
      <c r="YZ70" s="462"/>
      <c r="ZA70" s="462"/>
      <c r="ZB70" s="462"/>
      <c r="ZC70" s="462"/>
      <c r="ZD70" s="462"/>
      <c r="ZE70" s="462"/>
      <c r="ZF70" s="462"/>
      <c r="ZG70" s="462"/>
      <c r="ZH70" s="462"/>
      <c r="ZI70" s="462"/>
      <c r="ZJ70" s="462"/>
      <c r="ZK70" s="462"/>
      <c r="ZL70" s="462"/>
      <c r="ZM70" s="462"/>
      <c r="ZN70" s="462"/>
      <c r="ZO70" s="462"/>
      <c r="ZP70" s="462"/>
      <c r="ZQ70" s="462"/>
      <c r="ZR70" s="462"/>
      <c r="ZS70" s="462"/>
      <c r="ZT70" s="462"/>
      <c r="ZU70" s="462"/>
      <c r="ZV70" s="462"/>
      <c r="ZW70" s="462"/>
      <c r="ZX70" s="462"/>
      <c r="ZY70" s="462"/>
      <c r="ZZ70" s="462"/>
      <c r="AAA70" s="462"/>
      <c r="AAB70" s="462"/>
      <c r="AAC70" s="462"/>
      <c r="AAD70" s="462"/>
      <c r="AAE70" s="462"/>
      <c r="AAF70" s="462"/>
      <c r="AAG70" s="462"/>
      <c r="AAH70" s="462"/>
      <c r="AAI70" s="462"/>
      <c r="AAJ70" s="462"/>
      <c r="AAK70" s="462"/>
      <c r="AAL70" s="462"/>
      <c r="AAM70" s="462"/>
      <c r="AAN70" s="462"/>
      <c r="AAO70" s="462"/>
      <c r="AAP70" s="462"/>
      <c r="AAQ70" s="462"/>
      <c r="AAR70" s="462"/>
      <c r="AAS70" s="462"/>
      <c r="AAT70" s="462"/>
      <c r="AAU70" s="462"/>
      <c r="AAV70" s="462"/>
      <c r="AAW70" s="462"/>
      <c r="AAX70" s="462"/>
      <c r="AAY70" s="462"/>
      <c r="AAZ70" s="462"/>
      <c r="ABA70" s="462"/>
      <c r="ABB70" s="462"/>
      <c r="ABC70" s="462"/>
      <c r="ABD70" s="462"/>
      <c r="ABE70" s="462"/>
      <c r="ABF70" s="462"/>
      <c r="ABG70" s="462"/>
      <c r="ABH70" s="462"/>
      <c r="ABI70" s="462"/>
      <c r="ABJ70" s="462"/>
      <c r="ABK70" s="462"/>
      <c r="ABL70" s="462"/>
      <c r="ABM70" s="462"/>
      <c r="ABN70" s="462"/>
      <c r="ABO70" s="462"/>
      <c r="ABP70" s="462"/>
      <c r="ABQ70" s="462"/>
      <c r="ABR70" s="462"/>
      <c r="ABS70" s="462"/>
      <c r="ABT70" s="462"/>
      <c r="ABU70" s="462"/>
      <c r="ABV70" s="462"/>
      <c r="ABW70" s="462"/>
      <c r="ABX70" s="462"/>
      <c r="ABY70" s="462"/>
      <c r="ABZ70" s="462"/>
      <c r="ACA70" s="462"/>
      <c r="ACB70" s="462"/>
      <c r="ACC70" s="462"/>
      <c r="ACD70" s="462"/>
      <c r="ACE70" s="462"/>
      <c r="ACF70" s="462"/>
      <c r="ACG70" s="462"/>
      <c r="ACH70" s="462"/>
      <c r="ACI70" s="462"/>
      <c r="ACJ70" s="462"/>
      <c r="ACK70" s="462"/>
      <c r="ACL70" s="462"/>
      <c r="ACM70" s="462"/>
      <c r="ACN70" s="462"/>
      <c r="ACO70" s="462"/>
      <c r="ACP70" s="462"/>
      <c r="ACQ70" s="462"/>
      <c r="ACR70" s="462"/>
      <c r="ACS70" s="462"/>
      <c r="ACT70" s="462"/>
      <c r="ACU70" s="462"/>
      <c r="ACV70" s="462"/>
      <c r="ACW70" s="462"/>
      <c r="ACX70" s="462"/>
      <c r="ACY70" s="462"/>
      <c r="ACZ70" s="462"/>
      <c r="ADA70" s="462"/>
      <c r="ADB70" s="462"/>
      <c r="ADC70" s="462"/>
      <c r="ADD70" s="462"/>
      <c r="ADE70" s="462"/>
      <c r="ADF70" s="462"/>
      <c r="ADG70" s="462"/>
      <c r="ADH70" s="462"/>
      <c r="ADI70" s="462"/>
      <c r="ADJ70" s="462"/>
      <c r="ADK70" s="462"/>
      <c r="ADL70" s="462"/>
      <c r="ADM70" s="462"/>
      <c r="ADN70" s="462"/>
      <c r="ADO70" s="462"/>
      <c r="ADP70" s="462"/>
      <c r="ADQ70" s="462"/>
      <c r="ADR70" s="462"/>
      <c r="ADS70" s="462"/>
      <c r="ADT70" s="462"/>
      <c r="ADU70" s="462"/>
      <c r="ADV70" s="462"/>
      <c r="ADW70" s="462"/>
      <c r="ADX70" s="462"/>
      <c r="ADY70" s="462"/>
      <c r="ADZ70" s="462"/>
      <c r="AEA70" s="462"/>
      <c r="AEB70" s="462"/>
      <c r="AEC70" s="462"/>
      <c r="AED70" s="462"/>
      <c r="AEE70" s="462"/>
      <c r="AEF70" s="462"/>
      <c r="AEG70" s="462"/>
      <c r="AEH70" s="462"/>
      <c r="AEI70" s="462"/>
      <c r="AEJ70" s="462"/>
      <c r="AEK70" s="462"/>
      <c r="AEL70" s="462"/>
      <c r="AEM70" s="462"/>
      <c r="AEN70" s="462"/>
      <c r="AEO70" s="462"/>
      <c r="AEP70" s="462"/>
      <c r="AEQ70" s="462"/>
      <c r="AER70" s="462"/>
      <c r="AES70" s="462"/>
      <c r="AET70" s="462"/>
      <c r="AEU70" s="462"/>
      <c r="AEV70" s="462"/>
      <c r="AEW70" s="462"/>
      <c r="AEX70" s="462"/>
      <c r="AEY70" s="462"/>
      <c r="AEZ70" s="462"/>
      <c r="AFA70" s="462"/>
      <c r="AFB70" s="462"/>
      <c r="AFC70" s="462"/>
      <c r="AFD70" s="462"/>
      <c r="AFE70" s="462"/>
      <c r="AFF70" s="462"/>
      <c r="AFG70" s="462"/>
      <c r="AFH70" s="462"/>
      <c r="AFI70" s="462"/>
      <c r="AFJ70" s="462"/>
      <c r="AFK70" s="462"/>
      <c r="AFL70" s="462"/>
      <c r="AFM70" s="462"/>
      <c r="AFN70" s="462"/>
      <c r="AFO70" s="462"/>
      <c r="AFP70" s="462"/>
      <c r="AFQ70" s="462"/>
      <c r="AFR70" s="462"/>
      <c r="AFS70" s="462"/>
      <c r="AFT70" s="462"/>
      <c r="AFU70" s="462"/>
      <c r="AFV70" s="462"/>
      <c r="AFW70" s="462"/>
      <c r="AFX70" s="462"/>
      <c r="AFY70" s="462"/>
      <c r="AFZ70" s="462"/>
      <c r="AGA70" s="462"/>
      <c r="AGB70" s="462"/>
      <c r="AGC70" s="462"/>
      <c r="AGD70" s="462"/>
      <c r="AGE70" s="462"/>
      <c r="AGF70" s="462"/>
      <c r="AGG70" s="462"/>
      <c r="AGH70" s="462"/>
      <c r="AGI70" s="462"/>
      <c r="AGJ70" s="462"/>
      <c r="AGK70" s="462"/>
      <c r="AGL70" s="462"/>
      <c r="AGM70" s="462"/>
      <c r="AGN70" s="462"/>
      <c r="AGO70" s="462"/>
      <c r="AGP70" s="462"/>
      <c r="AGQ70" s="462"/>
      <c r="AGR70" s="462"/>
      <c r="AGS70" s="462"/>
      <c r="AGT70" s="462"/>
      <c r="AGU70" s="462"/>
      <c r="AGV70" s="462"/>
      <c r="AGW70" s="462"/>
      <c r="AGX70" s="462"/>
      <c r="AGY70" s="462"/>
      <c r="AGZ70" s="462"/>
      <c r="AHA70" s="462"/>
      <c r="AHB70" s="462"/>
      <c r="AHC70" s="462"/>
      <c r="AHD70" s="462"/>
      <c r="AHE70" s="462"/>
      <c r="AHF70" s="462"/>
      <c r="AHG70" s="462"/>
      <c r="AHH70" s="462"/>
      <c r="AHI70" s="462"/>
      <c r="AHJ70" s="462"/>
      <c r="AHK70" s="462"/>
      <c r="AHL70" s="462"/>
      <c r="AHM70" s="462"/>
      <c r="AHN70" s="462"/>
      <c r="AHO70" s="462"/>
      <c r="AHP70" s="462"/>
      <c r="AHQ70" s="462"/>
      <c r="AHR70" s="462"/>
      <c r="AHS70" s="462"/>
      <c r="AHT70" s="462"/>
      <c r="AHU70" s="462"/>
      <c r="AHV70" s="462"/>
      <c r="AHW70" s="462"/>
      <c r="AHX70" s="462"/>
      <c r="AHY70" s="462"/>
      <c r="AHZ70" s="462"/>
      <c r="AIA70" s="462"/>
      <c r="AIB70" s="462"/>
      <c r="AIC70" s="462"/>
      <c r="AID70" s="462"/>
      <c r="AIE70" s="462"/>
      <c r="AIF70" s="462"/>
      <c r="AIG70" s="462"/>
      <c r="AIH70" s="462"/>
      <c r="AII70" s="462"/>
      <c r="AIJ70" s="462"/>
      <c r="AIK70" s="462"/>
      <c r="AIL70" s="462"/>
      <c r="AIM70" s="462"/>
      <c r="AIN70" s="462"/>
      <c r="AIO70" s="462"/>
      <c r="AIP70" s="462"/>
      <c r="AIQ70" s="462"/>
      <c r="AIR70" s="462"/>
      <c r="AIS70" s="462"/>
      <c r="AIT70" s="462"/>
      <c r="AIU70" s="462"/>
      <c r="AIV70" s="462"/>
      <c r="AIW70" s="462"/>
      <c r="AIX70" s="462"/>
      <c r="AIY70" s="462"/>
      <c r="AIZ70" s="462"/>
      <c r="AJA70" s="462"/>
      <c r="AJB70" s="462"/>
      <c r="AJC70" s="462"/>
      <c r="AJD70" s="462"/>
      <c r="AJE70" s="462"/>
      <c r="AJF70" s="462"/>
      <c r="AJG70" s="462"/>
      <c r="AJH70" s="462"/>
      <c r="AJI70" s="462"/>
      <c r="AJJ70" s="462"/>
      <c r="AJK70" s="462"/>
      <c r="AJL70" s="462"/>
      <c r="AJM70" s="462"/>
      <c r="AJN70" s="462"/>
      <c r="AJO70" s="462"/>
      <c r="AJP70" s="462"/>
      <c r="AJQ70" s="462"/>
      <c r="AJR70" s="462"/>
      <c r="AJS70" s="462"/>
      <c r="AJT70" s="462"/>
      <c r="AJU70" s="462"/>
      <c r="AJV70" s="462"/>
      <c r="AJW70" s="462"/>
      <c r="AJX70" s="462"/>
      <c r="AJY70" s="462"/>
      <c r="AJZ70" s="462"/>
      <c r="AKA70" s="462"/>
      <c r="AKB70" s="462"/>
      <c r="AKC70" s="462"/>
      <c r="AKD70" s="462"/>
      <c r="AKE70" s="462"/>
      <c r="AKF70" s="462"/>
      <c r="AKG70" s="462"/>
      <c r="AKH70" s="462"/>
      <c r="AKI70" s="462"/>
      <c r="AKJ70" s="462"/>
      <c r="AKK70" s="462"/>
      <c r="AKL70" s="462"/>
      <c r="AKM70" s="462"/>
      <c r="AKN70" s="462"/>
      <c r="AKO70" s="462"/>
      <c r="AKP70" s="462"/>
      <c r="AKQ70" s="462"/>
      <c r="AKR70" s="462"/>
      <c r="AKS70" s="462"/>
      <c r="AKT70" s="462"/>
      <c r="AKU70" s="462"/>
      <c r="AKV70" s="462"/>
      <c r="AKW70" s="462"/>
      <c r="AKX70" s="462"/>
      <c r="AKY70" s="462"/>
      <c r="AKZ70" s="462"/>
      <c r="ALA70" s="462"/>
      <c r="ALB70" s="462"/>
      <c r="ALC70" s="462"/>
      <c r="ALD70" s="462"/>
      <c r="ALE70" s="462"/>
      <c r="ALF70" s="462"/>
      <c r="ALG70" s="462"/>
      <c r="ALH70" s="462"/>
      <c r="ALI70" s="462"/>
      <c r="ALJ70" s="462"/>
      <c r="ALK70" s="462"/>
      <c r="ALL70" s="462"/>
      <c r="ALM70" s="462"/>
      <c r="ALN70" s="462"/>
      <c r="ALO70" s="462"/>
      <c r="ALP70" s="462"/>
      <c r="ALQ70" s="462"/>
      <c r="ALR70" s="462"/>
      <c r="ALS70" s="462"/>
      <c r="ALT70" s="462"/>
      <c r="ALU70" s="462"/>
      <c r="ALV70" s="462"/>
      <c r="ALW70" s="462"/>
      <c r="ALX70" s="462"/>
      <c r="ALY70" s="462"/>
      <c r="ALZ70" s="462"/>
      <c r="AMA70" s="462"/>
      <c r="AMB70" s="462"/>
      <c r="AMC70" s="462"/>
      <c r="AMD70" s="462"/>
      <c r="AME70" s="462"/>
      <c r="AMF70" s="462"/>
      <c r="AMG70" s="462"/>
      <c r="AMH70" s="462"/>
      <c r="AMI70" s="462"/>
      <c r="AMJ70" s="462"/>
      <c r="AMK70" s="462"/>
      <c r="AML70" s="462"/>
      <c r="AMM70" s="462"/>
      <c r="AMN70" s="462"/>
      <c r="AMO70" s="462"/>
      <c r="AMP70" s="462"/>
      <c r="AMQ70" s="462"/>
      <c r="AMR70" s="462"/>
      <c r="AMS70" s="462"/>
      <c r="AMT70" s="462"/>
      <c r="AMU70" s="462"/>
      <c r="AMV70" s="462"/>
      <c r="AMW70" s="462"/>
      <c r="AMX70" s="462"/>
      <c r="AMY70" s="462"/>
      <c r="AMZ70" s="462"/>
      <c r="ANA70" s="462"/>
      <c r="ANB70" s="462"/>
      <c r="ANC70" s="462"/>
      <c r="AND70" s="462"/>
      <c r="ANE70" s="462"/>
      <c r="ANF70" s="462"/>
      <c r="ANG70" s="462"/>
      <c r="ANH70" s="462"/>
      <c r="ANI70" s="462"/>
      <c r="ANJ70" s="462"/>
      <c r="ANK70" s="462"/>
      <c r="ANL70" s="462"/>
      <c r="ANM70" s="462"/>
      <c r="ANN70" s="462"/>
      <c r="ANO70" s="462"/>
      <c r="ANP70" s="462"/>
      <c r="ANQ70" s="462"/>
      <c r="ANR70" s="462"/>
      <c r="ANS70" s="462"/>
      <c r="ANT70" s="462"/>
      <c r="ANU70" s="462"/>
      <c r="ANV70" s="462"/>
      <c r="ANW70" s="462"/>
      <c r="ANX70" s="462"/>
      <c r="ANY70" s="462"/>
      <c r="ANZ70" s="462"/>
      <c r="AOA70" s="462"/>
      <c r="AOB70" s="462"/>
      <c r="AOC70" s="462"/>
      <c r="AOD70" s="462"/>
      <c r="AOE70" s="462"/>
      <c r="AOF70" s="462"/>
      <c r="AOG70" s="462"/>
      <c r="AOH70" s="462"/>
      <c r="AOI70" s="462"/>
      <c r="AOJ70" s="462"/>
      <c r="AOK70" s="462"/>
      <c r="AOL70" s="462"/>
      <c r="AOM70" s="462"/>
      <c r="AON70" s="462"/>
      <c r="AOO70" s="462"/>
      <c r="AOP70" s="462"/>
      <c r="AOQ70" s="462"/>
      <c r="AOR70" s="462"/>
      <c r="AOS70" s="462"/>
      <c r="AOT70" s="462"/>
      <c r="AOU70" s="462"/>
      <c r="AOV70" s="462"/>
      <c r="AOW70" s="462"/>
      <c r="AOX70" s="462"/>
      <c r="AOY70" s="462"/>
      <c r="AOZ70" s="462"/>
      <c r="APA70" s="462"/>
      <c r="APB70" s="462"/>
      <c r="APC70" s="462"/>
      <c r="APD70" s="462"/>
      <c r="APE70" s="462"/>
      <c r="APF70" s="462"/>
      <c r="APG70" s="462"/>
      <c r="APH70" s="462"/>
      <c r="API70" s="462"/>
      <c r="APJ70" s="462"/>
      <c r="APK70" s="462"/>
      <c r="APL70" s="462"/>
      <c r="APM70" s="462"/>
      <c r="APN70" s="462"/>
      <c r="APO70" s="462"/>
      <c r="APP70" s="462"/>
      <c r="APQ70" s="462"/>
      <c r="APR70" s="462"/>
      <c r="APS70" s="462"/>
      <c r="APT70" s="462"/>
      <c r="APU70" s="462"/>
      <c r="APV70" s="462"/>
      <c r="APW70" s="462"/>
      <c r="APX70" s="462"/>
      <c r="APY70" s="462"/>
      <c r="APZ70" s="462"/>
      <c r="AQA70" s="462"/>
      <c r="AQB70" s="462"/>
      <c r="AQC70" s="462"/>
      <c r="AQD70" s="462"/>
      <c r="AQE70" s="462"/>
      <c r="AQF70" s="462"/>
      <c r="AQG70" s="462"/>
      <c r="AQH70" s="462"/>
      <c r="AQI70" s="462"/>
      <c r="AQJ70" s="462"/>
      <c r="AQK70" s="462"/>
      <c r="AQL70" s="462"/>
      <c r="AQM70" s="462"/>
      <c r="AQN70" s="462"/>
      <c r="AQO70" s="462"/>
      <c r="AQP70" s="462"/>
      <c r="AQQ70" s="462"/>
      <c r="AQR70" s="462"/>
      <c r="AQS70" s="462"/>
      <c r="AQT70" s="462"/>
      <c r="AQU70" s="462"/>
      <c r="AQV70" s="462"/>
      <c r="AQW70" s="462"/>
      <c r="AQX70" s="462"/>
      <c r="AQY70" s="462"/>
      <c r="AQZ70" s="462"/>
      <c r="ARA70" s="462"/>
      <c r="ARB70" s="462"/>
      <c r="ARC70" s="462"/>
      <c r="ARD70" s="462"/>
      <c r="ARE70" s="462"/>
      <c r="ARF70" s="462"/>
      <c r="ARG70" s="462"/>
      <c r="ARH70" s="462"/>
      <c r="ARI70" s="462"/>
      <c r="ARJ70" s="462"/>
      <c r="ARK70" s="462"/>
      <c r="ARL70" s="462"/>
      <c r="ARM70" s="462"/>
      <c r="ARN70" s="462"/>
      <c r="ARO70" s="462"/>
      <c r="ARP70" s="462"/>
      <c r="ARQ70" s="462"/>
      <c r="ARR70" s="462"/>
      <c r="ARS70" s="462"/>
      <c r="ART70" s="462"/>
      <c r="ARU70" s="462"/>
      <c r="ARV70" s="462"/>
      <c r="ARW70" s="462"/>
      <c r="ARX70" s="462"/>
      <c r="ARY70" s="462"/>
      <c r="ARZ70" s="462"/>
      <c r="ASA70" s="462"/>
      <c r="ASB70" s="462"/>
      <c r="ASC70" s="462"/>
      <c r="ASD70" s="462"/>
      <c r="ASE70" s="462"/>
      <c r="ASF70" s="462"/>
      <c r="ASG70" s="462"/>
      <c r="ASH70" s="462"/>
      <c r="ASI70" s="462"/>
      <c r="ASJ70" s="462"/>
      <c r="ASK70" s="462"/>
      <c r="ASL70" s="462"/>
      <c r="ASM70" s="462"/>
      <c r="ASN70" s="462"/>
      <c r="ASO70" s="462"/>
      <c r="ASP70" s="462"/>
      <c r="ASQ70" s="462"/>
      <c r="ASR70" s="462"/>
      <c r="ASS70" s="462"/>
      <c r="AST70" s="462"/>
      <c r="ASU70" s="462"/>
      <c r="ASV70" s="462"/>
      <c r="ASW70" s="462"/>
      <c r="ASX70" s="462"/>
      <c r="ASY70" s="462"/>
      <c r="ASZ70" s="462"/>
      <c r="ATA70" s="462"/>
      <c r="ATB70" s="462"/>
      <c r="ATC70" s="462"/>
      <c r="ATD70" s="462"/>
      <c r="ATE70" s="462"/>
      <c r="ATF70" s="462"/>
      <c r="ATG70" s="462"/>
      <c r="ATH70" s="462"/>
      <c r="ATI70" s="462"/>
      <c r="ATJ70" s="462"/>
      <c r="ATK70" s="462"/>
      <c r="ATL70" s="462"/>
      <c r="ATM70" s="462"/>
      <c r="ATN70" s="462"/>
      <c r="ATO70" s="462"/>
      <c r="ATP70" s="462"/>
      <c r="ATQ70" s="462"/>
      <c r="ATR70" s="462"/>
      <c r="ATS70" s="462"/>
      <c r="ATT70" s="462"/>
      <c r="ATU70" s="462"/>
      <c r="ATV70" s="462"/>
      <c r="ATW70" s="462"/>
      <c r="ATX70" s="462"/>
      <c r="ATY70" s="462"/>
      <c r="ATZ70" s="462"/>
      <c r="AUA70" s="462"/>
      <c r="AUB70" s="462"/>
      <c r="AUC70" s="462"/>
      <c r="AUD70" s="462"/>
      <c r="AUE70" s="462"/>
      <c r="AUF70" s="462"/>
      <c r="AUG70" s="462"/>
      <c r="AUH70" s="462"/>
      <c r="AUI70" s="462"/>
      <c r="AUJ70" s="462"/>
      <c r="AUK70" s="462"/>
      <c r="AUL70" s="462"/>
      <c r="AUM70" s="462"/>
      <c r="AUN70" s="462"/>
      <c r="AUO70" s="462"/>
      <c r="AUP70" s="462"/>
      <c r="AUQ70" s="462"/>
      <c r="AUR70" s="462"/>
      <c r="AUS70" s="462"/>
      <c r="AUT70" s="462"/>
      <c r="AUU70" s="462"/>
      <c r="AUV70" s="462"/>
      <c r="AUW70" s="462"/>
      <c r="AUX70" s="462"/>
      <c r="AUY70" s="462"/>
      <c r="AUZ70" s="462"/>
      <c r="AVA70" s="462"/>
      <c r="AVB70" s="462"/>
      <c r="AVC70" s="462"/>
      <c r="AVD70" s="462"/>
      <c r="AVE70" s="462"/>
      <c r="AVF70" s="462"/>
      <c r="AVG70" s="462"/>
      <c r="AVH70" s="462"/>
      <c r="AVI70" s="462"/>
      <c r="AVJ70" s="462"/>
      <c r="AVK70" s="462"/>
      <c r="AVL70" s="462"/>
      <c r="AVM70" s="462"/>
      <c r="AVN70" s="462"/>
      <c r="AVO70" s="462"/>
      <c r="AVP70" s="462"/>
      <c r="AVQ70" s="462"/>
      <c r="AVR70" s="462"/>
      <c r="AVS70" s="462"/>
      <c r="AVT70" s="462"/>
      <c r="AVU70" s="462"/>
      <c r="AVV70" s="462"/>
      <c r="AVW70" s="462"/>
      <c r="AVX70" s="462"/>
      <c r="AVY70" s="462"/>
      <c r="AVZ70" s="462"/>
      <c r="AWA70" s="462"/>
      <c r="AWB70" s="462"/>
      <c r="AWC70" s="462"/>
      <c r="AWD70" s="462"/>
      <c r="AWE70" s="462"/>
      <c r="AWF70" s="462"/>
      <c r="AWG70" s="462"/>
      <c r="AWH70" s="462"/>
      <c r="AWI70" s="462"/>
      <c r="AWJ70" s="462"/>
      <c r="AWK70" s="462"/>
      <c r="AWL70" s="462"/>
      <c r="AWM70" s="462"/>
      <c r="AWN70" s="462"/>
      <c r="AWO70" s="462"/>
      <c r="AWP70" s="462"/>
      <c r="AWQ70" s="462"/>
      <c r="AWR70" s="462"/>
      <c r="AWS70" s="462"/>
      <c r="AWT70" s="462"/>
      <c r="AWU70" s="462"/>
      <c r="AWV70" s="462"/>
      <c r="AWW70" s="462"/>
      <c r="AWX70" s="462"/>
      <c r="AWY70" s="462"/>
      <c r="AWZ70" s="462"/>
      <c r="AXA70" s="462"/>
      <c r="AXB70" s="462"/>
      <c r="AXC70" s="462"/>
      <c r="AXD70" s="462"/>
      <c r="AXE70" s="462"/>
      <c r="AXF70" s="462"/>
      <c r="AXG70" s="462"/>
      <c r="AXH70" s="462"/>
      <c r="AXI70" s="462"/>
      <c r="AXJ70" s="462"/>
      <c r="AXK70" s="462"/>
      <c r="AXL70" s="462"/>
      <c r="AXM70" s="462"/>
      <c r="AXN70" s="462"/>
      <c r="AXO70" s="462"/>
      <c r="AXP70" s="462"/>
      <c r="AXQ70" s="462"/>
      <c r="AXR70" s="462"/>
      <c r="AXS70" s="462"/>
      <c r="AXT70" s="462"/>
      <c r="AXU70" s="462"/>
      <c r="AXV70" s="462"/>
      <c r="AXW70" s="462"/>
      <c r="AXX70" s="462"/>
      <c r="AXY70" s="462"/>
      <c r="AXZ70" s="462"/>
      <c r="AYA70" s="462"/>
      <c r="AYB70" s="462"/>
      <c r="AYC70" s="462"/>
      <c r="AYD70" s="462"/>
      <c r="AYE70" s="462"/>
      <c r="AYF70" s="462"/>
      <c r="AYG70" s="462"/>
      <c r="AYH70" s="462"/>
      <c r="AYI70" s="462"/>
      <c r="AYJ70" s="462"/>
      <c r="AYK70" s="462"/>
      <c r="AYL70" s="462"/>
      <c r="AYM70" s="462"/>
      <c r="AYN70" s="462"/>
      <c r="AYO70" s="462"/>
      <c r="AYP70" s="462"/>
      <c r="AYQ70" s="462"/>
      <c r="AYR70" s="462"/>
      <c r="AYS70" s="462"/>
      <c r="AYT70" s="462"/>
      <c r="AYU70" s="462"/>
      <c r="AYV70" s="462"/>
      <c r="AYW70" s="462"/>
      <c r="AYX70" s="462"/>
      <c r="AYY70" s="462"/>
      <c r="AYZ70" s="462"/>
      <c r="AZA70" s="462"/>
      <c r="AZB70" s="462"/>
      <c r="AZC70" s="462"/>
      <c r="AZD70" s="462"/>
      <c r="AZE70" s="462"/>
      <c r="AZF70" s="462"/>
      <c r="AZG70" s="462"/>
      <c r="AZH70" s="462"/>
      <c r="AZI70" s="462"/>
      <c r="AZJ70" s="462"/>
      <c r="AZK70" s="462"/>
      <c r="AZL70" s="462"/>
      <c r="AZM70" s="462"/>
      <c r="AZN70" s="462"/>
      <c r="AZO70" s="462"/>
      <c r="AZP70" s="462"/>
      <c r="AZQ70" s="462"/>
      <c r="AZR70" s="462"/>
      <c r="AZS70" s="462"/>
      <c r="AZT70" s="462"/>
      <c r="AZU70" s="462"/>
      <c r="AZV70" s="462"/>
      <c r="AZW70" s="462"/>
      <c r="AZX70" s="462"/>
      <c r="AZY70" s="462"/>
      <c r="AZZ70" s="462"/>
      <c r="BAA70" s="462"/>
      <c r="BAB70" s="462"/>
      <c r="BAC70" s="462"/>
      <c r="BAD70" s="462"/>
      <c r="BAE70" s="462"/>
      <c r="BAF70" s="462"/>
      <c r="BAG70" s="462"/>
      <c r="BAH70" s="462"/>
      <c r="BAI70" s="462"/>
      <c r="BAJ70" s="462"/>
      <c r="BAK70" s="462"/>
      <c r="BAL70" s="462"/>
      <c r="BAM70" s="462"/>
      <c r="BAN70" s="462"/>
      <c r="BAO70" s="462"/>
      <c r="BAP70" s="462"/>
      <c r="BAQ70" s="462"/>
      <c r="BAR70" s="462"/>
      <c r="BAS70" s="462"/>
      <c r="BAT70" s="462"/>
      <c r="BAU70" s="462"/>
      <c r="BAV70" s="462"/>
      <c r="BAW70" s="462"/>
      <c r="BAX70" s="462"/>
      <c r="BAY70" s="462"/>
      <c r="BAZ70" s="462"/>
      <c r="BBA70" s="462"/>
      <c r="BBB70" s="462"/>
      <c r="BBC70" s="462"/>
      <c r="BBD70" s="462"/>
      <c r="BBE70" s="462"/>
      <c r="BBF70" s="462"/>
      <c r="BBG70" s="462"/>
      <c r="BBH70" s="462"/>
      <c r="BBI70" s="462"/>
      <c r="BBJ70" s="462"/>
      <c r="BBK70" s="462"/>
      <c r="BBL70" s="462"/>
      <c r="BBM70" s="462"/>
      <c r="BBN70" s="462"/>
      <c r="BBO70" s="462"/>
      <c r="BBP70" s="462"/>
      <c r="BBQ70" s="462"/>
      <c r="BBR70" s="462"/>
      <c r="BBS70" s="462"/>
      <c r="BBT70" s="462"/>
      <c r="BBU70" s="462"/>
      <c r="BBV70" s="462"/>
      <c r="BBW70" s="462"/>
      <c r="BBX70" s="462"/>
      <c r="BBY70" s="462"/>
      <c r="BBZ70" s="462"/>
      <c r="BCA70" s="462"/>
      <c r="BCB70" s="462"/>
      <c r="BCC70" s="462"/>
      <c r="BCD70" s="462"/>
      <c r="BCE70" s="462"/>
      <c r="BCF70" s="462"/>
      <c r="BCG70" s="462"/>
      <c r="BCH70" s="462"/>
      <c r="BCI70" s="462"/>
      <c r="BCJ70" s="462"/>
      <c r="BCK70" s="462"/>
      <c r="BCL70" s="462"/>
      <c r="BCM70" s="462"/>
      <c r="BCN70" s="462"/>
      <c r="BCO70" s="462"/>
      <c r="BCP70" s="462"/>
      <c r="BCQ70" s="462"/>
      <c r="BCR70" s="462"/>
      <c r="BCS70" s="462"/>
      <c r="BCT70" s="462"/>
      <c r="BCU70" s="462"/>
      <c r="BCV70" s="462"/>
      <c r="BCW70" s="462"/>
      <c r="BCX70" s="462"/>
      <c r="BCY70" s="462"/>
      <c r="BCZ70" s="462"/>
      <c r="BDA70" s="462"/>
      <c r="BDB70" s="462"/>
      <c r="BDC70" s="462"/>
      <c r="BDD70" s="462"/>
      <c r="BDE70" s="462"/>
      <c r="BDF70" s="462"/>
      <c r="BDG70" s="462"/>
      <c r="BDH70" s="462"/>
      <c r="BDI70" s="462"/>
      <c r="BDJ70" s="462"/>
      <c r="BDK70" s="462"/>
      <c r="BDL70" s="462"/>
      <c r="BDM70" s="462"/>
      <c r="BDN70" s="462"/>
      <c r="BDO70" s="462"/>
      <c r="BDP70" s="462"/>
      <c r="BDQ70" s="462"/>
      <c r="BDR70" s="462"/>
      <c r="BDS70" s="462"/>
      <c r="BDT70" s="462"/>
      <c r="BDU70" s="462"/>
      <c r="BDV70" s="462"/>
      <c r="BDW70" s="462"/>
      <c r="BDX70" s="462"/>
      <c r="BDY70" s="462"/>
      <c r="BDZ70" s="462"/>
      <c r="BEA70" s="462"/>
      <c r="BEB70" s="462"/>
      <c r="BEC70" s="462"/>
      <c r="BED70" s="462"/>
      <c r="BEE70" s="462"/>
      <c r="BEF70" s="462"/>
      <c r="BEG70" s="462"/>
      <c r="BEH70" s="462"/>
      <c r="BEI70" s="462"/>
      <c r="BEJ70" s="462"/>
      <c r="BEK70" s="462"/>
      <c r="BEL70" s="462"/>
      <c r="BEM70" s="462"/>
      <c r="BEN70" s="462"/>
      <c r="BEO70" s="462"/>
      <c r="BEP70" s="462"/>
      <c r="BEQ70" s="462"/>
      <c r="BER70" s="462"/>
      <c r="BES70" s="462"/>
      <c r="BET70" s="462"/>
      <c r="BEU70" s="462"/>
      <c r="BEV70" s="462"/>
      <c r="BEW70" s="462"/>
      <c r="BEX70" s="462"/>
      <c r="BEY70" s="462"/>
      <c r="BEZ70" s="462"/>
      <c r="BFA70" s="462"/>
      <c r="BFB70" s="462"/>
      <c r="BFC70" s="462"/>
      <c r="BFD70" s="462"/>
      <c r="BFE70" s="462"/>
      <c r="BFF70" s="462"/>
      <c r="BFG70" s="462"/>
      <c r="BFH70" s="462"/>
      <c r="BFI70" s="462"/>
      <c r="BFJ70" s="462"/>
      <c r="BFK70" s="462"/>
      <c r="BFL70" s="462"/>
      <c r="BFM70" s="462"/>
      <c r="BFN70" s="462"/>
      <c r="BFO70" s="462"/>
      <c r="BFP70" s="462"/>
      <c r="BFQ70" s="462"/>
      <c r="BFR70" s="462"/>
      <c r="BFS70" s="462"/>
      <c r="BFT70" s="462"/>
      <c r="BFU70" s="462"/>
      <c r="BFV70" s="462"/>
      <c r="BFW70" s="462"/>
      <c r="BFX70" s="462"/>
      <c r="BFY70" s="462"/>
      <c r="BFZ70" s="462"/>
      <c r="BGA70" s="462"/>
      <c r="BGB70" s="462"/>
      <c r="BGC70" s="462"/>
      <c r="BGD70" s="462"/>
      <c r="BGE70" s="462"/>
      <c r="BGF70" s="462"/>
      <c r="BGG70" s="462"/>
      <c r="BGH70" s="462"/>
      <c r="BGI70" s="462"/>
      <c r="BGJ70" s="462"/>
      <c r="BGK70" s="462"/>
      <c r="BGL70" s="462"/>
      <c r="BGM70" s="462"/>
      <c r="BGN70" s="462"/>
      <c r="BGO70" s="462"/>
      <c r="BGP70" s="462"/>
      <c r="BGQ70" s="462"/>
      <c r="BGR70" s="462"/>
      <c r="BGS70" s="462"/>
      <c r="BGT70" s="462"/>
      <c r="BGU70" s="462"/>
      <c r="BGV70" s="462"/>
      <c r="BGW70" s="462"/>
      <c r="BGX70" s="462"/>
      <c r="BGY70" s="462"/>
      <c r="BGZ70" s="462"/>
      <c r="BHA70" s="462"/>
      <c r="BHB70" s="462"/>
      <c r="BHC70" s="462"/>
      <c r="BHD70" s="462"/>
      <c r="BHE70" s="462"/>
      <c r="BHF70" s="462"/>
      <c r="BHG70" s="462"/>
      <c r="BHH70" s="462"/>
      <c r="BHI70" s="462"/>
      <c r="BHJ70" s="462"/>
      <c r="BHK70" s="462"/>
      <c r="BHL70" s="462"/>
      <c r="BHM70" s="462"/>
      <c r="BHN70" s="462"/>
      <c r="BHO70" s="462"/>
      <c r="BHP70" s="462"/>
      <c r="BHQ70" s="462"/>
      <c r="BHR70" s="462"/>
      <c r="BHS70" s="462"/>
      <c r="BHT70" s="462"/>
      <c r="BHU70" s="462"/>
      <c r="BHV70" s="462"/>
      <c r="BHW70" s="462"/>
      <c r="BHX70" s="462"/>
      <c r="BHY70" s="462"/>
      <c r="BHZ70" s="462"/>
      <c r="BIA70" s="462"/>
      <c r="BIB70" s="462"/>
      <c r="BIC70" s="462"/>
      <c r="BID70" s="462"/>
      <c r="BIE70" s="462"/>
      <c r="BIF70" s="462"/>
      <c r="BIG70" s="462"/>
      <c r="BIH70" s="462"/>
      <c r="BII70" s="462"/>
      <c r="BIJ70" s="462"/>
      <c r="BIK70" s="462"/>
      <c r="BIL70" s="462"/>
      <c r="BIM70" s="462"/>
      <c r="BIN70" s="462"/>
      <c r="BIO70" s="462"/>
      <c r="BIP70" s="462"/>
      <c r="BIQ70" s="462"/>
      <c r="BIR70" s="462"/>
      <c r="BIS70" s="462"/>
      <c r="BIT70" s="462"/>
      <c r="BIU70" s="462"/>
      <c r="BIV70" s="462"/>
      <c r="BIW70" s="462"/>
      <c r="BIX70" s="462"/>
      <c r="BIY70" s="462"/>
      <c r="BIZ70" s="462"/>
      <c r="BJA70" s="462"/>
      <c r="BJB70" s="462"/>
      <c r="BJC70" s="462"/>
      <c r="BJD70" s="462"/>
      <c r="BJE70" s="462"/>
      <c r="BJF70" s="462"/>
      <c r="BJG70" s="462"/>
      <c r="BJH70" s="462"/>
      <c r="BJI70" s="462"/>
      <c r="BJJ70" s="462"/>
      <c r="BJK70" s="462"/>
      <c r="BJL70" s="462"/>
      <c r="BJM70" s="462"/>
      <c r="BJN70" s="462"/>
      <c r="BJO70" s="462"/>
      <c r="BJP70" s="462"/>
      <c r="BJQ70" s="462"/>
      <c r="BJR70" s="462"/>
      <c r="BJS70" s="462"/>
      <c r="BJT70" s="462"/>
      <c r="BJU70" s="462"/>
      <c r="BJV70" s="462"/>
      <c r="BJW70" s="462"/>
      <c r="BJX70" s="462"/>
      <c r="BJY70" s="462"/>
      <c r="BJZ70" s="462"/>
      <c r="BKA70" s="462"/>
      <c r="BKB70" s="462"/>
      <c r="BKC70" s="462"/>
      <c r="BKD70" s="462"/>
      <c r="BKE70" s="462"/>
      <c r="BKF70" s="462"/>
      <c r="BKG70" s="462"/>
      <c r="BKH70" s="462"/>
      <c r="BKI70" s="462"/>
      <c r="BKJ70" s="462"/>
      <c r="BKK70" s="462"/>
      <c r="BKL70" s="462"/>
      <c r="BKM70" s="462"/>
      <c r="BKN70" s="462"/>
      <c r="BKO70" s="462"/>
      <c r="BKP70" s="462"/>
      <c r="BKQ70" s="462"/>
      <c r="BKR70" s="462"/>
      <c r="BKS70" s="462"/>
      <c r="BKT70" s="462"/>
      <c r="BKU70" s="462"/>
      <c r="BKV70" s="462"/>
      <c r="BKW70" s="462"/>
      <c r="BKX70" s="462"/>
      <c r="BKY70" s="462"/>
      <c r="BKZ70" s="462"/>
      <c r="BLA70" s="462"/>
      <c r="BLB70" s="462"/>
      <c r="BLC70" s="462"/>
      <c r="BLD70" s="462"/>
      <c r="BLE70" s="462"/>
      <c r="BLF70" s="462"/>
      <c r="BLG70" s="462"/>
      <c r="BLH70" s="462"/>
      <c r="BLI70" s="462"/>
      <c r="BLJ70" s="462"/>
      <c r="BLK70" s="462"/>
      <c r="BLL70" s="462"/>
      <c r="BLM70" s="462"/>
      <c r="BLN70" s="462"/>
      <c r="BLO70" s="462"/>
      <c r="BLP70" s="462"/>
      <c r="BLQ70" s="462"/>
      <c r="BLR70" s="462"/>
      <c r="BLS70" s="462"/>
      <c r="BLT70" s="462"/>
      <c r="BLU70" s="462"/>
      <c r="BLV70" s="462"/>
      <c r="BLW70" s="462"/>
      <c r="BLX70" s="462"/>
      <c r="BLY70" s="462"/>
      <c r="BLZ70" s="462"/>
      <c r="BMA70" s="462"/>
      <c r="BMB70" s="462"/>
      <c r="BMC70" s="462"/>
      <c r="BMD70" s="462"/>
      <c r="BME70" s="462"/>
      <c r="BMF70" s="462"/>
      <c r="BMG70" s="462"/>
      <c r="BMH70" s="462"/>
      <c r="BMI70" s="462"/>
      <c r="BMJ70" s="462"/>
      <c r="BMK70" s="462"/>
      <c r="BML70" s="462"/>
      <c r="BMM70" s="462"/>
      <c r="BMN70" s="462"/>
      <c r="BMO70" s="462"/>
      <c r="BMP70" s="462"/>
      <c r="BMQ70" s="462"/>
      <c r="BMR70" s="462"/>
      <c r="BMS70" s="462"/>
      <c r="BMT70" s="462"/>
      <c r="BMU70" s="462"/>
      <c r="BMV70" s="462"/>
      <c r="BMW70" s="462"/>
      <c r="BMX70" s="462"/>
      <c r="BMY70" s="462"/>
      <c r="BMZ70" s="462"/>
      <c r="BNA70" s="462"/>
      <c r="BNB70" s="462"/>
      <c r="BNC70" s="462"/>
      <c r="BND70" s="462"/>
      <c r="BNE70" s="462"/>
      <c r="BNF70" s="462"/>
      <c r="BNG70" s="462"/>
      <c r="BNH70" s="462"/>
      <c r="BNI70" s="462"/>
      <c r="BNJ70" s="462"/>
      <c r="BNK70" s="462"/>
      <c r="BNL70" s="462"/>
      <c r="BNM70" s="462"/>
      <c r="BNN70" s="462"/>
      <c r="BNO70" s="462"/>
      <c r="BNP70" s="462"/>
      <c r="BNQ70" s="462"/>
      <c r="BNR70" s="462"/>
      <c r="BNS70" s="462"/>
      <c r="BNT70" s="462"/>
      <c r="BNU70" s="462"/>
      <c r="BNV70" s="462"/>
      <c r="BNW70" s="462"/>
      <c r="BNX70" s="462"/>
      <c r="BNY70" s="462"/>
      <c r="BNZ70" s="462"/>
      <c r="BOA70" s="462"/>
      <c r="BOB70" s="462"/>
      <c r="BOC70" s="462"/>
      <c r="BOD70" s="462"/>
      <c r="BOE70" s="462"/>
      <c r="BOF70" s="462"/>
      <c r="BOG70" s="462"/>
      <c r="BOH70" s="462"/>
      <c r="BOI70" s="462"/>
      <c r="BOJ70" s="462"/>
      <c r="BOK70" s="462"/>
      <c r="BOL70" s="462"/>
      <c r="BOM70" s="462"/>
      <c r="BON70" s="462"/>
      <c r="BOO70" s="462"/>
      <c r="BOP70" s="462"/>
      <c r="BOQ70" s="462"/>
      <c r="BOR70" s="462"/>
      <c r="BOS70" s="462"/>
      <c r="BOT70" s="462"/>
      <c r="BOU70" s="462"/>
      <c r="BOV70" s="462"/>
      <c r="BOW70" s="462"/>
      <c r="BOX70" s="462"/>
      <c r="BOY70" s="462"/>
      <c r="BOZ70" s="462"/>
      <c r="BPA70" s="462"/>
      <c r="BPB70" s="462"/>
      <c r="BPC70" s="462"/>
      <c r="BPD70" s="462"/>
      <c r="BPE70" s="462"/>
      <c r="BPF70" s="462"/>
      <c r="BPG70" s="462"/>
      <c r="BPH70" s="462"/>
      <c r="BPI70" s="462"/>
      <c r="BPJ70" s="462"/>
      <c r="BPK70" s="462"/>
      <c r="BPL70" s="462"/>
      <c r="BPM70" s="462"/>
      <c r="BPN70" s="462"/>
      <c r="BPO70" s="462"/>
      <c r="BPP70" s="462"/>
      <c r="BPQ70" s="462"/>
      <c r="BPR70" s="462"/>
      <c r="BPS70" s="462"/>
      <c r="BPT70" s="462"/>
      <c r="BPU70" s="462"/>
      <c r="BPV70" s="462"/>
      <c r="BPW70" s="462"/>
      <c r="BPX70" s="462"/>
      <c r="BPY70" s="462"/>
      <c r="BPZ70" s="462"/>
      <c r="BQA70" s="462"/>
      <c r="BQB70" s="462"/>
      <c r="BQC70" s="462"/>
      <c r="BQD70" s="462"/>
      <c r="BQE70" s="462"/>
      <c r="BQF70" s="462"/>
      <c r="BQG70" s="462"/>
      <c r="BQH70" s="462"/>
      <c r="BQI70" s="462"/>
      <c r="BQJ70" s="462"/>
      <c r="BQK70" s="462"/>
      <c r="BQL70" s="462"/>
      <c r="BQM70" s="462"/>
      <c r="BQN70" s="462"/>
      <c r="BQO70" s="462"/>
      <c r="BQP70" s="462"/>
      <c r="BQQ70" s="462"/>
      <c r="BQR70" s="462"/>
      <c r="BQS70" s="462"/>
      <c r="BQT70" s="462"/>
      <c r="BQU70" s="462"/>
      <c r="BQV70" s="462"/>
      <c r="BQW70" s="462"/>
      <c r="BQX70" s="462"/>
      <c r="BQY70" s="462"/>
      <c r="BQZ70" s="462"/>
      <c r="BRA70" s="462"/>
      <c r="BRB70" s="462"/>
      <c r="BRC70" s="462"/>
      <c r="BRD70" s="462"/>
      <c r="BRE70" s="462"/>
      <c r="BRF70" s="462"/>
      <c r="BRG70" s="462"/>
      <c r="BRH70" s="462"/>
      <c r="BRI70" s="462"/>
      <c r="BRJ70" s="462"/>
      <c r="BRK70" s="462"/>
      <c r="BRL70" s="462"/>
      <c r="BRM70" s="462"/>
      <c r="BRN70" s="462"/>
      <c r="BRO70" s="462"/>
      <c r="BRP70" s="462"/>
      <c r="BRQ70" s="462"/>
      <c r="BRR70" s="462"/>
      <c r="BRS70" s="462"/>
      <c r="BRT70" s="462"/>
      <c r="BRU70" s="462"/>
      <c r="BRV70" s="462"/>
      <c r="BRW70" s="462"/>
      <c r="BRX70" s="462"/>
      <c r="BRY70" s="462"/>
      <c r="BRZ70" s="462"/>
      <c r="BSA70" s="462"/>
      <c r="BSB70" s="462"/>
      <c r="BSC70" s="462"/>
      <c r="BSD70" s="462"/>
      <c r="BSE70" s="462"/>
      <c r="BSF70" s="462"/>
      <c r="BSG70" s="462"/>
      <c r="BSH70" s="462"/>
      <c r="BSI70" s="462"/>
      <c r="BSJ70" s="462"/>
      <c r="BSK70" s="462"/>
      <c r="BSL70" s="462"/>
      <c r="BSM70" s="462"/>
      <c r="BSN70" s="462"/>
      <c r="BSO70" s="462"/>
      <c r="BSP70" s="462"/>
      <c r="BSQ70" s="462"/>
      <c r="BSR70" s="462"/>
      <c r="BSS70" s="462"/>
      <c r="BST70" s="462"/>
      <c r="BSU70" s="462"/>
      <c r="BSV70" s="462"/>
      <c r="BSW70" s="462"/>
      <c r="BSX70" s="462"/>
      <c r="BSY70" s="462"/>
      <c r="BSZ70" s="462"/>
      <c r="BTA70" s="462"/>
      <c r="BTB70" s="462"/>
      <c r="BTC70" s="462"/>
      <c r="BTD70" s="462"/>
      <c r="BTE70" s="462"/>
      <c r="BTF70" s="462"/>
      <c r="BTG70" s="462"/>
      <c r="BTH70" s="462"/>
      <c r="BTI70" s="462"/>
      <c r="BTJ70" s="462"/>
      <c r="BTK70" s="462"/>
      <c r="BTL70" s="462"/>
      <c r="BTM70" s="462"/>
      <c r="BTN70" s="462"/>
      <c r="BTO70" s="462"/>
      <c r="BTP70" s="462"/>
      <c r="BTQ70" s="462"/>
      <c r="BTR70" s="462"/>
      <c r="BTS70" s="462"/>
      <c r="BTT70" s="462"/>
      <c r="BTU70" s="462"/>
      <c r="BTV70" s="462"/>
      <c r="BTW70" s="462"/>
      <c r="BTX70" s="462"/>
      <c r="BTY70" s="462"/>
      <c r="BTZ70" s="462"/>
      <c r="BUA70" s="462"/>
      <c r="BUB70" s="462"/>
      <c r="BUC70" s="462"/>
      <c r="BUD70" s="462"/>
      <c r="BUE70" s="462"/>
      <c r="BUF70" s="462"/>
      <c r="BUG70" s="462"/>
      <c r="BUH70" s="462"/>
      <c r="BUI70" s="462"/>
      <c r="BUJ70" s="462"/>
      <c r="BUK70" s="462"/>
      <c r="BUL70" s="462"/>
      <c r="BUM70" s="462"/>
      <c r="BUN70" s="462"/>
      <c r="BUO70" s="462"/>
      <c r="BUP70" s="462"/>
      <c r="BUQ70" s="462"/>
      <c r="BUR70" s="462"/>
      <c r="BUS70" s="462"/>
      <c r="BUT70" s="462"/>
      <c r="BUU70" s="462"/>
      <c r="BUV70" s="462"/>
      <c r="BUW70" s="462"/>
      <c r="BUX70" s="462"/>
      <c r="BUY70" s="462"/>
      <c r="BUZ70" s="462"/>
      <c r="BVA70" s="462"/>
      <c r="BVB70" s="462"/>
      <c r="BVC70" s="462"/>
      <c r="BVD70" s="462"/>
      <c r="BVE70" s="462"/>
      <c r="BVF70" s="462"/>
      <c r="BVG70" s="462"/>
      <c r="BVH70" s="462"/>
      <c r="BVI70" s="462"/>
      <c r="BVJ70" s="462"/>
      <c r="BVK70" s="462"/>
      <c r="BVL70" s="462"/>
      <c r="BVM70" s="462"/>
      <c r="BVN70" s="462"/>
      <c r="BVO70" s="462"/>
      <c r="BVP70" s="462"/>
      <c r="BVQ70" s="462"/>
      <c r="BVR70" s="462"/>
      <c r="BVS70" s="462"/>
      <c r="BVT70" s="462"/>
      <c r="BVU70" s="462"/>
      <c r="BVV70" s="462"/>
      <c r="BVW70" s="462"/>
      <c r="BVX70" s="462"/>
      <c r="BVY70" s="462"/>
      <c r="BVZ70" s="462"/>
      <c r="BWA70" s="462"/>
      <c r="BWB70" s="462"/>
      <c r="BWC70" s="462"/>
      <c r="BWD70" s="462"/>
      <c r="BWE70" s="462"/>
      <c r="BWF70" s="462"/>
      <c r="BWG70" s="462"/>
      <c r="BWH70" s="462"/>
      <c r="BWI70" s="462"/>
      <c r="BWJ70" s="462"/>
      <c r="BWK70" s="462"/>
      <c r="BWL70" s="462"/>
      <c r="BWM70" s="462"/>
      <c r="BWN70" s="462"/>
      <c r="BWO70" s="462"/>
      <c r="BWP70" s="462"/>
      <c r="BWQ70" s="462"/>
      <c r="BWR70" s="462"/>
      <c r="BWS70" s="462"/>
      <c r="BWT70" s="462"/>
      <c r="BWU70" s="462"/>
      <c r="BWV70" s="462"/>
      <c r="BWW70" s="462"/>
      <c r="BWX70" s="462"/>
      <c r="BWY70" s="462"/>
      <c r="BWZ70" s="462"/>
      <c r="BXA70" s="462"/>
      <c r="BXB70" s="462"/>
      <c r="BXC70" s="462"/>
      <c r="BXD70" s="462"/>
      <c r="BXE70" s="462"/>
      <c r="BXF70" s="462"/>
      <c r="BXG70" s="462"/>
      <c r="BXH70" s="462"/>
      <c r="BXI70" s="462"/>
      <c r="BXJ70" s="462"/>
      <c r="BXK70" s="462"/>
      <c r="BXL70" s="462"/>
      <c r="BXM70" s="462"/>
      <c r="BXN70" s="462"/>
      <c r="BXO70" s="462"/>
      <c r="BXP70" s="462"/>
      <c r="BXQ70" s="462"/>
      <c r="BXR70" s="462"/>
      <c r="BXS70" s="462"/>
      <c r="BXT70" s="462"/>
      <c r="BXU70" s="462"/>
      <c r="BXV70" s="462"/>
      <c r="BXW70" s="462"/>
      <c r="BXX70" s="462"/>
      <c r="BXY70" s="462"/>
      <c r="BXZ70" s="462"/>
      <c r="BYA70" s="462"/>
      <c r="BYB70" s="462"/>
      <c r="BYC70" s="462"/>
      <c r="BYD70" s="462"/>
      <c r="BYE70" s="462"/>
      <c r="BYF70" s="462"/>
      <c r="BYG70" s="462"/>
      <c r="BYH70" s="462"/>
      <c r="BYI70" s="462"/>
      <c r="BYJ70" s="462"/>
      <c r="BYK70" s="462"/>
      <c r="BYL70" s="462"/>
      <c r="BYM70" s="462"/>
      <c r="BYN70" s="462"/>
      <c r="BYO70" s="462"/>
      <c r="BYP70" s="462"/>
      <c r="BYQ70" s="462"/>
      <c r="BYR70" s="462"/>
      <c r="BYS70" s="462"/>
      <c r="BYT70" s="462"/>
      <c r="BYU70" s="462"/>
      <c r="BYV70" s="462"/>
      <c r="BYW70" s="462"/>
      <c r="BYX70" s="462"/>
      <c r="BYY70" s="462"/>
      <c r="BYZ70" s="462"/>
      <c r="BZA70" s="462"/>
      <c r="BZB70" s="462"/>
      <c r="BZC70" s="462"/>
      <c r="BZD70" s="462"/>
      <c r="BZE70" s="462"/>
      <c r="BZF70" s="462"/>
      <c r="BZG70" s="462"/>
      <c r="BZH70" s="462"/>
      <c r="BZI70" s="462"/>
      <c r="BZJ70" s="462"/>
      <c r="BZK70" s="462"/>
      <c r="BZL70" s="462"/>
      <c r="BZM70" s="462"/>
      <c r="BZN70" s="462"/>
      <c r="BZO70" s="462"/>
      <c r="BZP70" s="462"/>
      <c r="BZQ70" s="462"/>
      <c r="BZR70" s="462"/>
      <c r="BZS70" s="462"/>
      <c r="BZT70" s="462"/>
      <c r="BZU70" s="462"/>
      <c r="BZV70" s="462"/>
      <c r="BZW70" s="462"/>
      <c r="BZX70" s="462"/>
      <c r="BZY70" s="462"/>
      <c r="BZZ70" s="462"/>
      <c r="CAA70" s="462"/>
      <c r="CAB70" s="462"/>
      <c r="CAC70" s="462"/>
      <c r="CAD70" s="462"/>
      <c r="CAE70" s="462"/>
      <c r="CAF70" s="462"/>
      <c r="CAG70" s="462"/>
      <c r="CAH70" s="462"/>
      <c r="CAI70" s="462"/>
      <c r="CAJ70" s="462"/>
      <c r="CAK70" s="462"/>
      <c r="CAL70" s="462"/>
      <c r="CAM70" s="462"/>
      <c r="CAN70" s="462"/>
      <c r="CAO70" s="462"/>
      <c r="CAP70" s="462"/>
      <c r="CAQ70" s="462"/>
      <c r="CAR70" s="462"/>
      <c r="CAS70" s="462"/>
      <c r="CAT70" s="462"/>
      <c r="CAU70" s="462"/>
      <c r="CAV70" s="462"/>
      <c r="CAW70" s="462"/>
      <c r="CAX70" s="462"/>
      <c r="CAY70" s="462"/>
      <c r="CAZ70" s="462"/>
      <c r="CBA70" s="462"/>
      <c r="CBB70" s="462"/>
      <c r="CBC70" s="462"/>
      <c r="CBD70" s="462"/>
      <c r="CBE70" s="462"/>
      <c r="CBF70" s="462"/>
      <c r="CBG70" s="462"/>
      <c r="CBH70" s="462"/>
      <c r="CBI70" s="462"/>
      <c r="CBJ70" s="462"/>
      <c r="CBK70" s="462"/>
      <c r="CBL70" s="462"/>
      <c r="CBM70" s="462"/>
      <c r="CBN70" s="462"/>
      <c r="CBO70" s="462"/>
      <c r="CBP70" s="462"/>
      <c r="CBQ70" s="462"/>
      <c r="CBR70" s="462"/>
      <c r="CBS70" s="462"/>
      <c r="CBT70" s="462"/>
      <c r="CBU70" s="462"/>
      <c r="CBV70" s="462"/>
      <c r="CBW70" s="462"/>
      <c r="CBX70" s="462"/>
      <c r="CBY70" s="462"/>
      <c r="CBZ70" s="462"/>
      <c r="CCA70" s="462"/>
      <c r="CCB70" s="462"/>
      <c r="CCC70" s="462"/>
      <c r="CCD70" s="462"/>
      <c r="CCE70" s="462"/>
      <c r="CCF70" s="462"/>
      <c r="CCG70" s="462"/>
      <c r="CCH70" s="462"/>
      <c r="CCI70" s="462"/>
      <c r="CCJ70" s="462"/>
      <c r="CCK70" s="462"/>
      <c r="CCL70" s="462"/>
      <c r="CCM70" s="462"/>
      <c r="CCN70" s="462"/>
      <c r="CCO70" s="462"/>
      <c r="CCP70" s="462"/>
      <c r="CCQ70" s="462"/>
      <c r="CCR70" s="462"/>
      <c r="CCS70" s="462"/>
      <c r="CCT70" s="462"/>
      <c r="CCU70" s="462"/>
      <c r="CCV70" s="462"/>
      <c r="CCW70" s="462"/>
      <c r="CCX70" s="462"/>
      <c r="CCY70" s="462"/>
      <c r="CCZ70" s="462"/>
      <c r="CDA70" s="462"/>
      <c r="CDB70" s="462"/>
      <c r="CDC70" s="462"/>
      <c r="CDD70" s="462"/>
      <c r="CDE70" s="462"/>
      <c r="CDF70" s="462"/>
      <c r="CDG70" s="462"/>
      <c r="CDH70" s="462"/>
      <c r="CDI70" s="462"/>
      <c r="CDJ70" s="462"/>
      <c r="CDK70" s="462"/>
      <c r="CDL70" s="462"/>
      <c r="CDM70" s="462"/>
      <c r="CDN70" s="462"/>
      <c r="CDO70" s="462"/>
      <c r="CDP70" s="462"/>
      <c r="CDQ70" s="462"/>
      <c r="CDR70" s="462"/>
      <c r="CDS70" s="462"/>
      <c r="CDT70" s="462"/>
      <c r="CDU70" s="462"/>
      <c r="CDV70" s="462"/>
      <c r="CDW70" s="462"/>
      <c r="CDX70" s="462"/>
      <c r="CDY70" s="462"/>
      <c r="CDZ70" s="462"/>
      <c r="CEA70" s="462"/>
      <c r="CEB70" s="462"/>
      <c r="CEC70" s="462"/>
      <c r="CED70" s="462"/>
      <c r="CEE70" s="462"/>
      <c r="CEF70" s="462"/>
      <c r="CEG70" s="462"/>
      <c r="CEH70" s="462"/>
      <c r="CEI70" s="462"/>
      <c r="CEJ70" s="462"/>
      <c r="CEK70" s="462"/>
      <c r="CEL70" s="462"/>
      <c r="CEM70" s="462"/>
      <c r="CEN70" s="462"/>
      <c r="CEO70" s="462"/>
      <c r="CEP70" s="462"/>
      <c r="CEQ70" s="462"/>
      <c r="CER70" s="462"/>
      <c r="CES70" s="462"/>
      <c r="CET70" s="462"/>
      <c r="CEU70" s="462"/>
      <c r="CEV70" s="462"/>
      <c r="CEW70" s="462"/>
      <c r="CEX70" s="462"/>
      <c r="CEY70" s="462"/>
      <c r="CEZ70" s="462"/>
      <c r="CFA70" s="462"/>
      <c r="CFB70" s="462"/>
      <c r="CFC70" s="462"/>
      <c r="CFD70" s="462"/>
      <c r="CFE70" s="462"/>
      <c r="CFF70" s="462"/>
      <c r="CFG70" s="462"/>
      <c r="CFH70" s="462"/>
      <c r="CFI70" s="462"/>
      <c r="CFJ70" s="462"/>
      <c r="CFK70" s="462"/>
      <c r="CFL70" s="462"/>
      <c r="CFM70" s="462"/>
      <c r="CFN70" s="462"/>
      <c r="CFO70" s="462"/>
      <c r="CFP70" s="462"/>
      <c r="CFQ70" s="462"/>
      <c r="CFR70" s="462"/>
      <c r="CFS70" s="462"/>
      <c r="CFT70" s="462"/>
      <c r="CFU70" s="462"/>
      <c r="CFV70" s="462"/>
      <c r="CFW70" s="462"/>
      <c r="CFX70" s="462"/>
      <c r="CFY70" s="462"/>
      <c r="CFZ70" s="462"/>
      <c r="CGA70" s="462"/>
      <c r="CGB70" s="462"/>
      <c r="CGC70" s="462"/>
      <c r="CGD70" s="462"/>
      <c r="CGE70" s="462"/>
      <c r="CGF70" s="462"/>
      <c r="CGG70" s="462"/>
      <c r="CGH70" s="462"/>
      <c r="CGI70" s="462"/>
      <c r="CGJ70" s="462"/>
      <c r="CGK70" s="462"/>
      <c r="CGL70" s="462"/>
      <c r="CGM70" s="462"/>
      <c r="CGN70" s="462"/>
      <c r="CGO70" s="462"/>
      <c r="CGP70" s="462"/>
      <c r="CGQ70" s="462"/>
      <c r="CGR70" s="462"/>
      <c r="CGS70" s="462"/>
      <c r="CGT70" s="462"/>
      <c r="CGU70" s="462"/>
      <c r="CGV70" s="462"/>
      <c r="CGW70" s="462"/>
      <c r="CGX70" s="462"/>
      <c r="CGY70" s="462"/>
      <c r="CGZ70" s="462"/>
      <c r="CHA70" s="462"/>
      <c r="CHB70" s="462"/>
      <c r="CHC70" s="462"/>
      <c r="CHD70" s="462"/>
      <c r="CHE70" s="462"/>
      <c r="CHF70" s="462"/>
      <c r="CHG70" s="462"/>
      <c r="CHH70" s="462"/>
      <c r="CHI70" s="462"/>
      <c r="CHJ70" s="462"/>
      <c r="CHK70" s="462"/>
      <c r="CHL70" s="462"/>
      <c r="CHM70" s="462"/>
      <c r="CHN70" s="462"/>
      <c r="CHO70" s="462"/>
      <c r="CHP70" s="462"/>
      <c r="CHQ70" s="462"/>
      <c r="CHR70" s="462"/>
      <c r="CHS70" s="462"/>
      <c r="CHT70" s="462"/>
      <c r="CHU70" s="462"/>
      <c r="CHV70" s="462"/>
      <c r="CHW70" s="462"/>
      <c r="CHX70" s="462"/>
      <c r="CHY70" s="462"/>
      <c r="CHZ70" s="462"/>
      <c r="CIA70" s="462"/>
      <c r="CIB70" s="462"/>
      <c r="CIC70" s="462"/>
      <c r="CID70" s="462"/>
      <c r="CIE70" s="462"/>
      <c r="CIF70" s="462"/>
      <c r="CIG70" s="462"/>
      <c r="CIH70" s="462"/>
      <c r="CII70" s="462"/>
      <c r="CIJ70" s="462"/>
      <c r="CIK70" s="462"/>
      <c r="CIL70" s="462"/>
      <c r="CIM70" s="462"/>
      <c r="CIN70" s="462"/>
      <c r="CIO70" s="462"/>
      <c r="CIP70" s="462"/>
      <c r="CIQ70" s="462"/>
      <c r="CIR70" s="462"/>
      <c r="CIS70" s="462"/>
      <c r="CIT70" s="462"/>
      <c r="CIU70" s="462"/>
      <c r="CIV70" s="462"/>
      <c r="CIW70" s="462"/>
      <c r="CIX70" s="462"/>
      <c r="CIY70" s="462"/>
      <c r="CIZ70" s="462"/>
      <c r="CJA70" s="462"/>
      <c r="CJB70" s="462"/>
      <c r="CJC70" s="462"/>
      <c r="CJD70" s="462"/>
      <c r="CJE70" s="462"/>
      <c r="CJF70" s="462"/>
      <c r="CJG70" s="462"/>
      <c r="CJH70" s="462"/>
      <c r="CJI70" s="462"/>
      <c r="CJJ70" s="462"/>
      <c r="CJK70" s="462"/>
      <c r="CJL70" s="462"/>
      <c r="CJM70" s="462"/>
      <c r="CJN70" s="462"/>
      <c r="CJO70" s="462"/>
      <c r="CJP70" s="462"/>
      <c r="CJQ70" s="462"/>
      <c r="CJR70" s="462"/>
      <c r="CJS70" s="462"/>
      <c r="CJT70" s="462"/>
      <c r="CJU70" s="462"/>
      <c r="CJV70" s="462"/>
      <c r="CJW70" s="462"/>
      <c r="CJX70" s="462"/>
      <c r="CJY70" s="462"/>
      <c r="CJZ70" s="462"/>
      <c r="CKA70" s="462"/>
      <c r="CKB70" s="462"/>
      <c r="CKC70" s="462"/>
      <c r="CKD70" s="462"/>
      <c r="CKE70" s="462"/>
      <c r="CKF70" s="462"/>
      <c r="CKG70" s="462"/>
      <c r="CKH70" s="462"/>
      <c r="CKI70" s="462"/>
      <c r="CKJ70" s="462"/>
      <c r="CKK70" s="462"/>
      <c r="CKL70" s="462"/>
      <c r="CKM70" s="462"/>
      <c r="CKN70" s="462"/>
      <c r="CKO70" s="462"/>
      <c r="CKP70" s="462"/>
      <c r="CKQ70" s="462"/>
      <c r="CKR70" s="462"/>
      <c r="CKS70" s="462"/>
      <c r="CKT70" s="462"/>
      <c r="CKU70" s="462"/>
      <c r="CKV70" s="462"/>
      <c r="CKW70" s="462"/>
      <c r="CKX70" s="462"/>
      <c r="CKY70" s="462"/>
      <c r="CKZ70" s="462"/>
      <c r="CLA70" s="462"/>
      <c r="CLB70" s="462"/>
      <c r="CLC70" s="462"/>
      <c r="CLD70" s="462"/>
      <c r="CLE70" s="462"/>
      <c r="CLF70" s="462"/>
      <c r="CLG70" s="462"/>
      <c r="CLH70" s="462"/>
      <c r="CLI70" s="462"/>
      <c r="CLJ70" s="462"/>
      <c r="CLK70" s="462"/>
      <c r="CLL70" s="462"/>
      <c r="CLM70" s="462"/>
      <c r="CLN70" s="462"/>
      <c r="CLO70" s="462"/>
      <c r="CLP70" s="462"/>
      <c r="CLQ70" s="462"/>
      <c r="CLR70" s="462"/>
      <c r="CLS70" s="462"/>
      <c r="CLT70" s="462"/>
      <c r="CLU70" s="462"/>
      <c r="CLV70" s="462"/>
      <c r="CLW70" s="462"/>
      <c r="CLX70" s="462"/>
      <c r="CLY70" s="462"/>
      <c r="CLZ70" s="462"/>
      <c r="CMA70" s="462"/>
      <c r="CMB70" s="462"/>
      <c r="CMC70" s="462"/>
      <c r="CMD70" s="462"/>
      <c r="CME70" s="462"/>
      <c r="CMF70" s="462"/>
      <c r="CMG70" s="462"/>
      <c r="CMH70" s="462"/>
      <c r="CMI70" s="462"/>
      <c r="CMJ70" s="462"/>
      <c r="CMK70" s="462"/>
      <c r="CML70" s="462"/>
      <c r="CMM70" s="462"/>
      <c r="CMN70" s="462"/>
      <c r="CMO70" s="462"/>
      <c r="CMP70" s="462"/>
      <c r="CMQ70" s="462"/>
      <c r="CMR70" s="462"/>
      <c r="CMS70" s="462"/>
      <c r="CMT70" s="462"/>
      <c r="CMU70" s="462"/>
      <c r="CMV70" s="462"/>
      <c r="CMW70" s="462"/>
      <c r="CMX70" s="462"/>
      <c r="CMY70" s="462"/>
      <c r="CMZ70" s="462"/>
      <c r="CNA70" s="462"/>
      <c r="CNB70" s="462"/>
      <c r="CNC70" s="462"/>
      <c r="CND70" s="462"/>
      <c r="CNE70" s="462"/>
      <c r="CNF70" s="462"/>
      <c r="CNG70" s="462"/>
      <c r="CNH70" s="462"/>
      <c r="CNI70" s="462"/>
      <c r="CNJ70" s="462"/>
      <c r="CNK70" s="462"/>
      <c r="CNL70" s="462"/>
      <c r="CNM70" s="462"/>
      <c r="CNN70" s="462"/>
      <c r="CNO70" s="462"/>
      <c r="CNP70" s="462"/>
      <c r="CNQ70" s="462"/>
      <c r="CNR70" s="462"/>
      <c r="CNS70" s="462"/>
      <c r="CNT70" s="462"/>
      <c r="CNU70" s="462"/>
      <c r="CNV70" s="462"/>
      <c r="CNW70" s="462"/>
      <c r="CNX70" s="462"/>
      <c r="CNY70" s="462"/>
      <c r="CNZ70" s="462"/>
      <c r="COA70" s="462"/>
      <c r="COB70" s="462"/>
      <c r="COC70" s="462"/>
      <c r="COD70" s="462"/>
      <c r="COE70" s="462"/>
      <c r="COF70" s="462"/>
      <c r="COG70" s="462"/>
      <c r="COH70" s="462"/>
      <c r="COI70" s="462"/>
      <c r="COJ70" s="462"/>
      <c r="COK70" s="462"/>
      <c r="COL70" s="462"/>
      <c r="COM70" s="462"/>
      <c r="CON70" s="462"/>
      <c r="COO70" s="462"/>
      <c r="COP70" s="462"/>
      <c r="COQ70" s="462"/>
      <c r="COR70" s="462"/>
      <c r="COS70" s="462"/>
      <c r="COT70" s="462"/>
      <c r="COU70" s="462"/>
      <c r="COV70" s="462"/>
      <c r="COW70" s="462"/>
      <c r="COX70" s="462"/>
      <c r="COY70" s="462"/>
      <c r="COZ70" s="462"/>
      <c r="CPA70" s="462"/>
      <c r="CPB70" s="462"/>
      <c r="CPC70" s="462"/>
      <c r="CPD70" s="462"/>
      <c r="CPE70" s="462"/>
      <c r="CPF70" s="462"/>
      <c r="CPG70" s="462"/>
      <c r="CPH70" s="462"/>
      <c r="CPI70" s="462"/>
      <c r="CPJ70" s="462"/>
      <c r="CPK70" s="462"/>
      <c r="CPL70" s="462"/>
      <c r="CPM70" s="462"/>
      <c r="CPN70" s="462"/>
      <c r="CPO70" s="462"/>
      <c r="CPP70" s="462"/>
      <c r="CPQ70" s="462"/>
      <c r="CPR70" s="462"/>
      <c r="CPS70" s="462"/>
      <c r="CPT70" s="462"/>
      <c r="CPU70" s="462"/>
      <c r="CPV70" s="462"/>
      <c r="CPW70" s="462"/>
      <c r="CPX70" s="462"/>
      <c r="CPY70" s="462"/>
      <c r="CPZ70" s="462"/>
      <c r="CQA70" s="462"/>
      <c r="CQB70" s="462"/>
      <c r="CQC70" s="462"/>
      <c r="CQD70" s="462"/>
      <c r="CQE70" s="462"/>
      <c r="CQF70" s="462"/>
      <c r="CQG70" s="462"/>
      <c r="CQH70" s="462"/>
      <c r="CQI70" s="462"/>
      <c r="CQJ70" s="462"/>
      <c r="CQK70" s="462"/>
      <c r="CQL70" s="462"/>
      <c r="CQM70" s="462"/>
      <c r="CQN70" s="462"/>
      <c r="CQO70" s="462"/>
      <c r="CQP70" s="462"/>
      <c r="CQQ70" s="462"/>
      <c r="CQR70" s="462"/>
      <c r="CQS70" s="462"/>
      <c r="CQT70" s="462"/>
      <c r="CQU70" s="462"/>
      <c r="CQV70" s="462"/>
      <c r="CQW70" s="462"/>
      <c r="CQX70" s="462"/>
      <c r="CQY70" s="462"/>
      <c r="CQZ70" s="462"/>
      <c r="CRA70" s="462"/>
      <c r="CRB70" s="462"/>
      <c r="CRC70" s="462"/>
      <c r="CRD70" s="462"/>
      <c r="CRE70" s="462"/>
      <c r="CRF70" s="462"/>
      <c r="CRG70" s="462"/>
      <c r="CRH70" s="462"/>
      <c r="CRI70" s="462"/>
      <c r="CRJ70" s="462"/>
      <c r="CRK70" s="462"/>
      <c r="CRL70" s="462"/>
      <c r="CRM70" s="462"/>
      <c r="CRN70" s="462"/>
      <c r="CRO70" s="462"/>
      <c r="CRP70" s="462"/>
      <c r="CRQ70" s="462"/>
      <c r="CRR70" s="462"/>
      <c r="CRS70" s="462"/>
      <c r="CRT70" s="462"/>
      <c r="CRU70" s="462"/>
      <c r="CRV70" s="462"/>
      <c r="CRW70" s="462"/>
      <c r="CRX70" s="462"/>
      <c r="CRY70" s="462"/>
      <c r="CRZ70" s="462"/>
      <c r="CSA70" s="462"/>
      <c r="CSB70" s="462"/>
      <c r="CSC70" s="462"/>
      <c r="CSD70" s="462"/>
      <c r="CSE70" s="462"/>
      <c r="CSF70" s="462"/>
      <c r="CSG70" s="462"/>
      <c r="CSH70" s="462"/>
      <c r="CSI70" s="462"/>
      <c r="CSJ70" s="462"/>
      <c r="CSK70" s="462"/>
      <c r="CSL70" s="462"/>
      <c r="CSM70" s="462"/>
      <c r="CSN70" s="462"/>
      <c r="CSO70" s="462"/>
      <c r="CSP70" s="462"/>
      <c r="CSQ70" s="462"/>
      <c r="CSR70" s="462"/>
      <c r="CSS70" s="462"/>
      <c r="CST70" s="462"/>
      <c r="CSU70" s="462"/>
      <c r="CSV70" s="462"/>
      <c r="CSW70" s="462"/>
      <c r="CSX70" s="462"/>
      <c r="CSY70" s="462"/>
      <c r="CSZ70" s="462"/>
      <c r="CTA70" s="462"/>
      <c r="CTB70" s="462"/>
      <c r="CTC70" s="462"/>
      <c r="CTD70" s="462"/>
      <c r="CTE70" s="462"/>
      <c r="CTF70" s="462"/>
      <c r="CTG70" s="462"/>
      <c r="CTH70" s="462"/>
      <c r="CTI70" s="462"/>
      <c r="CTJ70" s="462"/>
      <c r="CTK70" s="462"/>
      <c r="CTL70" s="462"/>
      <c r="CTM70" s="462"/>
      <c r="CTN70" s="462"/>
      <c r="CTO70" s="462"/>
      <c r="CTP70" s="462"/>
      <c r="CTQ70" s="462"/>
      <c r="CTR70" s="462"/>
      <c r="CTS70" s="462"/>
      <c r="CTT70" s="462"/>
      <c r="CTU70" s="462"/>
      <c r="CTV70" s="462"/>
      <c r="CTW70" s="462"/>
      <c r="CTX70" s="462"/>
      <c r="CTY70" s="462"/>
      <c r="CTZ70" s="462"/>
      <c r="CUA70" s="462"/>
      <c r="CUB70" s="462"/>
      <c r="CUC70" s="462"/>
      <c r="CUD70" s="462"/>
      <c r="CUE70" s="462"/>
      <c r="CUF70" s="462"/>
      <c r="CUG70" s="462"/>
      <c r="CUH70" s="462"/>
      <c r="CUI70" s="462"/>
      <c r="CUJ70" s="462"/>
      <c r="CUK70" s="462"/>
      <c r="CUL70" s="462"/>
      <c r="CUM70" s="462"/>
      <c r="CUN70" s="462"/>
      <c r="CUO70" s="462"/>
      <c r="CUP70" s="462"/>
      <c r="CUQ70" s="462"/>
      <c r="CUR70" s="462"/>
      <c r="CUS70" s="462"/>
      <c r="CUT70" s="462"/>
      <c r="CUU70" s="462"/>
      <c r="CUV70" s="462"/>
      <c r="CUW70" s="462"/>
      <c r="CUX70" s="462"/>
      <c r="CUY70" s="462"/>
      <c r="CUZ70" s="462"/>
      <c r="CVA70" s="462"/>
      <c r="CVB70" s="462"/>
      <c r="CVC70" s="462"/>
      <c r="CVD70" s="462"/>
      <c r="CVE70" s="462"/>
      <c r="CVF70" s="462"/>
      <c r="CVG70" s="462"/>
      <c r="CVH70" s="462"/>
      <c r="CVI70" s="462"/>
      <c r="CVJ70" s="462"/>
      <c r="CVK70" s="462"/>
      <c r="CVL70" s="462"/>
      <c r="CVM70" s="462"/>
      <c r="CVN70" s="462"/>
      <c r="CVO70" s="462"/>
      <c r="CVP70" s="462"/>
      <c r="CVQ70" s="462"/>
      <c r="CVR70" s="462"/>
      <c r="CVS70" s="462"/>
      <c r="CVT70" s="462"/>
      <c r="CVU70" s="462"/>
      <c r="CVV70" s="462"/>
      <c r="CVW70" s="462"/>
      <c r="CVX70" s="462"/>
      <c r="CVY70" s="462"/>
      <c r="CVZ70" s="462"/>
      <c r="CWA70" s="462"/>
      <c r="CWB70" s="462"/>
      <c r="CWC70" s="462"/>
      <c r="CWD70" s="462"/>
      <c r="CWE70" s="462"/>
      <c r="CWF70" s="462"/>
      <c r="CWG70" s="462"/>
      <c r="CWH70" s="462"/>
      <c r="CWI70" s="462"/>
      <c r="CWJ70" s="462"/>
      <c r="CWK70" s="462"/>
      <c r="CWL70" s="462"/>
      <c r="CWM70" s="462"/>
      <c r="CWN70" s="462"/>
      <c r="CWO70" s="462"/>
      <c r="CWP70" s="462"/>
      <c r="CWQ70" s="462"/>
      <c r="CWR70" s="462"/>
      <c r="CWS70" s="462"/>
      <c r="CWT70" s="462"/>
      <c r="CWU70" s="462"/>
      <c r="CWV70" s="462"/>
      <c r="CWW70" s="462"/>
      <c r="CWX70" s="462"/>
      <c r="CWY70" s="462"/>
      <c r="CWZ70" s="462"/>
      <c r="CXA70" s="462"/>
      <c r="CXB70" s="462"/>
      <c r="CXC70" s="462"/>
      <c r="CXD70" s="462"/>
      <c r="CXE70" s="462"/>
      <c r="CXF70" s="462"/>
      <c r="CXG70" s="462"/>
      <c r="CXH70" s="462"/>
      <c r="CXI70" s="462"/>
      <c r="CXJ70" s="462"/>
      <c r="CXK70" s="462"/>
      <c r="CXL70" s="462"/>
      <c r="CXM70" s="462"/>
      <c r="CXN70" s="462"/>
      <c r="CXO70" s="462"/>
      <c r="CXP70" s="462"/>
      <c r="CXQ70" s="462"/>
      <c r="CXR70" s="462"/>
      <c r="CXS70" s="462"/>
      <c r="CXT70" s="462"/>
      <c r="CXU70" s="462"/>
      <c r="CXV70" s="462"/>
      <c r="CXW70" s="462"/>
      <c r="CXX70" s="462"/>
      <c r="CXY70" s="462"/>
      <c r="CXZ70" s="462"/>
      <c r="CYA70" s="462"/>
      <c r="CYB70" s="462"/>
      <c r="CYC70" s="462"/>
      <c r="CYD70" s="462"/>
      <c r="CYE70" s="462"/>
      <c r="CYF70" s="462"/>
      <c r="CYG70" s="462"/>
      <c r="CYH70" s="462"/>
      <c r="CYI70" s="462"/>
      <c r="CYJ70" s="462"/>
      <c r="CYK70" s="462"/>
      <c r="CYL70" s="462"/>
      <c r="CYM70" s="462"/>
      <c r="CYN70" s="462"/>
      <c r="CYO70" s="462"/>
      <c r="CYP70" s="462"/>
      <c r="CYQ70" s="462"/>
      <c r="CYR70" s="462"/>
      <c r="CYS70" s="462"/>
      <c r="CYT70" s="462"/>
      <c r="CYU70" s="462"/>
      <c r="CYV70" s="462"/>
      <c r="CYW70" s="462"/>
      <c r="CYX70" s="462"/>
      <c r="CYY70" s="462"/>
      <c r="CYZ70" s="462"/>
      <c r="CZA70" s="462"/>
      <c r="CZB70" s="462"/>
      <c r="CZC70" s="462"/>
      <c r="CZD70" s="462"/>
      <c r="CZE70" s="462"/>
      <c r="CZF70" s="462"/>
      <c r="CZG70" s="462"/>
      <c r="CZH70" s="462"/>
      <c r="CZI70" s="462"/>
      <c r="CZJ70" s="462"/>
      <c r="CZK70" s="462"/>
      <c r="CZL70" s="462"/>
      <c r="CZM70" s="462"/>
      <c r="CZN70" s="462"/>
      <c r="CZO70" s="462"/>
      <c r="CZP70" s="462"/>
      <c r="CZQ70" s="462"/>
      <c r="CZR70" s="462"/>
      <c r="CZS70" s="462"/>
      <c r="CZT70" s="462"/>
      <c r="CZU70" s="462"/>
      <c r="CZV70" s="462"/>
      <c r="CZW70" s="462"/>
      <c r="CZX70" s="462"/>
      <c r="CZY70" s="462"/>
      <c r="CZZ70" s="462"/>
      <c r="DAA70" s="462"/>
      <c r="DAB70" s="462"/>
      <c r="DAC70" s="462"/>
      <c r="DAD70" s="462"/>
      <c r="DAE70" s="462"/>
      <c r="DAF70" s="462"/>
      <c r="DAG70" s="462"/>
      <c r="DAH70" s="462"/>
      <c r="DAI70" s="462"/>
      <c r="DAJ70" s="462"/>
      <c r="DAK70" s="462"/>
      <c r="DAL70" s="462"/>
      <c r="DAM70" s="462"/>
      <c r="DAN70" s="462"/>
      <c r="DAO70" s="462"/>
      <c r="DAP70" s="462"/>
      <c r="DAQ70" s="462"/>
      <c r="DAR70" s="462"/>
      <c r="DAS70" s="462"/>
      <c r="DAT70" s="462"/>
      <c r="DAU70" s="462"/>
      <c r="DAV70" s="462"/>
      <c r="DAW70" s="462"/>
      <c r="DAX70" s="462"/>
      <c r="DAY70" s="462"/>
      <c r="DAZ70" s="462"/>
      <c r="DBA70" s="462"/>
      <c r="DBB70" s="462"/>
      <c r="DBC70" s="462"/>
      <c r="DBD70" s="462"/>
      <c r="DBE70" s="462"/>
      <c r="DBF70" s="462"/>
      <c r="DBG70" s="462"/>
      <c r="DBH70" s="462"/>
      <c r="DBI70" s="462"/>
      <c r="DBJ70" s="462"/>
      <c r="DBK70" s="462"/>
      <c r="DBL70" s="462"/>
      <c r="DBM70" s="462"/>
      <c r="DBN70" s="462"/>
      <c r="DBO70" s="462"/>
      <c r="DBP70" s="462"/>
      <c r="DBQ70" s="462"/>
      <c r="DBR70" s="462"/>
      <c r="DBS70" s="462"/>
      <c r="DBT70" s="462"/>
      <c r="DBU70" s="462"/>
      <c r="DBV70" s="462"/>
      <c r="DBW70" s="462"/>
      <c r="DBX70" s="462"/>
      <c r="DBY70" s="462"/>
      <c r="DBZ70" s="462"/>
      <c r="DCA70" s="462"/>
      <c r="DCB70" s="462"/>
      <c r="DCC70" s="462"/>
      <c r="DCD70" s="462"/>
      <c r="DCE70" s="462"/>
      <c r="DCF70" s="462"/>
      <c r="DCG70" s="462"/>
      <c r="DCH70" s="462"/>
      <c r="DCI70" s="462"/>
      <c r="DCJ70" s="462"/>
      <c r="DCK70" s="462"/>
      <c r="DCL70" s="462"/>
      <c r="DCM70" s="462"/>
      <c r="DCN70" s="462"/>
      <c r="DCO70" s="462"/>
      <c r="DCP70" s="462"/>
      <c r="DCQ70" s="462"/>
      <c r="DCR70" s="462"/>
      <c r="DCS70" s="462"/>
      <c r="DCT70" s="462"/>
      <c r="DCU70" s="462"/>
      <c r="DCV70" s="462"/>
      <c r="DCW70" s="462"/>
      <c r="DCX70" s="462"/>
      <c r="DCY70" s="462"/>
      <c r="DCZ70" s="462"/>
      <c r="DDA70" s="462"/>
      <c r="DDB70" s="462"/>
      <c r="DDC70" s="462"/>
      <c r="DDD70" s="462"/>
      <c r="DDE70" s="462"/>
      <c r="DDF70" s="462"/>
      <c r="DDG70" s="462"/>
      <c r="DDH70" s="462"/>
      <c r="DDI70" s="462"/>
      <c r="DDJ70" s="462"/>
      <c r="DDK70" s="462"/>
      <c r="DDL70" s="462"/>
      <c r="DDM70" s="462"/>
      <c r="DDN70" s="462"/>
      <c r="DDO70" s="462"/>
      <c r="DDP70" s="462"/>
      <c r="DDQ70" s="462"/>
      <c r="DDR70" s="462"/>
      <c r="DDS70" s="462"/>
      <c r="DDT70" s="462"/>
      <c r="DDU70" s="462"/>
      <c r="DDV70" s="462"/>
      <c r="DDW70" s="462"/>
      <c r="DDX70" s="462"/>
      <c r="DDY70" s="462"/>
      <c r="DDZ70" s="462"/>
      <c r="DEA70" s="462"/>
      <c r="DEB70" s="462"/>
      <c r="DEC70" s="462"/>
      <c r="DED70" s="462"/>
      <c r="DEE70" s="462"/>
      <c r="DEF70" s="462"/>
      <c r="DEG70" s="462"/>
      <c r="DEH70" s="462"/>
      <c r="DEI70" s="462"/>
      <c r="DEJ70" s="462"/>
      <c r="DEK70" s="462"/>
      <c r="DEL70" s="462"/>
      <c r="DEM70" s="462"/>
      <c r="DEN70" s="462"/>
      <c r="DEO70" s="462"/>
      <c r="DEP70" s="462"/>
      <c r="DEQ70" s="462"/>
      <c r="DER70" s="462"/>
      <c r="DES70" s="462"/>
      <c r="DET70" s="462"/>
      <c r="DEU70" s="462"/>
      <c r="DEV70" s="462"/>
      <c r="DEW70" s="462"/>
      <c r="DEX70" s="462"/>
      <c r="DEY70" s="462"/>
      <c r="DEZ70" s="462"/>
      <c r="DFA70" s="462"/>
      <c r="DFB70" s="462"/>
      <c r="DFC70" s="462"/>
      <c r="DFD70" s="462"/>
      <c r="DFE70" s="462"/>
      <c r="DFF70" s="462"/>
      <c r="DFG70" s="462"/>
      <c r="DFH70" s="462"/>
      <c r="DFI70" s="462"/>
      <c r="DFJ70" s="462"/>
      <c r="DFK70" s="462"/>
      <c r="DFL70" s="462"/>
      <c r="DFM70" s="462"/>
      <c r="DFN70" s="462"/>
      <c r="DFO70" s="462"/>
      <c r="DFP70" s="462"/>
      <c r="DFQ70" s="462"/>
      <c r="DFR70" s="462"/>
      <c r="DFS70" s="462"/>
      <c r="DFT70" s="462"/>
      <c r="DFU70" s="462"/>
      <c r="DFV70" s="462"/>
      <c r="DFW70" s="462"/>
      <c r="DFX70" s="462"/>
      <c r="DFY70" s="462"/>
      <c r="DFZ70" s="462"/>
      <c r="DGA70" s="462"/>
      <c r="DGB70" s="462"/>
      <c r="DGC70" s="462"/>
      <c r="DGD70" s="462"/>
      <c r="DGE70" s="462"/>
      <c r="DGF70" s="462"/>
      <c r="DGG70" s="462"/>
      <c r="DGH70" s="462"/>
      <c r="DGI70" s="462"/>
      <c r="DGJ70" s="462"/>
      <c r="DGK70" s="462"/>
      <c r="DGL70" s="462"/>
      <c r="DGM70" s="462"/>
      <c r="DGN70" s="462"/>
      <c r="DGO70" s="462"/>
      <c r="DGP70" s="462"/>
      <c r="DGQ70" s="462"/>
      <c r="DGR70" s="462"/>
      <c r="DGS70" s="462"/>
      <c r="DGT70" s="462"/>
      <c r="DGU70" s="462"/>
      <c r="DGV70" s="462"/>
      <c r="DGW70" s="462"/>
      <c r="DGX70" s="462"/>
      <c r="DGY70" s="462"/>
      <c r="DGZ70" s="462"/>
      <c r="DHA70" s="462"/>
      <c r="DHB70" s="462"/>
      <c r="DHC70" s="462"/>
      <c r="DHD70" s="462"/>
      <c r="DHE70" s="462"/>
      <c r="DHF70" s="462"/>
      <c r="DHG70" s="462"/>
      <c r="DHH70" s="462"/>
      <c r="DHI70" s="462"/>
      <c r="DHJ70" s="462"/>
      <c r="DHK70" s="462"/>
      <c r="DHL70" s="462"/>
      <c r="DHM70" s="462"/>
      <c r="DHN70" s="462"/>
      <c r="DHO70" s="462"/>
      <c r="DHP70" s="462"/>
      <c r="DHQ70" s="462"/>
      <c r="DHR70" s="462"/>
      <c r="DHS70" s="462"/>
      <c r="DHT70" s="462"/>
      <c r="DHU70" s="462"/>
      <c r="DHV70" s="462"/>
      <c r="DHW70" s="462"/>
      <c r="DHX70" s="462"/>
      <c r="DHY70" s="462"/>
      <c r="DHZ70" s="462"/>
      <c r="DIA70" s="462"/>
      <c r="DIB70" s="462"/>
      <c r="DIC70" s="462"/>
      <c r="DID70" s="462"/>
      <c r="DIE70" s="462"/>
      <c r="DIF70" s="462"/>
      <c r="DIG70" s="462"/>
      <c r="DIH70" s="462"/>
      <c r="DII70" s="462"/>
      <c r="DIJ70" s="462"/>
      <c r="DIK70" s="462"/>
      <c r="DIL70" s="462"/>
      <c r="DIM70" s="462"/>
      <c r="DIN70" s="462"/>
      <c r="DIO70" s="462"/>
      <c r="DIP70" s="462"/>
      <c r="DIQ70" s="462"/>
      <c r="DIR70" s="462"/>
      <c r="DIS70" s="462"/>
      <c r="DIT70" s="462"/>
      <c r="DIU70" s="462"/>
      <c r="DIV70" s="462"/>
      <c r="DIW70" s="462"/>
      <c r="DIX70" s="462"/>
      <c r="DIY70" s="462"/>
      <c r="DIZ70" s="462"/>
      <c r="DJA70" s="462"/>
      <c r="DJB70" s="462"/>
      <c r="DJC70" s="462"/>
      <c r="DJD70" s="462"/>
      <c r="DJE70" s="462"/>
      <c r="DJF70" s="462"/>
      <c r="DJG70" s="462"/>
      <c r="DJH70" s="462"/>
      <c r="DJI70" s="462"/>
      <c r="DJJ70" s="462"/>
      <c r="DJK70" s="462"/>
      <c r="DJL70" s="462"/>
      <c r="DJM70" s="462"/>
      <c r="DJN70" s="462"/>
      <c r="DJO70" s="462"/>
      <c r="DJP70" s="462"/>
      <c r="DJQ70" s="462"/>
      <c r="DJR70" s="462"/>
      <c r="DJS70" s="462"/>
      <c r="DJT70" s="462"/>
      <c r="DJU70" s="462"/>
      <c r="DJV70" s="462"/>
      <c r="DJW70" s="462"/>
      <c r="DJX70" s="462"/>
      <c r="DJY70" s="462"/>
      <c r="DJZ70" s="462"/>
      <c r="DKA70" s="462"/>
      <c r="DKB70" s="462"/>
      <c r="DKC70" s="462"/>
      <c r="DKD70" s="462"/>
      <c r="DKE70" s="462"/>
      <c r="DKF70" s="462"/>
      <c r="DKG70" s="462"/>
      <c r="DKH70" s="462"/>
      <c r="DKI70" s="462"/>
      <c r="DKJ70" s="462"/>
      <c r="DKK70" s="462"/>
      <c r="DKL70" s="462"/>
      <c r="DKM70" s="462"/>
      <c r="DKN70" s="462"/>
      <c r="DKO70" s="462"/>
      <c r="DKP70" s="462"/>
      <c r="DKQ70" s="462"/>
      <c r="DKR70" s="462"/>
      <c r="DKS70" s="462"/>
      <c r="DKT70" s="462"/>
      <c r="DKU70" s="462"/>
      <c r="DKV70" s="462"/>
      <c r="DKW70" s="462"/>
      <c r="DKX70" s="462"/>
      <c r="DKY70" s="462"/>
      <c r="DKZ70" s="462"/>
      <c r="DLA70" s="462"/>
      <c r="DLB70" s="462"/>
      <c r="DLC70" s="462"/>
      <c r="DLD70" s="462"/>
      <c r="DLE70" s="462"/>
      <c r="DLF70" s="462"/>
      <c r="DLG70" s="462"/>
      <c r="DLH70" s="462"/>
      <c r="DLI70" s="462"/>
      <c r="DLJ70" s="462"/>
      <c r="DLK70" s="462"/>
      <c r="DLL70" s="462"/>
      <c r="DLM70" s="462"/>
      <c r="DLN70" s="462"/>
      <c r="DLO70" s="462"/>
      <c r="DLP70" s="462"/>
      <c r="DLQ70" s="462"/>
      <c r="DLR70" s="462"/>
      <c r="DLS70" s="462"/>
      <c r="DLT70" s="462"/>
      <c r="DLU70" s="462"/>
      <c r="DLV70" s="462"/>
      <c r="DLW70" s="462"/>
      <c r="DLX70" s="462"/>
      <c r="DLY70" s="462"/>
      <c r="DLZ70" s="462"/>
      <c r="DMA70" s="462"/>
      <c r="DMB70" s="462"/>
      <c r="DMC70" s="462"/>
      <c r="DMD70" s="462"/>
      <c r="DME70" s="462"/>
      <c r="DMF70" s="462"/>
      <c r="DMG70" s="462"/>
      <c r="DMH70" s="462"/>
      <c r="DMI70" s="462"/>
      <c r="DMJ70" s="462"/>
      <c r="DMK70" s="462"/>
      <c r="DML70" s="462"/>
      <c r="DMM70" s="462"/>
      <c r="DMN70" s="462"/>
      <c r="DMO70" s="462"/>
      <c r="DMP70" s="462"/>
      <c r="DMQ70" s="462"/>
      <c r="DMR70" s="462"/>
      <c r="DMS70" s="462"/>
      <c r="DMT70" s="462"/>
      <c r="DMU70" s="462"/>
      <c r="DMV70" s="462"/>
      <c r="DMW70" s="462"/>
      <c r="DMX70" s="462"/>
      <c r="DMY70" s="462"/>
      <c r="DMZ70" s="462"/>
      <c r="DNA70" s="462"/>
      <c r="DNB70" s="462"/>
      <c r="DNC70" s="462"/>
      <c r="DND70" s="462"/>
      <c r="DNE70" s="462"/>
      <c r="DNF70" s="462"/>
      <c r="DNG70" s="462"/>
      <c r="DNH70" s="462"/>
      <c r="DNI70" s="462"/>
      <c r="DNJ70" s="462"/>
      <c r="DNK70" s="462"/>
      <c r="DNL70" s="462"/>
      <c r="DNM70" s="462"/>
      <c r="DNN70" s="462"/>
      <c r="DNO70" s="462"/>
      <c r="DNP70" s="462"/>
      <c r="DNQ70" s="462"/>
      <c r="DNR70" s="462"/>
      <c r="DNS70" s="462"/>
      <c r="DNT70" s="462"/>
      <c r="DNU70" s="462"/>
      <c r="DNV70" s="462"/>
      <c r="DNW70" s="462"/>
      <c r="DNX70" s="462"/>
      <c r="DNY70" s="462"/>
      <c r="DNZ70" s="462"/>
      <c r="DOA70" s="462"/>
      <c r="DOB70" s="462"/>
      <c r="DOC70" s="462"/>
      <c r="DOD70" s="462"/>
      <c r="DOE70" s="462"/>
      <c r="DOF70" s="462"/>
      <c r="DOG70" s="462"/>
      <c r="DOH70" s="462"/>
      <c r="DOI70" s="462"/>
      <c r="DOJ70" s="462"/>
      <c r="DOK70" s="462"/>
      <c r="DOL70" s="462"/>
      <c r="DOM70" s="462"/>
      <c r="DON70" s="462"/>
      <c r="DOO70" s="462"/>
      <c r="DOP70" s="462"/>
      <c r="DOQ70" s="462"/>
      <c r="DOR70" s="462"/>
      <c r="DOS70" s="462"/>
      <c r="DOT70" s="462"/>
      <c r="DOU70" s="462"/>
      <c r="DOV70" s="462"/>
      <c r="DOW70" s="462"/>
      <c r="DOX70" s="462"/>
      <c r="DOY70" s="462"/>
      <c r="DOZ70" s="462"/>
      <c r="DPA70" s="462"/>
      <c r="DPB70" s="462"/>
      <c r="DPC70" s="462"/>
      <c r="DPD70" s="462"/>
      <c r="DPE70" s="462"/>
      <c r="DPF70" s="462"/>
      <c r="DPG70" s="462"/>
      <c r="DPH70" s="462"/>
      <c r="DPI70" s="462"/>
      <c r="DPJ70" s="462"/>
      <c r="DPK70" s="462"/>
      <c r="DPL70" s="462"/>
      <c r="DPM70" s="462"/>
      <c r="DPN70" s="462"/>
      <c r="DPO70" s="462"/>
      <c r="DPP70" s="462"/>
      <c r="DPQ70" s="462"/>
      <c r="DPR70" s="462"/>
      <c r="DPS70" s="462"/>
      <c r="DPT70" s="462"/>
      <c r="DPU70" s="462"/>
      <c r="DPV70" s="462"/>
      <c r="DPW70" s="462"/>
      <c r="DPX70" s="462"/>
      <c r="DPY70" s="462"/>
      <c r="DPZ70" s="462"/>
      <c r="DQA70" s="462"/>
      <c r="DQB70" s="462"/>
      <c r="DQC70" s="462"/>
      <c r="DQD70" s="462"/>
      <c r="DQE70" s="462"/>
      <c r="DQF70" s="462"/>
      <c r="DQG70" s="462"/>
      <c r="DQH70" s="462"/>
      <c r="DQI70" s="462"/>
      <c r="DQJ70" s="462"/>
      <c r="DQK70" s="462"/>
      <c r="DQL70" s="462"/>
      <c r="DQM70" s="462"/>
      <c r="DQN70" s="462"/>
      <c r="DQO70" s="462"/>
      <c r="DQP70" s="462"/>
      <c r="DQQ70" s="462"/>
      <c r="DQR70" s="462"/>
      <c r="DQS70" s="462"/>
      <c r="DQT70" s="462"/>
      <c r="DQU70" s="462"/>
      <c r="DQV70" s="462"/>
      <c r="DQW70" s="462"/>
      <c r="DQX70" s="462"/>
      <c r="DQY70" s="462"/>
      <c r="DQZ70" s="462"/>
      <c r="DRA70" s="462"/>
      <c r="DRB70" s="462"/>
      <c r="DRC70" s="462"/>
      <c r="DRD70" s="462"/>
      <c r="DRE70" s="462"/>
      <c r="DRF70" s="462"/>
      <c r="DRG70" s="462"/>
      <c r="DRH70" s="462"/>
      <c r="DRI70" s="462"/>
      <c r="DRJ70" s="462"/>
      <c r="DRK70" s="462"/>
      <c r="DRL70" s="462"/>
      <c r="DRM70" s="462"/>
      <c r="DRN70" s="462"/>
      <c r="DRO70" s="462"/>
      <c r="DRP70" s="462"/>
      <c r="DRQ70" s="462"/>
      <c r="DRR70" s="462"/>
      <c r="DRS70" s="462"/>
      <c r="DRT70" s="462"/>
      <c r="DRU70" s="462"/>
      <c r="DRV70" s="462"/>
      <c r="DRW70" s="462"/>
      <c r="DRX70" s="462"/>
      <c r="DRY70" s="462"/>
      <c r="DRZ70" s="462"/>
      <c r="DSA70" s="462"/>
      <c r="DSB70" s="462"/>
      <c r="DSC70" s="462"/>
      <c r="DSD70" s="462"/>
      <c r="DSE70" s="462"/>
      <c r="DSF70" s="462"/>
      <c r="DSG70" s="462"/>
      <c r="DSH70" s="462"/>
      <c r="DSI70" s="462"/>
      <c r="DSJ70" s="462"/>
      <c r="DSK70" s="462"/>
      <c r="DSL70" s="462"/>
      <c r="DSM70" s="462"/>
      <c r="DSN70" s="462"/>
      <c r="DSO70" s="462"/>
      <c r="DSP70" s="462"/>
      <c r="DSQ70" s="462"/>
      <c r="DSR70" s="462"/>
      <c r="DSS70" s="462"/>
      <c r="DST70" s="462"/>
      <c r="DSU70" s="462"/>
      <c r="DSV70" s="462"/>
      <c r="DSW70" s="462"/>
      <c r="DSX70" s="462"/>
      <c r="DSY70" s="462"/>
      <c r="DSZ70" s="462"/>
      <c r="DTA70" s="462"/>
      <c r="DTB70" s="462"/>
      <c r="DTC70" s="462"/>
      <c r="DTD70" s="462"/>
      <c r="DTE70" s="462"/>
      <c r="DTF70" s="462"/>
      <c r="DTG70" s="462"/>
      <c r="DTH70" s="462"/>
      <c r="DTI70" s="462"/>
      <c r="DTJ70" s="462"/>
      <c r="DTK70" s="462"/>
      <c r="DTL70" s="462"/>
      <c r="DTM70" s="462"/>
      <c r="DTN70" s="462"/>
      <c r="DTO70" s="462"/>
      <c r="DTP70" s="462"/>
      <c r="DTQ70" s="462"/>
      <c r="DTR70" s="462"/>
      <c r="DTS70" s="462"/>
      <c r="DTT70" s="462"/>
      <c r="DTU70" s="462"/>
      <c r="DTV70" s="462"/>
      <c r="DTW70" s="462"/>
      <c r="DTX70" s="462"/>
      <c r="DTY70" s="462"/>
      <c r="DTZ70" s="462"/>
      <c r="DUA70" s="462"/>
      <c r="DUB70" s="462"/>
      <c r="DUC70" s="462"/>
      <c r="DUD70" s="462"/>
      <c r="DUE70" s="462"/>
      <c r="DUF70" s="462"/>
      <c r="DUG70" s="462"/>
      <c r="DUH70" s="462"/>
      <c r="DUI70" s="462"/>
      <c r="DUJ70" s="462"/>
      <c r="DUK70" s="462"/>
      <c r="DUL70" s="462"/>
      <c r="DUM70" s="462"/>
      <c r="DUN70" s="462"/>
      <c r="DUO70" s="462"/>
      <c r="DUP70" s="462"/>
      <c r="DUQ70" s="462"/>
      <c r="DUR70" s="462"/>
      <c r="DUS70" s="462"/>
      <c r="DUT70" s="462"/>
      <c r="DUU70" s="462"/>
      <c r="DUV70" s="462"/>
      <c r="DUW70" s="462"/>
      <c r="DUX70" s="462"/>
      <c r="DUY70" s="462"/>
      <c r="DUZ70" s="462"/>
      <c r="DVA70" s="462"/>
      <c r="DVB70" s="462"/>
      <c r="DVC70" s="462"/>
      <c r="DVD70" s="462"/>
      <c r="DVE70" s="462"/>
      <c r="DVF70" s="462"/>
      <c r="DVG70" s="462"/>
      <c r="DVH70" s="462"/>
      <c r="DVI70" s="462"/>
      <c r="DVJ70" s="462"/>
      <c r="DVK70" s="462"/>
      <c r="DVL70" s="462"/>
      <c r="DVM70" s="462"/>
      <c r="DVN70" s="462"/>
      <c r="DVO70" s="462"/>
      <c r="DVP70" s="462"/>
      <c r="DVQ70" s="462"/>
      <c r="DVR70" s="462"/>
      <c r="DVS70" s="462"/>
      <c r="DVT70" s="462"/>
      <c r="DVU70" s="462"/>
      <c r="DVV70" s="462"/>
      <c r="DVW70" s="462"/>
      <c r="DVX70" s="462"/>
      <c r="DVY70" s="462"/>
      <c r="DVZ70" s="462"/>
      <c r="DWA70" s="462"/>
      <c r="DWB70" s="462"/>
      <c r="DWC70" s="462"/>
      <c r="DWD70" s="462"/>
      <c r="DWE70" s="462"/>
      <c r="DWF70" s="462"/>
      <c r="DWG70" s="462"/>
      <c r="DWH70" s="462"/>
      <c r="DWI70" s="462"/>
      <c r="DWJ70" s="462"/>
      <c r="DWK70" s="462"/>
      <c r="DWL70" s="462"/>
      <c r="DWM70" s="462"/>
      <c r="DWN70" s="462"/>
      <c r="DWO70" s="462"/>
      <c r="DWP70" s="462"/>
      <c r="DWQ70" s="462"/>
      <c r="DWR70" s="462"/>
      <c r="DWS70" s="462"/>
      <c r="DWT70" s="462"/>
      <c r="DWU70" s="462"/>
      <c r="DWV70" s="462"/>
      <c r="DWW70" s="462"/>
      <c r="DWX70" s="462"/>
      <c r="DWY70" s="462"/>
      <c r="DWZ70" s="462"/>
      <c r="DXA70" s="462"/>
      <c r="DXB70" s="462"/>
      <c r="DXC70" s="462"/>
      <c r="DXD70" s="462"/>
      <c r="DXE70" s="462"/>
      <c r="DXF70" s="462"/>
      <c r="DXG70" s="462"/>
      <c r="DXH70" s="462"/>
      <c r="DXI70" s="462"/>
      <c r="DXJ70" s="462"/>
      <c r="DXK70" s="462"/>
      <c r="DXL70" s="462"/>
      <c r="DXM70" s="462"/>
      <c r="DXN70" s="462"/>
      <c r="DXO70" s="462"/>
      <c r="DXP70" s="462"/>
      <c r="DXQ70" s="462"/>
      <c r="DXR70" s="462"/>
      <c r="DXS70" s="462"/>
      <c r="DXT70" s="462"/>
      <c r="DXU70" s="462"/>
      <c r="DXV70" s="462"/>
      <c r="DXW70" s="462"/>
      <c r="DXX70" s="462"/>
      <c r="DXY70" s="462"/>
      <c r="DXZ70" s="462"/>
      <c r="DYA70" s="462"/>
      <c r="DYB70" s="462"/>
      <c r="DYC70" s="462"/>
      <c r="DYD70" s="462"/>
      <c r="DYE70" s="462"/>
      <c r="DYF70" s="462"/>
      <c r="DYG70" s="462"/>
      <c r="DYH70" s="462"/>
      <c r="DYI70" s="462"/>
      <c r="DYJ70" s="462"/>
      <c r="DYK70" s="462"/>
      <c r="DYL70" s="462"/>
      <c r="DYM70" s="462"/>
      <c r="DYN70" s="462"/>
      <c r="DYO70" s="462"/>
      <c r="DYP70" s="462"/>
      <c r="DYQ70" s="462"/>
      <c r="DYR70" s="462"/>
      <c r="DYS70" s="462"/>
      <c r="DYT70" s="462"/>
      <c r="DYU70" s="462"/>
      <c r="DYV70" s="462"/>
      <c r="DYW70" s="462"/>
      <c r="DYX70" s="462"/>
      <c r="DYY70" s="462"/>
      <c r="DYZ70" s="462"/>
      <c r="DZA70" s="462"/>
      <c r="DZB70" s="462"/>
      <c r="DZC70" s="462"/>
      <c r="DZD70" s="462"/>
      <c r="DZE70" s="462"/>
      <c r="DZF70" s="462"/>
      <c r="DZG70" s="462"/>
      <c r="DZH70" s="462"/>
      <c r="DZI70" s="462"/>
      <c r="DZJ70" s="462"/>
      <c r="DZK70" s="462"/>
      <c r="DZL70" s="462"/>
      <c r="DZM70" s="462"/>
      <c r="DZN70" s="462"/>
      <c r="DZO70" s="462"/>
      <c r="DZP70" s="462"/>
      <c r="DZQ70" s="462"/>
      <c r="DZR70" s="462"/>
      <c r="DZS70" s="462"/>
      <c r="DZT70" s="462"/>
      <c r="DZU70" s="462"/>
      <c r="DZV70" s="462"/>
      <c r="DZW70" s="462"/>
      <c r="DZX70" s="462"/>
      <c r="DZY70" s="462"/>
      <c r="DZZ70" s="462"/>
      <c r="EAA70" s="462"/>
      <c r="EAB70" s="462"/>
      <c r="EAC70" s="462"/>
      <c r="EAD70" s="462"/>
      <c r="EAE70" s="462"/>
      <c r="EAF70" s="462"/>
      <c r="EAG70" s="462"/>
      <c r="EAH70" s="462"/>
      <c r="EAI70" s="462"/>
      <c r="EAJ70" s="462"/>
      <c r="EAK70" s="462"/>
      <c r="EAL70" s="462"/>
      <c r="EAM70" s="462"/>
      <c r="EAN70" s="462"/>
      <c r="EAO70" s="462"/>
      <c r="EAP70" s="462"/>
      <c r="EAQ70" s="462"/>
      <c r="EAR70" s="462"/>
      <c r="EAS70" s="462"/>
      <c r="EAT70" s="462"/>
      <c r="EAU70" s="462"/>
      <c r="EAV70" s="462"/>
      <c r="EAW70" s="462"/>
      <c r="EAX70" s="462"/>
      <c r="EAY70" s="462"/>
      <c r="EAZ70" s="462"/>
      <c r="EBA70" s="462"/>
      <c r="EBB70" s="462"/>
      <c r="EBC70" s="462"/>
      <c r="EBD70" s="462"/>
      <c r="EBE70" s="462"/>
      <c r="EBF70" s="462"/>
      <c r="EBG70" s="462"/>
      <c r="EBH70" s="462"/>
      <c r="EBI70" s="462"/>
      <c r="EBJ70" s="462"/>
      <c r="EBK70" s="462"/>
      <c r="EBL70" s="462"/>
      <c r="EBM70" s="462"/>
      <c r="EBN70" s="462"/>
      <c r="EBO70" s="462"/>
      <c r="EBP70" s="462"/>
      <c r="EBQ70" s="462"/>
      <c r="EBR70" s="462"/>
      <c r="EBS70" s="462"/>
      <c r="EBT70" s="462"/>
      <c r="EBU70" s="462"/>
      <c r="EBV70" s="462"/>
      <c r="EBW70" s="462"/>
      <c r="EBX70" s="462"/>
      <c r="EBY70" s="462"/>
      <c r="EBZ70" s="462"/>
      <c r="ECA70" s="462"/>
      <c r="ECB70" s="462"/>
      <c r="ECC70" s="462"/>
      <c r="ECD70" s="462"/>
      <c r="ECE70" s="462"/>
      <c r="ECF70" s="462"/>
      <c r="ECG70" s="462"/>
      <c r="ECH70" s="462"/>
      <c r="ECI70" s="462"/>
      <c r="ECJ70" s="462"/>
      <c r="ECK70" s="462"/>
      <c r="ECL70" s="462"/>
      <c r="ECM70" s="462"/>
      <c r="ECN70" s="462"/>
      <c r="ECO70" s="462"/>
      <c r="ECP70" s="462"/>
      <c r="ECQ70" s="462"/>
      <c r="ECR70" s="462"/>
      <c r="ECS70" s="462"/>
      <c r="ECT70" s="462"/>
      <c r="ECU70" s="462"/>
      <c r="ECV70" s="462"/>
      <c r="ECW70" s="462"/>
      <c r="ECX70" s="462"/>
      <c r="ECY70" s="462"/>
      <c r="ECZ70" s="462"/>
      <c r="EDA70" s="462"/>
      <c r="EDB70" s="462"/>
      <c r="EDC70" s="462"/>
      <c r="EDD70" s="462"/>
      <c r="EDE70" s="462"/>
      <c r="EDF70" s="462"/>
      <c r="EDG70" s="462"/>
      <c r="EDH70" s="462"/>
      <c r="EDI70" s="462"/>
      <c r="EDJ70" s="462"/>
      <c r="EDK70" s="462"/>
      <c r="EDL70" s="462"/>
      <c r="EDM70" s="462"/>
      <c r="EDN70" s="462"/>
      <c r="EDO70" s="462"/>
      <c r="EDP70" s="462"/>
      <c r="EDQ70" s="462"/>
      <c r="EDR70" s="462"/>
      <c r="EDS70" s="462"/>
      <c r="EDT70" s="462"/>
      <c r="EDU70" s="462"/>
      <c r="EDV70" s="462"/>
      <c r="EDW70" s="462"/>
      <c r="EDX70" s="462"/>
      <c r="EDY70" s="462"/>
      <c r="EDZ70" s="462"/>
      <c r="EEA70" s="462"/>
      <c r="EEB70" s="462"/>
      <c r="EEC70" s="462"/>
      <c r="EED70" s="462"/>
      <c r="EEE70" s="462"/>
      <c r="EEF70" s="462"/>
      <c r="EEG70" s="462"/>
      <c r="EEH70" s="462"/>
      <c r="EEI70" s="462"/>
      <c r="EEJ70" s="462"/>
      <c r="EEK70" s="462"/>
      <c r="EEL70" s="462"/>
      <c r="EEM70" s="462"/>
      <c r="EEN70" s="462"/>
      <c r="EEO70" s="462"/>
      <c r="EEP70" s="462"/>
      <c r="EEQ70" s="462"/>
      <c r="EER70" s="462"/>
      <c r="EES70" s="462"/>
      <c r="EET70" s="462"/>
      <c r="EEU70" s="462"/>
      <c r="EEV70" s="462"/>
      <c r="EEW70" s="462"/>
      <c r="EEX70" s="462"/>
      <c r="EEY70" s="462"/>
      <c r="EEZ70" s="462"/>
      <c r="EFA70" s="462"/>
      <c r="EFB70" s="462"/>
      <c r="EFC70" s="462"/>
      <c r="EFD70" s="462"/>
      <c r="EFE70" s="462"/>
      <c r="EFF70" s="462"/>
      <c r="EFG70" s="462"/>
      <c r="EFH70" s="462"/>
      <c r="EFI70" s="462"/>
      <c r="EFJ70" s="462"/>
      <c r="EFK70" s="462"/>
      <c r="EFL70" s="462"/>
      <c r="EFM70" s="462"/>
      <c r="EFN70" s="462"/>
      <c r="EFO70" s="462"/>
      <c r="EFP70" s="462"/>
      <c r="EFQ70" s="462"/>
      <c r="EFR70" s="462"/>
      <c r="EFS70" s="462"/>
      <c r="EFT70" s="462"/>
      <c r="EFU70" s="462"/>
      <c r="EFV70" s="462"/>
      <c r="EFW70" s="462"/>
      <c r="EFX70" s="462"/>
      <c r="EFY70" s="462"/>
      <c r="EFZ70" s="462"/>
      <c r="EGA70" s="462"/>
      <c r="EGB70" s="462"/>
      <c r="EGC70" s="462"/>
      <c r="EGD70" s="462"/>
      <c r="EGE70" s="462"/>
      <c r="EGF70" s="462"/>
      <c r="EGG70" s="462"/>
      <c r="EGH70" s="462"/>
      <c r="EGI70" s="462"/>
      <c r="EGJ70" s="462"/>
      <c r="EGK70" s="462"/>
      <c r="EGL70" s="462"/>
      <c r="EGM70" s="462"/>
      <c r="EGN70" s="462"/>
      <c r="EGO70" s="462"/>
      <c r="EGP70" s="462"/>
      <c r="EGQ70" s="462"/>
      <c r="EGR70" s="462"/>
      <c r="EGS70" s="462"/>
      <c r="EGT70" s="462"/>
      <c r="EGU70" s="462"/>
      <c r="EGV70" s="462"/>
      <c r="EGW70" s="462"/>
      <c r="EGX70" s="462"/>
      <c r="EGY70" s="462"/>
      <c r="EGZ70" s="462"/>
      <c r="EHA70" s="462"/>
      <c r="EHB70" s="462"/>
      <c r="EHC70" s="462"/>
      <c r="EHD70" s="462"/>
      <c r="EHE70" s="462"/>
      <c r="EHF70" s="462"/>
      <c r="EHG70" s="462"/>
      <c r="EHH70" s="462"/>
      <c r="EHI70" s="462"/>
      <c r="EHJ70" s="462"/>
      <c r="EHK70" s="462"/>
      <c r="EHL70" s="462"/>
      <c r="EHM70" s="462"/>
      <c r="EHN70" s="462"/>
      <c r="EHO70" s="462"/>
      <c r="EHP70" s="462"/>
      <c r="EHQ70" s="462"/>
      <c r="EHR70" s="462"/>
      <c r="EHS70" s="462"/>
      <c r="EHT70" s="462"/>
      <c r="EHU70" s="462"/>
      <c r="EHV70" s="462"/>
      <c r="EHW70" s="462"/>
      <c r="EHX70" s="462"/>
      <c r="EHY70" s="462"/>
      <c r="EHZ70" s="462"/>
      <c r="EIA70" s="462"/>
      <c r="EIB70" s="462"/>
      <c r="EIC70" s="462"/>
      <c r="EID70" s="462"/>
      <c r="EIE70" s="462"/>
      <c r="EIF70" s="462"/>
      <c r="EIG70" s="462"/>
      <c r="EIH70" s="462"/>
      <c r="EII70" s="462"/>
      <c r="EIJ70" s="462"/>
      <c r="EIK70" s="462"/>
      <c r="EIL70" s="462"/>
      <c r="EIM70" s="462"/>
      <c r="EIN70" s="462"/>
      <c r="EIO70" s="462"/>
      <c r="EIP70" s="462"/>
      <c r="EIQ70" s="462"/>
      <c r="EIR70" s="462"/>
      <c r="EIS70" s="462"/>
      <c r="EIT70" s="462"/>
      <c r="EIU70" s="462"/>
      <c r="EIV70" s="462"/>
      <c r="EIW70" s="462"/>
      <c r="EIX70" s="462"/>
      <c r="EIY70" s="462"/>
      <c r="EIZ70" s="462"/>
      <c r="EJA70" s="462"/>
      <c r="EJB70" s="462"/>
      <c r="EJC70" s="462"/>
      <c r="EJD70" s="462"/>
      <c r="EJE70" s="462"/>
      <c r="EJF70" s="462"/>
      <c r="EJG70" s="462"/>
      <c r="EJH70" s="462"/>
      <c r="EJI70" s="462"/>
      <c r="EJJ70" s="462"/>
      <c r="EJK70" s="462"/>
      <c r="EJL70" s="462"/>
      <c r="EJM70" s="462"/>
      <c r="EJN70" s="462"/>
      <c r="EJO70" s="462"/>
      <c r="EJP70" s="462"/>
      <c r="EJQ70" s="462"/>
      <c r="EJR70" s="462"/>
      <c r="EJS70" s="462"/>
      <c r="EJT70" s="462"/>
      <c r="EJU70" s="462"/>
      <c r="EJV70" s="462"/>
      <c r="EJW70" s="462"/>
      <c r="EJX70" s="462"/>
      <c r="EJY70" s="462"/>
      <c r="EJZ70" s="462"/>
      <c r="EKA70" s="462"/>
      <c r="EKB70" s="462"/>
      <c r="EKC70" s="462"/>
      <c r="EKD70" s="462"/>
      <c r="EKE70" s="462"/>
      <c r="EKF70" s="462"/>
      <c r="EKG70" s="462"/>
      <c r="EKH70" s="462"/>
      <c r="EKI70" s="462"/>
      <c r="EKJ70" s="462"/>
      <c r="EKK70" s="462"/>
      <c r="EKL70" s="462"/>
      <c r="EKM70" s="462"/>
      <c r="EKN70" s="462"/>
      <c r="EKO70" s="462"/>
      <c r="EKP70" s="462"/>
      <c r="EKQ70" s="462"/>
      <c r="EKR70" s="462"/>
      <c r="EKS70" s="462"/>
      <c r="EKT70" s="462"/>
      <c r="EKU70" s="462"/>
      <c r="EKV70" s="462"/>
      <c r="EKW70" s="462"/>
      <c r="EKX70" s="462"/>
      <c r="EKY70" s="462"/>
      <c r="EKZ70" s="462"/>
      <c r="ELA70" s="462"/>
      <c r="ELB70" s="462"/>
      <c r="ELC70" s="462"/>
      <c r="ELD70" s="462"/>
      <c r="ELE70" s="462"/>
      <c r="ELF70" s="462"/>
      <c r="ELG70" s="462"/>
      <c r="ELH70" s="462"/>
      <c r="ELI70" s="462"/>
      <c r="ELJ70" s="462"/>
      <c r="ELK70" s="462"/>
      <c r="ELL70" s="462"/>
      <c r="ELM70" s="462"/>
      <c r="ELN70" s="462"/>
      <c r="ELO70" s="462"/>
      <c r="ELP70" s="462"/>
      <c r="ELQ70" s="462"/>
      <c r="ELR70" s="462"/>
      <c r="ELS70" s="462"/>
      <c r="ELT70" s="462"/>
      <c r="ELU70" s="462"/>
      <c r="ELV70" s="462"/>
      <c r="ELW70" s="462"/>
      <c r="ELX70" s="462"/>
      <c r="ELY70" s="462"/>
      <c r="ELZ70" s="462"/>
      <c r="EMA70" s="462"/>
      <c r="EMB70" s="462"/>
      <c r="EMC70" s="462"/>
      <c r="EMD70" s="462"/>
      <c r="EME70" s="462"/>
      <c r="EMF70" s="462"/>
      <c r="EMG70" s="462"/>
      <c r="EMH70" s="462"/>
      <c r="EMI70" s="462"/>
      <c r="EMJ70" s="462"/>
      <c r="EMK70" s="462"/>
      <c r="EML70" s="462"/>
      <c r="EMM70" s="462"/>
      <c r="EMN70" s="462"/>
      <c r="EMO70" s="462"/>
      <c r="EMP70" s="462"/>
      <c r="EMQ70" s="462"/>
      <c r="EMR70" s="462"/>
      <c r="EMS70" s="462"/>
      <c r="EMT70" s="462"/>
      <c r="EMU70" s="462"/>
      <c r="EMV70" s="462"/>
      <c r="EMW70" s="462"/>
      <c r="EMX70" s="462"/>
      <c r="EMY70" s="462"/>
      <c r="EMZ70" s="462"/>
      <c r="ENA70" s="462"/>
      <c r="ENB70" s="462"/>
      <c r="ENC70" s="462"/>
      <c r="END70" s="462"/>
      <c r="ENE70" s="462"/>
      <c r="ENF70" s="462"/>
      <c r="ENG70" s="462"/>
      <c r="ENH70" s="462"/>
      <c r="ENI70" s="462"/>
      <c r="ENJ70" s="462"/>
      <c r="ENK70" s="462"/>
      <c r="ENL70" s="462"/>
      <c r="ENM70" s="462"/>
      <c r="ENN70" s="462"/>
      <c r="ENO70" s="462"/>
      <c r="ENP70" s="462"/>
      <c r="ENQ70" s="462"/>
      <c r="ENR70" s="462"/>
      <c r="ENS70" s="462"/>
      <c r="ENT70" s="462"/>
      <c r="ENU70" s="462"/>
      <c r="ENV70" s="462"/>
      <c r="ENW70" s="462"/>
      <c r="ENX70" s="462"/>
      <c r="ENY70" s="462"/>
      <c r="ENZ70" s="462"/>
      <c r="EOA70" s="462"/>
      <c r="EOB70" s="462"/>
      <c r="EOC70" s="462"/>
      <c r="EOD70" s="462"/>
      <c r="EOE70" s="462"/>
      <c r="EOF70" s="462"/>
      <c r="EOG70" s="462"/>
      <c r="EOH70" s="462"/>
      <c r="EOI70" s="462"/>
      <c r="EOJ70" s="462"/>
      <c r="EOK70" s="462"/>
      <c r="EOL70" s="462"/>
      <c r="EOM70" s="462"/>
      <c r="EON70" s="462"/>
      <c r="EOO70" s="462"/>
      <c r="EOP70" s="462"/>
      <c r="EOQ70" s="462"/>
      <c r="EOR70" s="462"/>
      <c r="EOS70" s="462"/>
      <c r="EOT70" s="462"/>
      <c r="EOU70" s="462"/>
      <c r="EOV70" s="462"/>
      <c r="EOW70" s="462"/>
      <c r="EOX70" s="462"/>
      <c r="EOY70" s="462"/>
      <c r="EOZ70" s="462"/>
      <c r="EPA70" s="462"/>
      <c r="EPB70" s="462"/>
      <c r="EPC70" s="462"/>
      <c r="EPD70" s="462"/>
      <c r="EPE70" s="462"/>
      <c r="EPF70" s="462"/>
      <c r="EPG70" s="462"/>
      <c r="EPH70" s="462"/>
      <c r="EPI70" s="462"/>
      <c r="EPJ70" s="462"/>
      <c r="EPK70" s="462"/>
      <c r="EPL70" s="462"/>
      <c r="EPM70" s="462"/>
      <c r="EPN70" s="462"/>
      <c r="EPO70" s="462"/>
      <c r="EPP70" s="462"/>
      <c r="EPQ70" s="462"/>
      <c r="EPR70" s="462"/>
      <c r="EPS70" s="462"/>
      <c r="EPT70" s="462"/>
      <c r="EPU70" s="462"/>
      <c r="EPV70" s="462"/>
      <c r="EPW70" s="462"/>
      <c r="EPX70" s="462"/>
      <c r="EPY70" s="462"/>
      <c r="EPZ70" s="462"/>
      <c r="EQA70" s="462"/>
      <c r="EQB70" s="462"/>
      <c r="EQC70" s="462"/>
      <c r="EQD70" s="462"/>
      <c r="EQE70" s="462"/>
      <c r="EQF70" s="462"/>
      <c r="EQG70" s="462"/>
      <c r="EQH70" s="462"/>
      <c r="EQI70" s="462"/>
      <c r="EQJ70" s="462"/>
      <c r="EQK70" s="462"/>
      <c r="EQL70" s="462"/>
      <c r="EQM70" s="462"/>
      <c r="EQN70" s="462"/>
      <c r="EQO70" s="462"/>
      <c r="EQP70" s="462"/>
      <c r="EQQ70" s="462"/>
      <c r="EQR70" s="462"/>
      <c r="EQS70" s="462"/>
      <c r="EQT70" s="462"/>
      <c r="EQU70" s="462"/>
      <c r="EQV70" s="462"/>
      <c r="EQW70" s="462"/>
      <c r="EQX70" s="462"/>
      <c r="EQY70" s="462"/>
      <c r="EQZ70" s="462"/>
      <c r="ERA70" s="462"/>
      <c r="ERB70" s="462"/>
      <c r="ERC70" s="462"/>
      <c r="ERD70" s="462"/>
      <c r="ERE70" s="462"/>
      <c r="ERF70" s="462"/>
      <c r="ERG70" s="462"/>
      <c r="ERH70" s="462"/>
      <c r="ERI70" s="462"/>
      <c r="ERJ70" s="462"/>
      <c r="ERK70" s="462"/>
      <c r="ERL70" s="462"/>
      <c r="ERM70" s="462"/>
      <c r="ERN70" s="462"/>
      <c r="ERO70" s="462"/>
      <c r="ERP70" s="462"/>
      <c r="ERQ70" s="462"/>
      <c r="ERR70" s="462"/>
      <c r="ERS70" s="462"/>
      <c r="ERT70" s="462"/>
      <c r="ERU70" s="462"/>
      <c r="ERV70" s="462"/>
      <c r="ERW70" s="462"/>
      <c r="ERX70" s="462"/>
      <c r="ERY70" s="462"/>
      <c r="ERZ70" s="462"/>
      <c r="ESA70" s="462"/>
      <c r="ESB70" s="462"/>
      <c r="ESC70" s="462"/>
      <c r="ESD70" s="462"/>
      <c r="ESE70" s="462"/>
      <c r="ESF70" s="462"/>
      <c r="ESG70" s="462"/>
      <c r="ESH70" s="462"/>
      <c r="ESI70" s="462"/>
      <c r="ESJ70" s="462"/>
      <c r="ESK70" s="462"/>
      <c r="ESL70" s="462"/>
      <c r="ESM70" s="462"/>
      <c r="ESN70" s="462"/>
      <c r="ESO70" s="462"/>
      <c r="ESP70" s="462"/>
      <c r="ESQ70" s="462"/>
      <c r="ESR70" s="462"/>
      <c r="ESS70" s="462"/>
      <c r="EST70" s="462"/>
      <c r="ESU70" s="462"/>
      <c r="ESV70" s="462"/>
      <c r="ESW70" s="462"/>
      <c r="ESX70" s="462"/>
      <c r="ESY70" s="462"/>
      <c r="ESZ70" s="462"/>
      <c r="ETA70" s="462"/>
      <c r="ETB70" s="462"/>
      <c r="ETC70" s="462"/>
      <c r="ETD70" s="462"/>
      <c r="ETE70" s="462"/>
      <c r="ETF70" s="462"/>
      <c r="ETG70" s="462"/>
      <c r="ETH70" s="462"/>
      <c r="ETI70" s="462"/>
      <c r="ETJ70" s="462"/>
      <c r="ETK70" s="462"/>
      <c r="ETL70" s="462"/>
      <c r="ETM70" s="462"/>
      <c r="ETN70" s="462"/>
      <c r="ETO70" s="462"/>
      <c r="ETP70" s="462"/>
      <c r="ETQ70" s="462"/>
      <c r="ETR70" s="462"/>
      <c r="ETS70" s="462"/>
      <c r="ETT70" s="462"/>
      <c r="ETU70" s="462"/>
      <c r="ETV70" s="462"/>
      <c r="ETW70" s="462"/>
      <c r="ETX70" s="462"/>
      <c r="ETY70" s="462"/>
      <c r="ETZ70" s="462"/>
      <c r="EUA70" s="462"/>
      <c r="EUB70" s="462"/>
      <c r="EUC70" s="462"/>
      <c r="EUD70" s="462"/>
      <c r="EUE70" s="462"/>
      <c r="EUF70" s="462"/>
      <c r="EUG70" s="462"/>
      <c r="EUH70" s="462"/>
      <c r="EUI70" s="462"/>
      <c r="EUJ70" s="462"/>
      <c r="EUK70" s="462"/>
      <c r="EUL70" s="462"/>
      <c r="EUM70" s="462"/>
      <c r="EUN70" s="462"/>
      <c r="EUO70" s="462"/>
      <c r="EUP70" s="462"/>
      <c r="EUQ70" s="462"/>
      <c r="EUR70" s="462"/>
      <c r="EUS70" s="462"/>
      <c r="EUT70" s="462"/>
      <c r="EUU70" s="462"/>
      <c r="EUV70" s="462"/>
      <c r="EUW70" s="462"/>
      <c r="EUX70" s="462"/>
      <c r="EUY70" s="462"/>
      <c r="EUZ70" s="462"/>
      <c r="EVA70" s="462"/>
      <c r="EVB70" s="462"/>
      <c r="EVC70" s="462"/>
      <c r="EVD70" s="462"/>
      <c r="EVE70" s="462"/>
      <c r="EVF70" s="462"/>
      <c r="EVG70" s="462"/>
      <c r="EVH70" s="462"/>
      <c r="EVI70" s="462"/>
      <c r="EVJ70" s="462"/>
      <c r="EVK70" s="462"/>
      <c r="EVL70" s="462"/>
      <c r="EVM70" s="462"/>
      <c r="EVN70" s="462"/>
      <c r="EVO70" s="462"/>
      <c r="EVP70" s="462"/>
      <c r="EVQ70" s="462"/>
      <c r="EVR70" s="462"/>
      <c r="EVS70" s="462"/>
      <c r="EVT70" s="462"/>
      <c r="EVU70" s="462"/>
      <c r="EVV70" s="462"/>
      <c r="EVW70" s="462"/>
      <c r="EVX70" s="462"/>
      <c r="EVY70" s="462"/>
      <c r="EVZ70" s="462"/>
      <c r="EWA70" s="462"/>
      <c r="EWB70" s="462"/>
      <c r="EWC70" s="462"/>
      <c r="EWD70" s="462"/>
      <c r="EWE70" s="462"/>
      <c r="EWF70" s="462"/>
      <c r="EWG70" s="462"/>
      <c r="EWH70" s="462"/>
      <c r="EWI70" s="462"/>
      <c r="EWJ70" s="462"/>
      <c r="EWK70" s="462"/>
      <c r="EWL70" s="462"/>
      <c r="EWM70" s="462"/>
      <c r="EWN70" s="462"/>
      <c r="EWO70" s="462"/>
      <c r="EWP70" s="462"/>
      <c r="EWQ70" s="462"/>
      <c r="EWR70" s="462"/>
      <c r="EWS70" s="462"/>
      <c r="EWT70" s="462"/>
      <c r="EWU70" s="462"/>
      <c r="EWV70" s="462"/>
      <c r="EWW70" s="462"/>
      <c r="EWX70" s="462"/>
      <c r="EWY70" s="462"/>
      <c r="EWZ70" s="462"/>
      <c r="EXA70" s="462"/>
      <c r="EXB70" s="462"/>
      <c r="EXC70" s="462"/>
      <c r="EXD70" s="462"/>
      <c r="EXE70" s="462"/>
      <c r="EXF70" s="462"/>
      <c r="EXG70" s="462"/>
      <c r="EXH70" s="462"/>
      <c r="EXI70" s="462"/>
      <c r="EXJ70" s="462"/>
      <c r="EXK70" s="462"/>
      <c r="EXL70" s="462"/>
      <c r="EXM70" s="462"/>
      <c r="EXN70" s="462"/>
      <c r="EXO70" s="462"/>
      <c r="EXP70" s="462"/>
      <c r="EXQ70" s="462"/>
      <c r="EXR70" s="462"/>
      <c r="EXS70" s="462"/>
      <c r="EXT70" s="462"/>
      <c r="EXU70" s="462"/>
      <c r="EXV70" s="462"/>
      <c r="EXW70" s="462"/>
      <c r="EXX70" s="462"/>
      <c r="EXY70" s="462"/>
      <c r="EXZ70" s="462"/>
      <c r="EYA70" s="462"/>
      <c r="EYB70" s="462"/>
      <c r="EYC70" s="462"/>
      <c r="EYD70" s="462"/>
      <c r="EYE70" s="462"/>
      <c r="EYF70" s="462"/>
      <c r="EYG70" s="462"/>
      <c r="EYH70" s="462"/>
      <c r="EYI70" s="462"/>
      <c r="EYJ70" s="462"/>
      <c r="EYK70" s="462"/>
      <c r="EYL70" s="462"/>
      <c r="EYM70" s="462"/>
      <c r="EYN70" s="462"/>
      <c r="EYO70" s="462"/>
      <c r="EYP70" s="462"/>
      <c r="EYQ70" s="462"/>
      <c r="EYR70" s="462"/>
      <c r="EYS70" s="462"/>
      <c r="EYT70" s="462"/>
      <c r="EYU70" s="462"/>
      <c r="EYV70" s="462"/>
      <c r="EYW70" s="462"/>
      <c r="EYX70" s="462"/>
      <c r="EYY70" s="462"/>
      <c r="EYZ70" s="462"/>
      <c r="EZA70" s="462"/>
      <c r="EZB70" s="462"/>
      <c r="EZC70" s="462"/>
      <c r="EZD70" s="462"/>
      <c r="EZE70" s="462"/>
      <c r="EZF70" s="462"/>
      <c r="EZG70" s="462"/>
      <c r="EZH70" s="462"/>
      <c r="EZI70" s="462"/>
      <c r="EZJ70" s="462"/>
      <c r="EZK70" s="462"/>
      <c r="EZL70" s="462"/>
      <c r="EZM70" s="462"/>
      <c r="EZN70" s="462"/>
      <c r="EZO70" s="462"/>
      <c r="EZP70" s="462"/>
      <c r="EZQ70" s="462"/>
      <c r="EZR70" s="462"/>
      <c r="EZS70" s="462"/>
      <c r="EZT70" s="462"/>
      <c r="EZU70" s="462"/>
      <c r="EZV70" s="462"/>
      <c r="EZW70" s="462"/>
      <c r="EZX70" s="462"/>
      <c r="EZY70" s="462"/>
      <c r="EZZ70" s="462"/>
      <c r="FAA70" s="462"/>
      <c r="FAB70" s="462"/>
      <c r="FAC70" s="462"/>
      <c r="FAD70" s="462"/>
      <c r="FAE70" s="462"/>
      <c r="FAF70" s="462"/>
      <c r="FAG70" s="462"/>
      <c r="FAH70" s="462"/>
      <c r="FAI70" s="462"/>
      <c r="FAJ70" s="462"/>
      <c r="FAK70" s="462"/>
      <c r="FAL70" s="462"/>
      <c r="FAM70" s="462"/>
      <c r="FAN70" s="462"/>
      <c r="FAO70" s="462"/>
      <c r="FAP70" s="462"/>
      <c r="FAQ70" s="462"/>
      <c r="FAR70" s="462"/>
      <c r="FAS70" s="462"/>
      <c r="FAT70" s="462"/>
      <c r="FAU70" s="462"/>
      <c r="FAV70" s="462"/>
      <c r="FAW70" s="462"/>
      <c r="FAX70" s="462"/>
      <c r="FAY70" s="462"/>
      <c r="FAZ70" s="462"/>
      <c r="FBA70" s="462"/>
      <c r="FBB70" s="462"/>
      <c r="FBC70" s="462"/>
      <c r="FBD70" s="462"/>
      <c r="FBE70" s="462"/>
      <c r="FBF70" s="462"/>
      <c r="FBG70" s="462"/>
      <c r="FBH70" s="462"/>
      <c r="FBI70" s="462"/>
      <c r="FBJ70" s="462"/>
      <c r="FBK70" s="462"/>
      <c r="FBL70" s="462"/>
      <c r="FBM70" s="462"/>
      <c r="FBN70" s="462"/>
      <c r="FBO70" s="462"/>
      <c r="FBP70" s="462"/>
      <c r="FBQ70" s="462"/>
      <c r="FBR70" s="462"/>
      <c r="FBS70" s="462"/>
      <c r="FBT70" s="462"/>
      <c r="FBU70" s="462"/>
      <c r="FBV70" s="462"/>
      <c r="FBW70" s="462"/>
      <c r="FBX70" s="462"/>
      <c r="FBY70" s="462"/>
      <c r="FBZ70" s="462"/>
      <c r="FCA70" s="462"/>
      <c r="FCB70" s="462"/>
      <c r="FCC70" s="462"/>
      <c r="FCD70" s="462"/>
      <c r="FCE70" s="462"/>
      <c r="FCF70" s="462"/>
      <c r="FCG70" s="462"/>
      <c r="FCH70" s="462"/>
      <c r="FCI70" s="462"/>
      <c r="FCJ70" s="462"/>
      <c r="FCK70" s="462"/>
      <c r="FCL70" s="462"/>
      <c r="FCM70" s="462"/>
      <c r="FCN70" s="462"/>
      <c r="FCO70" s="462"/>
      <c r="FCP70" s="462"/>
      <c r="FCQ70" s="462"/>
      <c r="FCR70" s="462"/>
      <c r="FCS70" s="462"/>
      <c r="FCT70" s="462"/>
      <c r="FCU70" s="462"/>
      <c r="FCV70" s="462"/>
      <c r="FCW70" s="462"/>
      <c r="FCX70" s="462"/>
      <c r="FCY70" s="462"/>
      <c r="FCZ70" s="462"/>
      <c r="FDA70" s="462"/>
      <c r="FDB70" s="462"/>
      <c r="FDC70" s="462"/>
      <c r="FDD70" s="462"/>
      <c r="FDE70" s="462"/>
      <c r="FDF70" s="462"/>
      <c r="FDG70" s="462"/>
      <c r="FDH70" s="462"/>
      <c r="FDI70" s="462"/>
      <c r="FDJ70" s="462"/>
      <c r="FDK70" s="462"/>
      <c r="FDL70" s="462"/>
      <c r="FDM70" s="462"/>
      <c r="FDN70" s="462"/>
      <c r="FDO70" s="462"/>
      <c r="FDP70" s="462"/>
      <c r="FDQ70" s="462"/>
      <c r="FDR70" s="462"/>
      <c r="FDS70" s="462"/>
      <c r="FDT70" s="462"/>
      <c r="FDU70" s="462"/>
      <c r="FDV70" s="462"/>
      <c r="FDW70" s="462"/>
      <c r="FDX70" s="462"/>
      <c r="FDY70" s="462"/>
      <c r="FDZ70" s="462"/>
      <c r="FEA70" s="462"/>
      <c r="FEB70" s="462"/>
      <c r="FEC70" s="462"/>
      <c r="FED70" s="462"/>
      <c r="FEE70" s="462"/>
      <c r="FEF70" s="462"/>
      <c r="FEG70" s="462"/>
      <c r="FEH70" s="462"/>
      <c r="FEI70" s="462"/>
      <c r="FEJ70" s="462"/>
      <c r="FEK70" s="462"/>
      <c r="FEL70" s="462"/>
      <c r="FEM70" s="462"/>
      <c r="FEN70" s="462"/>
      <c r="FEO70" s="462"/>
      <c r="FEP70" s="462"/>
      <c r="FEQ70" s="462"/>
      <c r="FER70" s="462"/>
      <c r="FES70" s="462"/>
      <c r="FET70" s="462"/>
      <c r="FEU70" s="462"/>
      <c r="FEV70" s="462"/>
      <c r="FEW70" s="462"/>
      <c r="FEX70" s="462"/>
      <c r="FEY70" s="462"/>
      <c r="FEZ70" s="462"/>
      <c r="FFA70" s="462"/>
      <c r="FFB70" s="462"/>
      <c r="FFC70" s="462"/>
      <c r="FFD70" s="462"/>
      <c r="FFE70" s="462"/>
      <c r="FFF70" s="462"/>
      <c r="FFG70" s="462"/>
      <c r="FFH70" s="462"/>
      <c r="FFI70" s="462"/>
      <c r="FFJ70" s="462"/>
      <c r="FFK70" s="462"/>
      <c r="FFL70" s="462"/>
      <c r="FFM70" s="462"/>
      <c r="FFN70" s="462"/>
      <c r="FFO70" s="462"/>
      <c r="FFP70" s="462"/>
      <c r="FFQ70" s="462"/>
      <c r="FFR70" s="462"/>
      <c r="FFS70" s="462"/>
      <c r="FFT70" s="462"/>
      <c r="FFU70" s="462"/>
      <c r="FFV70" s="462"/>
      <c r="FFW70" s="462"/>
      <c r="FFX70" s="462"/>
      <c r="FFY70" s="462"/>
      <c r="FFZ70" s="462"/>
      <c r="FGA70" s="462"/>
      <c r="FGB70" s="462"/>
      <c r="FGC70" s="462"/>
      <c r="FGD70" s="462"/>
      <c r="FGE70" s="462"/>
      <c r="FGF70" s="462"/>
      <c r="FGG70" s="462"/>
      <c r="FGH70" s="462"/>
      <c r="FGI70" s="462"/>
      <c r="FGJ70" s="462"/>
      <c r="FGK70" s="462"/>
      <c r="FGL70" s="462"/>
      <c r="FGM70" s="462"/>
      <c r="FGN70" s="462"/>
      <c r="FGO70" s="462"/>
      <c r="FGP70" s="462"/>
      <c r="FGQ70" s="462"/>
      <c r="FGR70" s="462"/>
      <c r="FGS70" s="462"/>
      <c r="FGT70" s="462"/>
      <c r="FGU70" s="462"/>
      <c r="FGV70" s="462"/>
      <c r="FGW70" s="462"/>
      <c r="FGX70" s="462"/>
      <c r="FGY70" s="462"/>
      <c r="FGZ70" s="462"/>
      <c r="FHA70" s="462"/>
      <c r="FHB70" s="462"/>
      <c r="FHC70" s="462"/>
      <c r="FHD70" s="462"/>
      <c r="FHE70" s="462"/>
      <c r="FHF70" s="462"/>
      <c r="FHG70" s="462"/>
      <c r="FHH70" s="462"/>
      <c r="FHI70" s="462"/>
      <c r="FHJ70" s="462"/>
      <c r="FHK70" s="462"/>
      <c r="FHL70" s="462"/>
      <c r="FHM70" s="462"/>
      <c r="FHN70" s="462"/>
      <c r="FHO70" s="462"/>
      <c r="FHP70" s="462"/>
      <c r="FHQ70" s="462"/>
      <c r="FHR70" s="462"/>
      <c r="FHS70" s="462"/>
      <c r="FHT70" s="462"/>
      <c r="FHU70" s="462"/>
      <c r="FHV70" s="462"/>
      <c r="FHW70" s="462"/>
      <c r="FHX70" s="462"/>
      <c r="FHY70" s="462"/>
      <c r="FHZ70" s="462"/>
      <c r="FIA70" s="462"/>
      <c r="FIB70" s="462"/>
      <c r="FIC70" s="462"/>
      <c r="FID70" s="462"/>
      <c r="FIE70" s="462"/>
      <c r="FIF70" s="462"/>
      <c r="FIG70" s="462"/>
      <c r="FIH70" s="462"/>
      <c r="FII70" s="462"/>
      <c r="FIJ70" s="462"/>
      <c r="FIK70" s="462"/>
      <c r="FIL70" s="462"/>
      <c r="FIM70" s="462"/>
      <c r="FIN70" s="462"/>
      <c r="FIO70" s="462"/>
      <c r="FIP70" s="462"/>
      <c r="FIQ70" s="462"/>
      <c r="FIR70" s="462"/>
      <c r="FIS70" s="462"/>
      <c r="FIT70" s="462"/>
      <c r="FIU70" s="462"/>
      <c r="FIV70" s="462"/>
      <c r="FIW70" s="462"/>
      <c r="FIX70" s="462"/>
      <c r="FIY70" s="462"/>
      <c r="FIZ70" s="462"/>
      <c r="FJA70" s="462"/>
      <c r="FJB70" s="462"/>
      <c r="FJC70" s="462"/>
      <c r="FJD70" s="462"/>
      <c r="FJE70" s="462"/>
      <c r="FJF70" s="462"/>
      <c r="FJG70" s="462"/>
      <c r="FJH70" s="462"/>
      <c r="FJI70" s="462"/>
      <c r="FJJ70" s="462"/>
      <c r="FJK70" s="462"/>
      <c r="FJL70" s="462"/>
      <c r="FJM70" s="462"/>
      <c r="FJN70" s="462"/>
      <c r="FJO70" s="462"/>
      <c r="FJP70" s="462"/>
      <c r="FJQ70" s="462"/>
      <c r="FJR70" s="462"/>
      <c r="FJS70" s="462"/>
      <c r="FJT70" s="462"/>
      <c r="FJU70" s="462"/>
      <c r="FJV70" s="462"/>
      <c r="FJW70" s="462"/>
      <c r="FJX70" s="462"/>
      <c r="FJY70" s="462"/>
      <c r="FJZ70" s="462"/>
      <c r="FKA70" s="462"/>
      <c r="FKB70" s="462"/>
      <c r="FKC70" s="462"/>
      <c r="FKD70" s="462"/>
      <c r="FKE70" s="462"/>
      <c r="FKF70" s="462"/>
      <c r="FKG70" s="462"/>
      <c r="FKH70" s="462"/>
      <c r="FKI70" s="462"/>
      <c r="FKJ70" s="462"/>
      <c r="FKK70" s="462"/>
      <c r="FKL70" s="462"/>
      <c r="FKM70" s="462"/>
      <c r="FKN70" s="462"/>
      <c r="FKO70" s="462"/>
      <c r="FKP70" s="462"/>
      <c r="FKQ70" s="462"/>
      <c r="FKR70" s="462"/>
      <c r="FKS70" s="462"/>
      <c r="FKT70" s="462"/>
      <c r="FKU70" s="462"/>
      <c r="FKV70" s="462"/>
      <c r="FKW70" s="462"/>
      <c r="FKX70" s="462"/>
      <c r="FKY70" s="462"/>
      <c r="FKZ70" s="462"/>
      <c r="FLA70" s="462"/>
      <c r="FLB70" s="462"/>
      <c r="FLC70" s="462"/>
      <c r="FLD70" s="462"/>
      <c r="FLE70" s="462"/>
      <c r="FLF70" s="462"/>
      <c r="FLG70" s="462"/>
      <c r="FLH70" s="462"/>
      <c r="FLI70" s="462"/>
      <c r="FLJ70" s="462"/>
      <c r="FLK70" s="462"/>
      <c r="FLL70" s="462"/>
      <c r="FLM70" s="462"/>
      <c r="FLN70" s="462"/>
      <c r="FLO70" s="462"/>
      <c r="FLP70" s="462"/>
      <c r="FLQ70" s="462"/>
      <c r="FLR70" s="462"/>
      <c r="FLS70" s="462"/>
      <c r="FLT70" s="462"/>
      <c r="FLU70" s="462"/>
      <c r="FLV70" s="462"/>
      <c r="FLW70" s="462"/>
      <c r="FLX70" s="462"/>
      <c r="FLY70" s="462"/>
      <c r="FLZ70" s="462"/>
      <c r="FMA70" s="462"/>
      <c r="FMB70" s="462"/>
      <c r="FMC70" s="462"/>
      <c r="FMD70" s="462"/>
      <c r="FME70" s="462"/>
      <c r="FMF70" s="462"/>
      <c r="FMG70" s="462"/>
      <c r="FMH70" s="462"/>
      <c r="FMI70" s="462"/>
      <c r="FMJ70" s="462"/>
      <c r="FMK70" s="462"/>
      <c r="FML70" s="462"/>
      <c r="FMM70" s="462"/>
      <c r="FMN70" s="462"/>
      <c r="FMO70" s="462"/>
      <c r="FMP70" s="462"/>
      <c r="FMQ70" s="462"/>
      <c r="FMR70" s="462"/>
      <c r="FMS70" s="462"/>
      <c r="FMT70" s="462"/>
      <c r="FMU70" s="462"/>
      <c r="FMV70" s="462"/>
      <c r="FMW70" s="462"/>
      <c r="FMX70" s="462"/>
      <c r="FMY70" s="462"/>
      <c r="FMZ70" s="462"/>
      <c r="FNA70" s="462"/>
      <c r="FNB70" s="462"/>
      <c r="FNC70" s="462"/>
      <c r="FND70" s="462"/>
      <c r="FNE70" s="462"/>
      <c r="FNF70" s="462"/>
      <c r="FNG70" s="462"/>
      <c r="FNH70" s="462"/>
      <c r="FNI70" s="462"/>
      <c r="FNJ70" s="462"/>
      <c r="FNK70" s="462"/>
      <c r="FNL70" s="462"/>
      <c r="FNM70" s="462"/>
      <c r="FNN70" s="462"/>
      <c r="FNO70" s="462"/>
      <c r="FNP70" s="462"/>
      <c r="FNQ70" s="462"/>
      <c r="FNR70" s="462"/>
      <c r="FNS70" s="462"/>
      <c r="FNT70" s="462"/>
      <c r="FNU70" s="462"/>
      <c r="FNV70" s="462"/>
      <c r="FNW70" s="462"/>
      <c r="FNX70" s="462"/>
      <c r="FNY70" s="462"/>
      <c r="FNZ70" s="462"/>
      <c r="FOA70" s="462"/>
      <c r="FOB70" s="462"/>
      <c r="FOC70" s="462"/>
      <c r="FOD70" s="462"/>
      <c r="FOE70" s="462"/>
      <c r="FOF70" s="462"/>
      <c r="FOG70" s="462"/>
      <c r="FOH70" s="462"/>
      <c r="FOI70" s="462"/>
      <c r="FOJ70" s="462"/>
      <c r="FOK70" s="462"/>
      <c r="FOL70" s="462"/>
      <c r="FOM70" s="462"/>
      <c r="FON70" s="462"/>
    </row>
    <row r="71" spans="1:4460" ht="24" customHeight="1" x14ac:dyDescent="0.2">
      <c r="A71" s="568">
        <v>31</v>
      </c>
      <c r="B71" s="498" t="s">
        <v>1835</v>
      </c>
      <c r="C71" s="568" t="s">
        <v>2993</v>
      </c>
      <c r="D71" s="354" t="s">
        <v>30</v>
      </c>
      <c r="E71" s="354" t="s">
        <v>2129</v>
      </c>
      <c r="F71" s="348" t="s">
        <v>2290</v>
      </c>
      <c r="G71" s="348" t="s">
        <v>2281</v>
      </c>
      <c r="H71" s="348" t="s">
        <v>1103</v>
      </c>
      <c r="I71" s="348" t="s">
        <v>2984</v>
      </c>
      <c r="J71" s="66">
        <v>5</v>
      </c>
      <c r="K71" s="286" t="s">
        <v>3318</v>
      </c>
      <c r="L71" s="457">
        <v>11.385</v>
      </c>
      <c r="M71" s="66">
        <v>5</v>
      </c>
      <c r="N71" s="286" t="s">
        <v>3318</v>
      </c>
      <c r="O71" s="457">
        <v>11.385</v>
      </c>
      <c r="P71" s="66">
        <v>5</v>
      </c>
      <c r="Q71" s="286" t="s">
        <v>3318</v>
      </c>
      <c r="R71" s="457">
        <v>11.385</v>
      </c>
      <c r="S71" s="271"/>
      <c r="T71" s="271"/>
    </row>
    <row r="72" spans="1:4460" ht="18.75" customHeight="1" x14ac:dyDescent="0.25">
      <c r="A72" s="568"/>
      <c r="B72" s="570"/>
      <c r="C72" s="571"/>
      <c r="D72" s="354" t="s">
        <v>59</v>
      </c>
      <c r="E72" s="354" t="s">
        <v>2129</v>
      </c>
      <c r="F72" s="348" t="s">
        <v>2290</v>
      </c>
      <c r="G72" s="348" t="s">
        <v>2281</v>
      </c>
      <c r="H72" s="348" t="s">
        <v>1103</v>
      </c>
      <c r="I72" s="348" t="s">
        <v>2984</v>
      </c>
      <c r="J72" s="66">
        <v>6</v>
      </c>
      <c r="K72" s="286" t="s">
        <v>3317</v>
      </c>
      <c r="L72" s="457">
        <v>11.198</v>
      </c>
      <c r="M72" s="66">
        <v>6</v>
      </c>
      <c r="N72" s="286" t="s">
        <v>3317</v>
      </c>
      <c r="O72" s="457">
        <v>11.198</v>
      </c>
      <c r="P72" s="66">
        <v>6</v>
      </c>
      <c r="Q72" s="286" t="s">
        <v>3317</v>
      </c>
      <c r="R72" s="457">
        <v>11.198</v>
      </c>
      <c r="S72" s="267"/>
    </row>
    <row r="73" spans="1:4460" ht="18.75" customHeight="1" x14ac:dyDescent="0.2">
      <c r="A73" s="568">
        <v>32</v>
      </c>
      <c r="B73" s="498" t="s">
        <v>1848</v>
      </c>
      <c r="C73" s="568" t="s">
        <v>2993</v>
      </c>
      <c r="D73" s="568" t="s">
        <v>30</v>
      </c>
      <c r="E73" s="568" t="s">
        <v>2129</v>
      </c>
      <c r="F73" s="348" t="s">
        <v>2291</v>
      </c>
      <c r="G73" s="348" t="s">
        <v>2281</v>
      </c>
      <c r="H73" s="274" t="s">
        <v>3339</v>
      </c>
      <c r="I73" s="348" t="s">
        <v>2997</v>
      </c>
      <c r="J73" s="66">
        <v>10</v>
      </c>
      <c r="K73" s="286" t="s">
        <v>3334</v>
      </c>
      <c r="L73" s="457">
        <v>10.454000000000001</v>
      </c>
      <c r="M73" s="66">
        <v>12</v>
      </c>
      <c r="N73" s="286" t="s">
        <v>3335</v>
      </c>
      <c r="O73" s="457">
        <v>10.082000000000001</v>
      </c>
      <c r="P73" s="66">
        <v>12</v>
      </c>
      <c r="Q73" s="286" t="s">
        <v>3335</v>
      </c>
      <c r="R73" s="457">
        <v>10.082000000000001</v>
      </c>
      <c r="S73" s="574"/>
    </row>
    <row r="74" spans="1:4460" ht="20.25" customHeight="1" x14ac:dyDescent="0.2">
      <c r="A74" s="569"/>
      <c r="B74" s="570"/>
      <c r="C74" s="571"/>
      <c r="D74" s="568"/>
      <c r="E74" s="568"/>
      <c r="F74" s="348" t="s">
        <v>2292</v>
      </c>
      <c r="G74" s="348" t="s">
        <v>2277</v>
      </c>
      <c r="H74" s="348" t="s">
        <v>1103</v>
      </c>
      <c r="I74" s="348" t="s">
        <v>2984</v>
      </c>
      <c r="J74" s="66">
        <v>3</v>
      </c>
      <c r="K74" s="286" t="s">
        <v>3323</v>
      </c>
      <c r="L74" s="457">
        <v>2.9870000000000001</v>
      </c>
      <c r="M74" s="66">
        <v>3</v>
      </c>
      <c r="N74" s="286" t="s">
        <v>3323</v>
      </c>
      <c r="O74" s="457">
        <v>2.9870000000000001</v>
      </c>
      <c r="P74" s="66">
        <v>3</v>
      </c>
      <c r="Q74" s="286" t="s">
        <v>3323</v>
      </c>
      <c r="R74" s="457">
        <v>2.9870000000000001</v>
      </c>
      <c r="S74" s="574"/>
    </row>
    <row r="75" spans="1:4460" ht="20.25" customHeight="1" x14ac:dyDescent="0.25">
      <c r="A75" s="569"/>
      <c r="B75" s="570"/>
      <c r="C75" s="571"/>
      <c r="D75" s="568" t="s">
        <v>59</v>
      </c>
      <c r="E75" s="568" t="s">
        <v>2129</v>
      </c>
      <c r="F75" s="348" t="s">
        <v>2291</v>
      </c>
      <c r="G75" s="348" t="s">
        <v>2281</v>
      </c>
      <c r="H75" s="274"/>
      <c r="I75" s="348" t="s">
        <v>2997</v>
      </c>
      <c r="J75" s="66" t="s">
        <v>1103</v>
      </c>
      <c r="K75" s="66" t="s">
        <v>1103</v>
      </c>
      <c r="L75" s="66" t="s">
        <v>1103</v>
      </c>
      <c r="M75" s="66" t="s">
        <v>1103</v>
      </c>
      <c r="N75" s="66" t="s">
        <v>1103</v>
      </c>
      <c r="O75" s="66" t="s">
        <v>1103</v>
      </c>
      <c r="P75" s="66" t="s">
        <v>1103</v>
      </c>
      <c r="Q75" s="66" t="s">
        <v>1103</v>
      </c>
      <c r="R75" s="66" t="s">
        <v>1103</v>
      </c>
      <c r="S75" s="267" t="s">
        <v>39</v>
      </c>
    </row>
    <row r="76" spans="1:4460" ht="18.75" customHeight="1" x14ac:dyDescent="0.25">
      <c r="A76" s="569"/>
      <c r="B76" s="570"/>
      <c r="C76" s="571"/>
      <c r="D76" s="568"/>
      <c r="E76" s="568"/>
      <c r="F76" s="348" t="s">
        <v>2292</v>
      </c>
      <c r="G76" s="348" t="s">
        <v>2277</v>
      </c>
      <c r="H76" s="348" t="s">
        <v>1103</v>
      </c>
      <c r="I76" s="348" t="s">
        <v>2984</v>
      </c>
      <c r="J76" s="66">
        <v>3</v>
      </c>
      <c r="K76" s="286" t="s">
        <v>3323</v>
      </c>
      <c r="L76" s="457">
        <v>2.9870000000000001</v>
      </c>
      <c r="M76" s="66">
        <v>3</v>
      </c>
      <c r="N76" s="286" t="s">
        <v>3323</v>
      </c>
      <c r="O76" s="457">
        <v>2.9870000000000001</v>
      </c>
      <c r="P76" s="66">
        <v>3</v>
      </c>
      <c r="Q76" s="286" t="s">
        <v>3323</v>
      </c>
      <c r="R76" s="457">
        <v>2.9870000000000001</v>
      </c>
      <c r="S76" s="267"/>
    </row>
    <row r="77" spans="1:4460" ht="20.25" customHeight="1" x14ac:dyDescent="0.25">
      <c r="A77" s="568">
        <v>33</v>
      </c>
      <c r="B77" s="498" t="s">
        <v>1871</v>
      </c>
      <c r="C77" s="568" t="s">
        <v>2992</v>
      </c>
      <c r="D77" s="354" t="s">
        <v>30</v>
      </c>
      <c r="E77" s="354" t="s">
        <v>24</v>
      </c>
      <c r="F77" s="348" t="s">
        <v>2293</v>
      </c>
      <c r="G77" s="348" t="s">
        <v>2281</v>
      </c>
      <c r="H77" s="348" t="s">
        <v>1103</v>
      </c>
      <c r="I77" s="348" t="s">
        <v>2984</v>
      </c>
      <c r="J77" s="66">
        <v>7</v>
      </c>
      <c r="K77" s="286" t="s">
        <v>3333</v>
      </c>
      <c r="L77" s="457">
        <v>11.012</v>
      </c>
      <c r="M77" s="66">
        <v>7</v>
      </c>
      <c r="N77" s="286" t="s">
        <v>3333</v>
      </c>
      <c r="O77" s="457">
        <v>11.012</v>
      </c>
      <c r="P77" s="66">
        <v>7</v>
      </c>
      <c r="Q77" s="286" t="s">
        <v>3333</v>
      </c>
      <c r="R77" s="457">
        <v>11.012</v>
      </c>
      <c r="S77" s="267"/>
    </row>
    <row r="78" spans="1:4460" ht="20.25" customHeight="1" x14ac:dyDescent="0.25">
      <c r="A78" s="569"/>
      <c r="B78" s="570"/>
      <c r="C78" s="571"/>
      <c r="D78" s="354" t="s">
        <v>59</v>
      </c>
      <c r="E78" s="354" t="s">
        <v>24</v>
      </c>
      <c r="F78" s="348" t="s">
        <v>2293</v>
      </c>
      <c r="G78" s="348" t="s">
        <v>2281</v>
      </c>
      <c r="H78" s="348" t="s">
        <v>1103</v>
      </c>
      <c r="I78" s="348" t="s">
        <v>2984</v>
      </c>
      <c r="J78" s="66">
        <v>7</v>
      </c>
      <c r="K78" s="286" t="s">
        <v>3333</v>
      </c>
      <c r="L78" s="457">
        <v>11.012</v>
      </c>
      <c r="M78" s="66">
        <v>7</v>
      </c>
      <c r="N78" s="286" t="s">
        <v>3333</v>
      </c>
      <c r="O78" s="457">
        <v>11.012</v>
      </c>
      <c r="P78" s="66">
        <v>7</v>
      </c>
      <c r="Q78" s="286" t="s">
        <v>3333</v>
      </c>
      <c r="R78" s="457">
        <v>11.012</v>
      </c>
      <c r="S78" s="267"/>
    </row>
    <row r="79" spans="1:4460" s="272" customFormat="1" ht="36" customHeight="1" thickBot="1" x14ac:dyDescent="0.3">
      <c r="A79" s="284">
        <v>34</v>
      </c>
      <c r="B79" s="348" t="s">
        <v>1880</v>
      </c>
      <c r="C79" s="354" t="s">
        <v>2992</v>
      </c>
      <c r="D79" s="354" t="s">
        <v>30</v>
      </c>
      <c r="E79" s="354" t="s">
        <v>26</v>
      </c>
      <c r="F79" s="348" t="s">
        <v>2294</v>
      </c>
      <c r="G79" s="348" t="s">
        <v>2256</v>
      </c>
      <c r="H79" s="348" t="s">
        <v>1103</v>
      </c>
      <c r="I79" s="348" t="s">
        <v>2984</v>
      </c>
      <c r="J79" s="66">
        <v>20</v>
      </c>
      <c r="K79" s="286" t="s">
        <v>3320</v>
      </c>
      <c r="L79" s="457">
        <v>11.173</v>
      </c>
      <c r="M79" s="66">
        <v>20</v>
      </c>
      <c r="N79" s="286" t="s">
        <v>3320</v>
      </c>
      <c r="O79" s="457">
        <v>11.173</v>
      </c>
      <c r="P79" s="66">
        <v>20</v>
      </c>
      <c r="Q79" s="286" t="s">
        <v>3320</v>
      </c>
      <c r="R79" s="457">
        <v>11.173</v>
      </c>
      <c r="S79" s="459"/>
      <c r="T79" s="460"/>
      <c r="U79" s="460"/>
      <c r="V79" s="460"/>
      <c r="W79" s="460"/>
      <c r="X79" s="460"/>
      <c r="Y79" s="460"/>
      <c r="Z79" s="460"/>
      <c r="AA79" s="460"/>
      <c r="AB79" s="460"/>
      <c r="AC79" s="460"/>
      <c r="AD79" s="460"/>
      <c r="AE79" s="460"/>
      <c r="AF79" s="460"/>
      <c r="AG79" s="460"/>
      <c r="AH79" s="460"/>
      <c r="AI79" s="460"/>
      <c r="AJ79" s="460"/>
      <c r="AK79" s="460"/>
      <c r="AL79" s="460"/>
      <c r="AM79" s="460"/>
      <c r="AN79" s="460"/>
      <c r="AO79" s="460"/>
      <c r="AP79" s="460"/>
      <c r="AQ79" s="460"/>
      <c r="AR79" s="460"/>
      <c r="AS79" s="460"/>
      <c r="AT79" s="460"/>
      <c r="AU79" s="460"/>
      <c r="AV79" s="460"/>
      <c r="AW79" s="460"/>
      <c r="AX79" s="460"/>
      <c r="AY79" s="460"/>
      <c r="AZ79" s="460"/>
      <c r="BA79" s="460"/>
      <c r="BB79" s="460"/>
      <c r="BC79" s="460"/>
      <c r="BD79" s="460"/>
      <c r="BE79" s="460"/>
      <c r="BF79" s="460"/>
      <c r="BG79" s="460"/>
      <c r="BH79" s="460"/>
      <c r="BI79" s="460"/>
      <c r="BJ79" s="460"/>
      <c r="BK79" s="460"/>
      <c r="BL79" s="460"/>
      <c r="BM79" s="460"/>
      <c r="BN79" s="460"/>
      <c r="BO79" s="460"/>
      <c r="BP79" s="460"/>
      <c r="BQ79" s="460"/>
      <c r="BR79" s="460"/>
      <c r="BS79" s="460"/>
      <c r="BT79" s="460"/>
      <c r="BU79" s="460"/>
      <c r="BV79" s="460"/>
      <c r="BW79" s="460"/>
      <c r="BX79" s="460"/>
      <c r="BY79" s="460"/>
      <c r="BZ79" s="460"/>
      <c r="CA79" s="460"/>
      <c r="CB79" s="460"/>
      <c r="CC79" s="460"/>
      <c r="CD79" s="460"/>
      <c r="CE79" s="460"/>
      <c r="CF79" s="460"/>
      <c r="CG79" s="460"/>
      <c r="CH79" s="460"/>
      <c r="CI79" s="460"/>
      <c r="CJ79" s="460"/>
      <c r="CK79" s="460"/>
      <c r="CL79" s="460"/>
      <c r="CM79" s="460"/>
      <c r="CN79" s="460"/>
      <c r="CO79" s="460"/>
      <c r="CP79" s="460"/>
      <c r="CQ79" s="460"/>
      <c r="CR79" s="460"/>
      <c r="CS79" s="460"/>
      <c r="CT79" s="460"/>
      <c r="CU79" s="460"/>
      <c r="CV79" s="460"/>
      <c r="CW79" s="460"/>
      <c r="CX79" s="460"/>
      <c r="CY79" s="460"/>
      <c r="CZ79" s="460"/>
      <c r="DA79" s="460"/>
      <c r="DB79" s="460"/>
      <c r="DC79" s="460"/>
      <c r="DD79" s="460"/>
      <c r="DE79" s="460"/>
      <c r="DF79" s="460"/>
      <c r="DG79" s="460"/>
      <c r="DH79" s="460"/>
      <c r="DI79" s="460"/>
      <c r="DJ79" s="460"/>
      <c r="DK79" s="460"/>
      <c r="DL79" s="460"/>
      <c r="DM79" s="460"/>
      <c r="DN79" s="460"/>
      <c r="DO79" s="460"/>
      <c r="DP79" s="460"/>
      <c r="DQ79" s="460"/>
      <c r="DR79" s="460"/>
      <c r="DS79" s="460"/>
      <c r="DT79" s="460"/>
      <c r="DU79" s="460"/>
      <c r="DV79" s="460"/>
      <c r="DW79" s="460"/>
      <c r="DX79" s="460"/>
      <c r="DY79" s="460"/>
      <c r="DZ79" s="460"/>
      <c r="EA79" s="460"/>
      <c r="EB79" s="460"/>
      <c r="EC79" s="460"/>
      <c r="ED79" s="460"/>
      <c r="EE79" s="460"/>
      <c r="EF79" s="460"/>
      <c r="EG79" s="460"/>
      <c r="EH79" s="460"/>
      <c r="EI79" s="460"/>
      <c r="EJ79" s="460"/>
      <c r="EK79" s="460"/>
      <c r="EL79" s="460"/>
      <c r="EM79" s="460"/>
      <c r="EN79" s="460"/>
      <c r="EO79" s="460"/>
      <c r="EP79" s="460"/>
      <c r="EQ79" s="460"/>
      <c r="ER79" s="460"/>
      <c r="ES79" s="460"/>
      <c r="ET79" s="460"/>
      <c r="EU79" s="460"/>
      <c r="EV79" s="460"/>
      <c r="EW79" s="460"/>
      <c r="EX79" s="460"/>
      <c r="EY79" s="460"/>
      <c r="EZ79" s="460"/>
      <c r="FA79" s="460"/>
      <c r="FB79" s="460"/>
      <c r="FC79" s="460"/>
      <c r="FD79" s="460"/>
      <c r="FE79" s="460"/>
      <c r="FF79" s="460"/>
      <c r="FG79" s="460"/>
      <c r="FH79" s="460"/>
      <c r="FI79" s="460"/>
      <c r="FJ79" s="460"/>
      <c r="FK79" s="460"/>
      <c r="FL79" s="460"/>
      <c r="FM79" s="460"/>
      <c r="FN79" s="460"/>
      <c r="FO79" s="460"/>
      <c r="FP79" s="460"/>
      <c r="FQ79" s="460"/>
      <c r="FR79" s="460"/>
      <c r="FS79" s="460"/>
      <c r="FT79" s="460"/>
      <c r="FU79" s="460"/>
      <c r="FV79" s="460"/>
      <c r="FW79" s="460"/>
      <c r="FX79" s="460"/>
      <c r="FY79" s="460"/>
      <c r="FZ79" s="460"/>
      <c r="GA79" s="460"/>
      <c r="GB79" s="460"/>
      <c r="GC79" s="460"/>
      <c r="GD79" s="460"/>
      <c r="GE79" s="460"/>
      <c r="GF79" s="460"/>
      <c r="GG79" s="460"/>
      <c r="GH79" s="460"/>
      <c r="GI79" s="460"/>
      <c r="GJ79" s="460"/>
      <c r="GK79" s="460"/>
      <c r="GL79" s="460"/>
      <c r="GM79" s="460"/>
      <c r="GN79" s="460"/>
      <c r="GO79" s="460"/>
      <c r="GP79" s="460"/>
      <c r="GQ79" s="460"/>
      <c r="GR79" s="460"/>
      <c r="GS79" s="460"/>
      <c r="GT79" s="460"/>
      <c r="GU79" s="460"/>
      <c r="GV79" s="460"/>
      <c r="GW79" s="460"/>
      <c r="GX79" s="460"/>
      <c r="GY79" s="460"/>
      <c r="GZ79" s="460"/>
      <c r="HA79" s="460"/>
      <c r="HB79" s="460"/>
      <c r="HC79" s="460"/>
      <c r="HD79" s="460"/>
      <c r="HE79" s="460"/>
      <c r="HF79" s="460"/>
      <c r="HG79" s="460"/>
      <c r="HH79" s="460"/>
      <c r="HI79" s="460"/>
      <c r="HJ79" s="460"/>
      <c r="HK79" s="460"/>
      <c r="HL79" s="460"/>
      <c r="HM79" s="460"/>
      <c r="HN79" s="460"/>
      <c r="HO79" s="460"/>
      <c r="HP79" s="460"/>
      <c r="HQ79" s="460"/>
      <c r="HR79" s="460"/>
      <c r="HS79" s="460"/>
      <c r="HT79" s="460"/>
      <c r="HU79" s="460"/>
      <c r="HV79" s="460"/>
      <c r="HW79" s="460"/>
      <c r="HX79" s="460"/>
      <c r="HY79" s="460"/>
      <c r="HZ79" s="460"/>
      <c r="IA79" s="460"/>
      <c r="IB79" s="460"/>
      <c r="IC79" s="460"/>
      <c r="ID79" s="460"/>
      <c r="IE79" s="460"/>
      <c r="IF79" s="460"/>
      <c r="IG79" s="460"/>
      <c r="IH79" s="460"/>
      <c r="II79" s="460"/>
      <c r="IJ79" s="460"/>
      <c r="IK79" s="460"/>
      <c r="IL79" s="460"/>
      <c r="IM79" s="460"/>
      <c r="IN79" s="460"/>
      <c r="IO79" s="460"/>
      <c r="IP79" s="460"/>
      <c r="IQ79" s="460"/>
      <c r="IR79" s="460"/>
      <c r="IS79" s="460"/>
      <c r="IT79" s="460"/>
      <c r="IU79" s="460"/>
      <c r="IV79" s="460"/>
      <c r="IW79" s="460"/>
      <c r="IX79" s="460"/>
      <c r="IY79" s="460"/>
      <c r="IZ79" s="460"/>
      <c r="JA79" s="460"/>
      <c r="JB79" s="460"/>
      <c r="JC79" s="460"/>
      <c r="JD79" s="460"/>
      <c r="JE79" s="460"/>
      <c r="JF79" s="460"/>
      <c r="JG79" s="460"/>
      <c r="JH79" s="460"/>
      <c r="JI79" s="460"/>
      <c r="JJ79" s="460"/>
      <c r="JK79" s="460"/>
      <c r="JL79" s="460"/>
      <c r="JM79" s="460"/>
      <c r="JN79" s="460"/>
      <c r="JO79" s="460"/>
      <c r="JP79" s="460"/>
      <c r="JQ79" s="460"/>
      <c r="JR79" s="460"/>
      <c r="JS79" s="460"/>
      <c r="JT79" s="460"/>
      <c r="JU79" s="460"/>
      <c r="JV79" s="460"/>
      <c r="JW79" s="460"/>
      <c r="JX79" s="460"/>
      <c r="JY79" s="460"/>
      <c r="JZ79" s="460"/>
      <c r="KA79" s="460"/>
      <c r="KB79" s="460"/>
      <c r="KC79" s="460"/>
      <c r="KD79" s="460"/>
      <c r="KE79" s="460"/>
      <c r="KF79" s="460"/>
      <c r="KG79" s="460"/>
      <c r="KH79" s="460"/>
      <c r="KI79" s="460"/>
      <c r="KJ79" s="460"/>
      <c r="KK79" s="460"/>
      <c r="KL79" s="460"/>
      <c r="KM79" s="460"/>
      <c r="KN79" s="460"/>
      <c r="KO79" s="460"/>
      <c r="KP79" s="460"/>
      <c r="KQ79" s="460"/>
      <c r="KR79" s="460"/>
      <c r="KS79" s="460"/>
      <c r="KT79" s="460"/>
      <c r="KU79" s="460"/>
      <c r="KV79" s="460"/>
      <c r="KW79" s="460"/>
      <c r="KX79" s="460"/>
      <c r="KY79" s="460"/>
      <c r="KZ79" s="460"/>
      <c r="LA79" s="460"/>
      <c r="LB79" s="460"/>
      <c r="LC79" s="460"/>
      <c r="LD79" s="460"/>
      <c r="LE79" s="460"/>
      <c r="LF79" s="460"/>
      <c r="LG79" s="460"/>
      <c r="LH79" s="460"/>
      <c r="LI79" s="460"/>
      <c r="LJ79" s="460"/>
      <c r="LK79" s="460"/>
      <c r="LL79" s="460"/>
      <c r="LM79" s="460"/>
      <c r="LN79" s="460"/>
      <c r="LO79" s="460"/>
      <c r="LP79" s="460"/>
      <c r="LQ79" s="460"/>
      <c r="LR79" s="460"/>
      <c r="LS79" s="460"/>
      <c r="LT79" s="460"/>
      <c r="LU79" s="460"/>
      <c r="LV79" s="460"/>
      <c r="LW79" s="460"/>
      <c r="LX79" s="460"/>
      <c r="LY79" s="460"/>
      <c r="LZ79" s="460"/>
      <c r="MA79" s="460"/>
      <c r="MB79" s="460"/>
      <c r="MC79" s="460"/>
      <c r="MD79" s="460"/>
      <c r="ME79" s="460"/>
      <c r="MF79" s="460"/>
      <c r="MG79" s="460"/>
      <c r="MH79" s="460"/>
      <c r="MI79" s="460"/>
      <c r="MJ79" s="460"/>
      <c r="MK79" s="460"/>
      <c r="ML79" s="460"/>
      <c r="MM79" s="460"/>
      <c r="MN79" s="460"/>
      <c r="MO79" s="460"/>
      <c r="MP79" s="460"/>
      <c r="MQ79" s="460"/>
      <c r="MR79" s="460"/>
      <c r="MS79" s="460"/>
      <c r="MT79" s="460"/>
      <c r="MU79" s="460"/>
      <c r="MV79" s="460"/>
      <c r="MW79" s="460"/>
      <c r="MX79" s="460"/>
      <c r="MY79" s="460"/>
      <c r="MZ79" s="460"/>
      <c r="NA79" s="460"/>
      <c r="NB79" s="460"/>
      <c r="NC79" s="460"/>
      <c r="ND79" s="460"/>
      <c r="NE79" s="460"/>
      <c r="NF79" s="460"/>
      <c r="NG79" s="460"/>
      <c r="NH79" s="460"/>
      <c r="NI79" s="460"/>
      <c r="NJ79" s="460"/>
      <c r="NK79" s="460"/>
      <c r="NL79" s="460"/>
      <c r="NM79" s="460"/>
      <c r="NN79" s="460"/>
      <c r="NO79" s="460"/>
      <c r="NP79" s="460"/>
      <c r="NQ79" s="460"/>
      <c r="NR79" s="460"/>
      <c r="NS79" s="460"/>
      <c r="NT79" s="460"/>
      <c r="NU79" s="460"/>
      <c r="NV79" s="460"/>
      <c r="NW79" s="460"/>
      <c r="NX79" s="460"/>
      <c r="NY79" s="460"/>
      <c r="NZ79" s="460"/>
      <c r="OA79" s="460"/>
      <c r="OB79" s="460"/>
      <c r="OC79" s="460"/>
      <c r="OD79" s="460"/>
      <c r="OE79" s="460"/>
      <c r="OF79" s="460"/>
      <c r="OG79" s="460"/>
      <c r="OH79" s="460"/>
      <c r="OI79" s="460"/>
      <c r="OJ79" s="460"/>
      <c r="OK79" s="460"/>
      <c r="OL79" s="460"/>
      <c r="OM79" s="460"/>
      <c r="ON79" s="460"/>
      <c r="OO79" s="460"/>
      <c r="OP79" s="460"/>
      <c r="OQ79" s="460"/>
      <c r="OR79" s="460"/>
      <c r="OS79" s="460"/>
      <c r="OT79" s="460"/>
      <c r="OU79" s="460"/>
      <c r="OV79" s="460"/>
      <c r="OW79" s="460"/>
      <c r="OX79" s="460"/>
      <c r="OY79" s="460"/>
      <c r="OZ79" s="460"/>
      <c r="PA79" s="460"/>
      <c r="PB79" s="460"/>
      <c r="PC79" s="460"/>
      <c r="PD79" s="460"/>
      <c r="PE79" s="460"/>
      <c r="PF79" s="460"/>
      <c r="PG79" s="460"/>
      <c r="PH79" s="460"/>
      <c r="PI79" s="460"/>
      <c r="PJ79" s="460"/>
      <c r="PK79" s="460"/>
      <c r="PL79" s="460"/>
      <c r="PM79" s="460"/>
      <c r="PN79" s="460"/>
      <c r="PO79" s="460"/>
      <c r="PP79" s="460"/>
      <c r="PQ79" s="460"/>
      <c r="PR79" s="460"/>
      <c r="PS79" s="460"/>
      <c r="PT79" s="460"/>
      <c r="PU79" s="460"/>
      <c r="PV79" s="460"/>
      <c r="PW79" s="460"/>
      <c r="PX79" s="460"/>
      <c r="PY79" s="460"/>
      <c r="PZ79" s="460"/>
      <c r="QA79" s="460"/>
      <c r="QB79" s="460"/>
      <c r="QC79" s="460"/>
      <c r="QD79" s="460"/>
      <c r="QE79" s="460"/>
      <c r="QF79" s="460"/>
      <c r="QG79" s="460"/>
      <c r="QH79" s="460"/>
      <c r="QI79" s="460"/>
      <c r="QJ79" s="460"/>
      <c r="QK79" s="460"/>
      <c r="QL79" s="460"/>
      <c r="QM79" s="460"/>
      <c r="QN79" s="460"/>
      <c r="QO79" s="460"/>
      <c r="QP79" s="460"/>
      <c r="QQ79" s="460"/>
      <c r="QR79" s="460"/>
      <c r="QS79" s="460"/>
      <c r="QT79" s="460"/>
      <c r="QU79" s="460"/>
      <c r="QV79" s="460"/>
      <c r="QW79" s="460"/>
      <c r="QX79" s="460"/>
      <c r="QY79" s="460"/>
      <c r="QZ79" s="460"/>
      <c r="RA79" s="460"/>
      <c r="RB79" s="460"/>
      <c r="RC79" s="460"/>
      <c r="RD79" s="460"/>
      <c r="RE79" s="460"/>
      <c r="RF79" s="460"/>
      <c r="RG79" s="460"/>
      <c r="RH79" s="460"/>
      <c r="RI79" s="460"/>
      <c r="RJ79" s="460"/>
      <c r="RK79" s="460"/>
      <c r="RL79" s="460"/>
      <c r="RM79" s="460"/>
      <c r="RN79" s="460"/>
      <c r="RO79" s="460"/>
      <c r="RP79" s="460"/>
      <c r="RQ79" s="460"/>
      <c r="RR79" s="460"/>
      <c r="RS79" s="460"/>
      <c r="RT79" s="460"/>
      <c r="RU79" s="460"/>
      <c r="RV79" s="460"/>
      <c r="RW79" s="460"/>
      <c r="RX79" s="460"/>
      <c r="RY79" s="460"/>
      <c r="RZ79" s="460"/>
      <c r="SA79" s="460"/>
      <c r="SB79" s="460"/>
      <c r="SC79" s="460"/>
      <c r="SD79" s="460"/>
      <c r="SE79" s="460"/>
      <c r="SF79" s="460"/>
      <c r="SG79" s="460"/>
      <c r="SH79" s="460"/>
      <c r="SI79" s="460"/>
      <c r="SJ79" s="460"/>
      <c r="SK79" s="460"/>
      <c r="SL79" s="460"/>
      <c r="SM79" s="460"/>
      <c r="SN79" s="460"/>
      <c r="SO79" s="460"/>
      <c r="SP79" s="460"/>
      <c r="SQ79" s="460"/>
      <c r="SR79" s="460"/>
      <c r="SS79" s="460"/>
      <c r="ST79" s="460"/>
      <c r="SU79" s="460"/>
      <c r="SV79" s="460"/>
      <c r="SW79" s="460"/>
      <c r="SX79" s="460"/>
      <c r="SY79" s="460"/>
      <c r="SZ79" s="460"/>
      <c r="TA79" s="460"/>
      <c r="TB79" s="460"/>
      <c r="TC79" s="460"/>
      <c r="TD79" s="460"/>
      <c r="TE79" s="460"/>
      <c r="TF79" s="460"/>
      <c r="TG79" s="460"/>
      <c r="TH79" s="460"/>
      <c r="TI79" s="460"/>
      <c r="TJ79" s="460"/>
      <c r="TK79" s="460"/>
      <c r="TL79" s="460"/>
      <c r="TM79" s="460"/>
      <c r="TN79" s="460"/>
      <c r="TO79" s="460"/>
      <c r="TP79" s="460"/>
      <c r="TQ79" s="460"/>
      <c r="TR79" s="460"/>
      <c r="TS79" s="460"/>
      <c r="TT79" s="460"/>
      <c r="TU79" s="460"/>
      <c r="TV79" s="460"/>
      <c r="TW79" s="460"/>
      <c r="TX79" s="460"/>
      <c r="TY79" s="460"/>
      <c r="TZ79" s="460"/>
      <c r="UA79" s="460"/>
      <c r="UB79" s="460"/>
      <c r="UC79" s="460"/>
      <c r="UD79" s="460"/>
      <c r="UE79" s="460"/>
      <c r="UF79" s="460"/>
      <c r="UG79" s="460"/>
      <c r="UH79" s="460"/>
      <c r="UI79" s="460"/>
      <c r="UJ79" s="460"/>
      <c r="UK79" s="460"/>
      <c r="UL79" s="460"/>
      <c r="UM79" s="460"/>
      <c r="UN79" s="460"/>
      <c r="UO79" s="460"/>
      <c r="UP79" s="460"/>
      <c r="UQ79" s="460"/>
      <c r="UR79" s="460"/>
      <c r="US79" s="460"/>
      <c r="UT79" s="460"/>
      <c r="UU79" s="460"/>
      <c r="UV79" s="460"/>
      <c r="UW79" s="460"/>
      <c r="UX79" s="460"/>
      <c r="UY79" s="460"/>
      <c r="UZ79" s="460"/>
      <c r="VA79" s="460"/>
      <c r="VB79" s="460"/>
      <c r="VC79" s="460"/>
      <c r="VD79" s="460"/>
      <c r="VE79" s="460"/>
      <c r="VF79" s="460"/>
      <c r="VG79" s="460"/>
      <c r="VH79" s="460"/>
      <c r="VI79" s="460"/>
      <c r="VJ79" s="460"/>
      <c r="VK79" s="460"/>
      <c r="VL79" s="460"/>
      <c r="VM79" s="460"/>
      <c r="VN79" s="460"/>
      <c r="VO79" s="460"/>
      <c r="VP79" s="460"/>
      <c r="VQ79" s="460"/>
      <c r="VR79" s="460"/>
      <c r="VS79" s="460"/>
      <c r="VT79" s="460"/>
      <c r="VU79" s="460"/>
      <c r="VV79" s="460"/>
      <c r="VW79" s="460"/>
      <c r="VX79" s="460"/>
      <c r="VY79" s="460"/>
      <c r="VZ79" s="460"/>
      <c r="WA79" s="460"/>
      <c r="WB79" s="460"/>
      <c r="WC79" s="460"/>
      <c r="WD79" s="460"/>
      <c r="WE79" s="460"/>
      <c r="WF79" s="460"/>
      <c r="WG79" s="460"/>
      <c r="WH79" s="460"/>
      <c r="WI79" s="460"/>
      <c r="WJ79" s="460"/>
      <c r="WK79" s="460"/>
      <c r="WL79" s="460"/>
      <c r="WM79" s="460"/>
      <c r="WN79" s="460"/>
      <c r="WO79" s="460"/>
      <c r="WP79" s="460"/>
      <c r="WQ79" s="460"/>
      <c r="WR79" s="460"/>
      <c r="WS79" s="460"/>
      <c r="WT79" s="460"/>
      <c r="WU79" s="460"/>
      <c r="WV79" s="460"/>
      <c r="WW79" s="460"/>
      <c r="WX79" s="460"/>
      <c r="WY79" s="460"/>
      <c r="WZ79" s="460"/>
      <c r="XA79" s="460"/>
      <c r="XB79" s="460"/>
      <c r="XC79" s="460"/>
      <c r="XD79" s="460"/>
      <c r="XE79" s="460"/>
      <c r="XF79" s="460"/>
      <c r="XG79" s="460"/>
      <c r="XH79" s="460"/>
      <c r="XI79" s="460"/>
      <c r="XJ79" s="460"/>
      <c r="XK79" s="460"/>
      <c r="XL79" s="460"/>
      <c r="XM79" s="460"/>
      <c r="XN79" s="460"/>
      <c r="XO79" s="460"/>
      <c r="XP79" s="460"/>
      <c r="XQ79" s="460"/>
      <c r="XR79" s="460"/>
      <c r="XS79" s="460"/>
      <c r="XT79" s="460"/>
      <c r="XU79" s="460"/>
      <c r="XV79" s="460"/>
      <c r="XW79" s="460"/>
      <c r="XX79" s="460"/>
      <c r="XY79" s="460"/>
      <c r="XZ79" s="460"/>
      <c r="YA79" s="460"/>
      <c r="YB79" s="460"/>
      <c r="YC79" s="460"/>
      <c r="YD79" s="460"/>
      <c r="YE79" s="460"/>
      <c r="YF79" s="460"/>
      <c r="YG79" s="460"/>
      <c r="YH79" s="460"/>
      <c r="YI79" s="460"/>
      <c r="YJ79" s="460"/>
      <c r="YK79" s="460"/>
      <c r="YL79" s="460"/>
      <c r="YM79" s="460"/>
      <c r="YN79" s="460"/>
      <c r="YO79" s="460"/>
      <c r="YP79" s="460"/>
      <c r="YQ79" s="460"/>
      <c r="YR79" s="460"/>
      <c r="YS79" s="460"/>
      <c r="YT79" s="460"/>
      <c r="YU79" s="460"/>
      <c r="YV79" s="460"/>
      <c r="YW79" s="460"/>
      <c r="YX79" s="460"/>
      <c r="YY79" s="460"/>
      <c r="YZ79" s="460"/>
      <c r="ZA79" s="460"/>
      <c r="ZB79" s="460"/>
      <c r="ZC79" s="460"/>
      <c r="ZD79" s="460"/>
      <c r="ZE79" s="460"/>
      <c r="ZF79" s="460"/>
      <c r="ZG79" s="460"/>
      <c r="ZH79" s="460"/>
      <c r="ZI79" s="460"/>
      <c r="ZJ79" s="460"/>
      <c r="ZK79" s="460"/>
      <c r="ZL79" s="460"/>
      <c r="ZM79" s="460"/>
      <c r="ZN79" s="460"/>
      <c r="ZO79" s="460"/>
      <c r="ZP79" s="460"/>
      <c r="ZQ79" s="460"/>
      <c r="ZR79" s="460"/>
      <c r="ZS79" s="460"/>
      <c r="ZT79" s="460"/>
      <c r="ZU79" s="460"/>
      <c r="ZV79" s="460"/>
      <c r="ZW79" s="460"/>
      <c r="ZX79" s="460"/>
      <c r="ZY79" s="460"/>
      <c r="ZZ79" s="460"/>
      <c r="AAA79" s="460"/>
      <c r="AAB79" s="460"/>
      <c r="AAC79" s="460"/>
      <c r="AAD79" s="460"/>
      <c r="AAE79" s="460"/>
      <c r="AAF79" s="460"/>
      <c r="AAG79" s="460"/>
      <c r="AAH79" s="460"/>
      <c r="AAI79" s="460"/>
      <c r="AAJ79" s="460"/>
      <c r="AAK79" s="460"/>
      <c r="AAL79" s="460"/>
      <c r="AAM79" s="460"/>
      <c r="AAN79" s="460"/>
      <c r="AAO79" s="460"/>
      <c r="AAP79" s="460"/>
      <c r="AAQ79" s="460"/>
      <c r="AAR79" s="460"/>
      <c r="AAS79" s="460"/>
      <c r="AAT79" s="460"/>
      <c r="AAU79" s="460"/>
      <c r="AAV79" s="460"/>
      <c r="AAW79" s="460"/>
      <c r="AAX79" s="460"/>
      <c r="AAY79" s="460"/>
      <c r="AAZ79" s="460"/>
      <c r="ABA79" s="460"/>
      <c r="ABB79" s="460"/>
      <c r="ABC79" s="460"/>
      <c r="ABD79" s="460"/>
      <c r="ABE79" s="460"/>
      <c r="ABF79" s="460"/>
      <c r="ABG79" s="460"/>
      <c r="ABH79" s="460"/>
      <c r="ABI79" s="460"/>
      <c r="ABJ79" s="460"/>
      <c r="ABK79" s="460"/>
      <c r="ABL79" s="460"/>
      <c r="ABM79" s="460"/>
      <c r="ABN79" s="460"/>
      <c r="ABO79" s="460"/>
      <c r="ABP79" s="460"/>
      <c r="ABQ79" s="460"/>
      <c r="ABR79" s="460"/>
      <c r="ABS79" s="460"/>
      <c r="ABT79" s="460"/>
      <c r="ABU79" s="460"/>
      <c r="ABV79" s="460"/>
      <c r="ABW79" s="460"/>
      <c r="ABX79" s="460"/>
      <c r="ABY79" s="460"/>
      <c r="ABZ79" s="460"/>
      <c r="ACA79" s="460"/>
      <c r="ACB79" s="460"/>
      <c r="ACC79" s="460"/>
      <c r="ACD79" s="460"/>
      <c r="ACE79" s="460"/>
      <c r="ACF79" s="460"/>
      <c r="ACG79" s="460"/>
      <c r="ACH79" s="460"/>
      <c r="ACI79" s="460"/>
      <c r="ACJ79" s="460"/>
      <c r="ACK79" s="460"/>
      <c r="ACL79" s="460"/>
      <c r="ACM79" s="460"/>
      <c r="ACN79" s="460"/>
      <c r="ACO79" s="460"/>
      <c r="ACP79" s="460"/>
      <c r="ACQ79" s="460"/>
      <c r="ACR79" s="460"/>
      <c r="ACS79" s="460"/>
      <c r="ACT79" s="460"/>
      <c r="ACU79" s="460"/>
      <c r="ACV79" s="460"/>
      <c r="ACW79" s="460"/>
      <c r="ACX79" s="460"/>
      <c r="ACY79" s="460"/>
      <c r="ACZ79" s="460"/>
      <c r="ADA79" s="460"/>
      <c r="ADB79" s="460"/>
      <c r="ADC79" s="460"/>
      <c r="ADD79" s="460"/>
      <c r="ADE79" s="460"/>
      <c r="ADF79" s="460"/>
      <c r="ADG79" s="460"/>
      <c r="ADH79" s="460"/>
      <c r="ADI79" s="460"/>
      <c r="ADJ79" s="460"/>
      <c r="ADK79" s="460"/>
      <c r="ADL79" s="460"/>
      <c r="ADM79" s="460"/>
      <c r="ADN79" s="460"/>
      <c r="ADO79" s="460"/>
      <c r="ADP79" s="460"/>
      <c r="ADQ79" s="460"/>
      <c r="ADR79" s="460"/>
      <c r="ADS79" s="460"/>
      <c r="ADT79" s="460"/>
      <c r="ADU79" s="460"/>
      <c r="ADV79" s="460"/>
      <c r="ADW79" s="460"/>
      <c r="ADX79" s="460"/>
      <c r="ADY79" s="460"/>
      <c r="ADZ79" s="460"/>
      <c r="AEA79" s="460"/>
      <c r="AEB79" s="460"/>
      <c r="AEC79" s="460"/>
      <c r="AED79" s="460"/>
      <c r="AEE79" s="460"/>
      <c r="AEF79" s="460"/>
      <c r="AEG79" s="460"/>
      <c r="AEH79" s="460"/>
      <c r="AEI79" s="460"/>
      <c r="AEJ79" s="460"/>
      <c r="AEK79" s="460"/>
      <c r="AEL79" s="460"/>
      <c r="AEM79" s="460"/>
      <c r="AEN79" s="460"/>
      <c r="AEO79" s="460"/>
      <c r="AEP79" s="460"/>
      <c r="AEQ79" s="460"/>
      <c r="AER79" s="460"/>
      <c r="AES79" s="460"/>
      <c r="AET79" s="460"/>
      <c r="AEU79" s="460"/>
      <c r="AEV79" s="460"/>
      <c r="AEW79" s="460"/>
      <c r="AEX79" s="460"/>
      <c r="AEY79" s="460"/>
      <c r="AEZ79" s="460"/>
      <c r="AFA79" s="460"/>
      <c r="AFB79" s="460"/>
      <c r="AFC79" s="460"/>
      <c r="AFD79" s="460"/>
      <c r="AFE79" s="460"/>
      <c r="AFF79" s="460"/>
      <c r="AFG79" s="460"/>
      <c r="AFH79" s="460"/>
      <c r="AFI79" s="460"/>
      <c r="AFJ79" s="460"/>
      <c r="AFK79" s="460"/>
      <c r="AFL79" s="460"/>
      <c r="AFM79" s="460"/>
      <c r="AFN79" s="460"/>
      <c r="AFO79" s="460"/>
      <c r="AFP79" s="460"/>
      <c r="AFQ79" s="460"/>
      <c r="AFR79" s="460"/>
      <c r="AFS79" s="460"/>
      <c r="AFT79" s="460"/>
      <c r="AFU79" s="460"/>
      <c r="AFV79" s="460"/>
      <c r="AFW79" s="460"/>
      <c r="AFX79" s="460"/>
      <c r="AFY79" s="460"/>
      <c r="AFZ79" s="460"/>
      <c r="AGA79" s="460"/>
      <c r="AGB79" s="460"/>
      <c r="AGC79" s="460"/>
      <c r="AGD79" s="460"/>
      <c r="AGE79" s="460"/>
      <c r="AGF79" s="460"/>
      <c r="AGG79" s="460"/>
      <c r="AGH79" s="460"/>
      <c r="AGI79" s="460"/>
      <c r="AGJ79" s="460"/>
      <c r="AGK79" s="460"/>
      <c r="AGL79" s="460"/>
      <c r="AGM79" s="460"/>
      <c r="AGN79" s="460"/>
      <c r="AGO79" s="460"/>
      <c r="AGP79" s="460"/>
      <c r="AGQ79" s="460"/>
      <c r="AGR79" s="460"/>
      <c r="AGS79" s="460"/>
      <c r="AGT79" s="460"/>
      <c r="AGU79" s="460"/>
      <c r="AGV79" s="460"/>
      <c r="AGW79" s="460"/>
      <c r="AGX79" s="460"/>
      <c r="AGY79" s="460"/>
      <c r="AGZ79" s="460"/>
      <c r="AHA79" s="460"/>
      <c r="AHB79" s="460"/>
      <c r="AHC79" s="460"/>
      <c r="AHD79" s="460"/>
      <c r="AHE79" s="460"/>
      <c r="AHF79" s="460"/>
      <c r="AHG79" s="460"/>
      <c r="AHH79" s="460"/>
      <c r="AHI79" s="460"/>
      <c r="AHJ79" s="460"/>
      <c r="AHK79" s="460"/>
      <c r="AHL79" s="460"/>
      <c r="AHM79" s="460"/>
      <c r="AHN79" s="460"/>
      <c r="AHO79" s="460"/>
      <c r="AHP79" s="460"/>
      <c r="AHQ79" s="460"/>
      <c r="AHR79" s="460"/>
      <c r="AHS79" s="460"/>
      <c r="AHT79" s="460"/>
      <c r="AHU79" s="460"/>
      <c r="AHV79" s="460"/>
      <c r="AHW79" s="460"/>
      <c r="AHX79" s="460"/>
      <c r="AHY79" s="460"/>
      <c r="AHZ79" s="460"/>
      <c r="AIA79" s="460"/>
      <c r="AIB79" s="460"/>
      <c r="AIC79" s="460"/>
      <c r="AID79" s="460"/>
      <c r="AIE79" s="460"/>
      <c r="AIF79" s="460"/>
      <c r="AIG79" s="460"/>
      <c r="AIH79" s="460"/>
      <c r="AII79" s="460"/>
      <c r="AIJ79" s="460"/>
      <c r="AIK79" s="460"/>
      <c r="AIL79" s="460"/>
      <c r="AIM79" s="460"/>
      <c r="AIN79" s="460"/>
      <c r="AIO79" s="460"/>
      <c r="AIP79" s="460"/>
      <c r="AIQ79" s="460"/>
      <c r="AIR79" s="460"/>
      <c r="AIS79" s="460"/>
      <c r="AIT79" s="460"/>
      <c r="AIU79" s="460"/>
      <c r="AIV79" s="460"/>
      <c r="AIW79" s="460"/>
      <c r="AIX79" s="460"/>
      <c r="AIY79" s="460"/>
      <c r="AIZ79" s="460"/>
      <c r="AJA79" s="460"/>
      <c r="AJB79" s="460"/>
      <c r="AJC79" s="460"/>
      <c r="AJD79" s="460"/>
      <c r="AJE79" s="460"/>
      <c r="AJF79" s="460"/>
      <c r="AJG79" s="460"/>
      <c r="AJH79" s="460"/>
      <c r="AJI79" s="460"/>
      <c r="AJJ79" s="460"/>
      <c r="AJK79" s="460"/>
      <c r="AJL79" s="460"/>
      <c r="AJM79" s="460"/>
      <c r="AJN79" s="460"/>
      <c r="AJO79" s="460"/>
      <c r="AJP79" s="460"/>
      <c r="AJQ79" s="460"/>
      <c r="AJR79" s="460"/>
      <c r="AJS79" s="460"/>
      <c r="AJT79" s="460"/>
      <c r="AJU79" s="460"/>
      <c r="AJV79" s="460"/>
      <c r="AJW79" s="460"/>
      <c r="AJX79" s="460"/>
      <c r="AJY79" s="460"/>
      <c r="AJZ79" s="460"/>
      <c r="AKA79" s="460"/>
      <c r="AKB79" s="460"/>
      <c r="AKC79" s="460"/>
      <c r="AKD79" s="460"/>
      <c r="AKE79" s="460"/>
      <c r="AKF79" s="460"/>
      <c r="AKG79" s="460"/>
      <c r="AKH79" s="460"/>
      <c r="AKI79" s="460"/>
      <c r="AKJ79" s="460"/>
      <c r="AKK79" s="460"/>
      <c r="AKL79" s="460"/>
      <c r="AKM79" s="460"/>
      <c r="AKN79" s="460"/>
      <c r="AKO79" s="460"/>
      <c r="AKP79" s="460"/>
      <c r="AKQ79" s="460"/>
      <c r="AKR79" s="460"/>
      <c r="AKS79" s="460"/>
      <c r="AKT79" s="460"/>
      <c r="AKU79" s="460"/>
      <c r="AKV79" s="460"/>
      <c r="AKW79" s="460"/>
      <c r="AKX79" s="460"/>
      <c r="AKY79" s="460"/>
      <c r="AKZ79" s="460"/>
      <c r="ALA79" s="460"/>
      <c r="ALB79" s="460"/>
      <c r="ALC79" s="460"/>
      <c r="ALD79" s="460"/>
      <c r="ALE79" s="460"/>
      <c r="ALF79" s="460"/>
      <c r="ALG79" s="460"/>
      <c r="ALH79" s="460"/>
      <c r="ALI79" s="460"/>
      <c r="ALJ79" s="460"/>
      <c r="ALK79" s="460"/>
      <c r="ALL79" s="460"/>
      <c r="ALM79" s="460"/>
      <c r="ALN79" s="460"/>
      <c r="ALO79" s="460"/>
      <c r="ALP79" s="460"/>
      <c r="ALQ79" s="460"/>
      <c r="ALR79" s="460"/>
      <c r="ALS79" s="460"/>
      <c r="ALT79" s="460"/>
      <c r="ALU79" s="460"/>
      <c r="ALV79" s="460"/>
      <c r="ALW79" s="460"/>
      <c r="ALX79" s="460"/>
      <c r="ALY79" s="460"/>
      <c r="ALZ79" s="460"/>
      <c r="AMA79" s="460"/>
      <c r="AMB79" s="460"/>
      <c r="AMC79" s="460"/>
      <c r="AMD79" s="460"/>
      <c r="AME79" s="460"/>
      <c r="AMF79" s="460"/>
      <c r="AMG79" s="460"/>
      <c r="AMH79" s="460"/>
      <c r="AMI79" s="460"/>
      <c r="AMJ79" s="460"/>
      <c r="AMK79" s="460"/>
      <c r="AML79" s="460"/>
      <c r="AMM79" s="460"/>
      <c r="AMN79" s="460"/>
      <c r="AMO79" s="460"/>
      <c r="AMP79" s="460"/>
      <c r="AMQ79" s="460"/>
      <c r="AMR79" s="460"/>
      <c r="AMS79" s="460"/>
      <c r="AMT79" s="460"/>
      <c r="AMU79" s="460"/>
      <c r="AMV79" s="460"/>
      <c r="AMW79" s="460"/>
      <c r="AMX79" s="460"/>
      <c r="AMY79" s="460"/>
      <c r="AMZ79" s="460"/>
      <c r="ANA79" s="460"/>
      <c r="ANB79" s="460"/>
      <c r="ANC79" s="460"/>
      <c r="AND79" s="460"/>
      <c r="ANE79" s="460"/>
      <c r="ANF79" s="460"/>
      <c r="ANG79" s="460"/>
      <c r="ANH79" s="460"/>
      <c r="ANI79" s="460"/>
      <c r="ANJ79" s="460"/>
      <c r="ANK79" s="460"/>
      <c r="ANL79" s="460"/>
      <c r="ANM79" s="460"/>
      <c r="ANN79" s="460"/>
      <c r="ANO79" s="460"/>
      <c r="ANP79" s="460"/>
      <c r="ANQ79" s="460"/>
      <c r="ANR79" s="460"/>
      <c r="ANS79" s="460"/>
      <c r="ANT79" s="460"/>
      <c r="ANU79" s="460"/>
      <c r="ANV79" s="460"/>
      <c r="ANW79" s="460"/>
      <c r="ANX79" s="460"/>
      <c r="ANY79" s="460"/>
      <c r="ANZ79" s="460"/>
      <c r="AOA79" s="460"/>
      <c r="AOB79" s="460"/>
      <c r="AOC79" s="460"/>
      <c r="AOD79" s="460"/>
      <c r="AOE79" s="460"/>
      <c r="AOF79" s="460"/>
      <c r="AOG79" s="460"/>
      <c r="AOH79" s="460"/>
      <c r="AOI79" s="460"/>
      <c r="AOJ79" s="460"/>
      <c r="AOK79" s="460"/>
      <c r="AOL79" s="460"/>
      <c r="AOM79" s="460"/>
      <c r="AON79" s="460"/>
      <c r="AOO79" s="460"/>
      <c r="AOP79" s="460"/>
      <c r="AOQ79" s="460"/>
      <c r="AOR79" s="460"/>
      <c r="AOS79" s="460"/>
      <c r="AOT79" s="460"/>
      <c r="AOU79" s="460"/>
      <c r="AOV79" s="460"/>
      <c r="AOW79" s="460"/>
      <c r="AOX79" s="460"/>
      <c r="AOY79" s="460"/>
      <c r="AOZ79" s="460"/>
      <c r="APA79" s="460"/>
      <c r="APB79" s="460"/>
      <c r="APC79" s="460"/>
      <c r="APD79" s="460"/>
      <c r="APE79" s="460"/>
      <c r="APF79" s="460"/>
      <c r="APG79" s="460"/>
      <c r="APH79" s="460"/>
      <c r="API79" s="460"/>
      <c r="APJ79" s="460"/>
      <c r="APK79" s="460"/>
      <c r="APL79" s="460"/>
      <c r="APM79" s="460"/>
      <c r="APN79" s="460"/>
      <c r="APO79" s="460"/>
      <c r="APP79" s="460"/>
      <c r="APQ79" s="460"/>
      <c r="APR79" s="460"/>
      <c r="APS79" s="460"/>
      <c r="APT79" s="460"/>
      <c r="APU79" s="460"/>
      <c r="APV79" s="460"/>
      <c r="APW79" s="460"/>
      <c r="APX79" s="460"/>
      <c r="APY79" s="460"/>
      <c r="APZ79" s="460"/>
      <c r="AQA79" s="460"/>
      <c r="AQB79" s="460"/>
      <c r="AQC79" s="460"/>
      <c r="AQD79" s="460"/>
      <c r="AQE79" s="460"/>
      <c r="AQF79" s="460"/>
      <c r="AQG79" s="460"/>
      <c r="AQH79" s="460"/>
      <c r="AQI79" s="460"/>
      <c r="AQJ79" s="460"/>
      <c r="AQK79" s="460"/>
      <c r="AQL79" s="460"/>
      <c r="AQM79" s="460"/>
      <c r="AQN79" s="460"/>
      <c r="AQO79" s="460"/>
      <c r="AQP79" s="460"/>
      <c r="AQQ79" s="460"/>
      <c r="AQR79" s="460"/>
      <c r="AQS79" s="460"/>
      <c r="AQT79" s="460"/>
      <c r="AQU79" s="460"/>
      <c r="AQV79" s="460"/>
      <c r="AQW79" s="460"/>
      <c r="AQX79" s="460"/>
      <c r="AQY79" s="460"/>
      <c r="AQZ79" s="460"/>
      <c r="ARA79" s="460"/>
      <c r="ARB79" s="460"/>
      <c r="ARC79" s="460"/>
      <c r="ARD79" s="460"/>
      <c r="ARE79" s="460"/>
      <c r="ARF79" s="460"/>
      <c r="ARG79" s="460"/>
      <c r="ARH79" s="460"/>
      <c r="ARI79" s="460"/>
      <c r="ARJ79" s="460"/>
      <c r="ARK79" s="460"/>
      <c r="ARL79" s="460"/>
      <c r="ARM79" s="460"/>
      <c r="ARN79" s="460"/>
      <c r="ARO79" s="460"/>
      <c r="ARP79" s="460"/>
      <c r="ARQ79" s="460"/>
      <c r="ARR79" s="460"/>
      <c r="ARS79" s="460"/>
      <c r="ART79" s="460"/>
      <c r="ARU79" s="460"/>
      <c r="ARV79" s="460"/>
      <c r="ARW79" s="460"/>
      <c r="ARX79" s="460"/>
      <c r="ARY79" s="460"/>
      <c r="ARZ79" s="460"/>
      <c r="ASA79" s="460"/>
      <c r="ASB79" s="460"/>
      <c r="ASC79" s="460"/>
      <c r="ASD79" s="460"/>
      <c r="ASE79" s="460"/>
      <c r="ASF79" s="460"/>
      <c r="ASG79" s="460"/>
      <c r="ASH79" s="460"/>
      <c r="ASI79" s="460"/>
      <c r="ASJ79" s="460"/>
      <c r="ASK79" s="460"/>
      <c r="ASL79" s="460"/>
      <c r="ASM79" s="460"/>
      <c r="ASN79" s="460"/>
      <c r="ASO79" s="460"/>
      <c r="ASP79" s="460"/>
      <c r="ASQ79" s="460"/>
      <c r="ASR79" s="460"/>
      <c r="ASS79" s="460"/>
      <c r="AST79" s="460"/>
      <c r="ASU79" s="460"/>
      <c r="ASV79" s="460"/>
      <c r="ASW79" s="460"/>
      <c r="ASX79" s="460"/>
      <c r="ASY79" s="460"/>
      <c r="ASZ79" s="460"/>
      <c r="ATA79" s="460"/>
      <c r="ATB79" s="460"/>
      <c r="ATC79" s="460"/>
      <c r="ATD79" s="460"/>
      <c r="ATE79" s="460"/>
      <c r="ATF79" s="460"/>
      <c r="ATG79" s="460"/>
      <c r="ATH79" s="460"/>
      <c r="ATI79" s="460"/>
      <c r="ATJ79" s="460"/>
      <c r="ATK79" s="460"/>
      <c r="ATL79" s="460"/>
      <c r="ATM79" s="460"/>
      <c r="ATN79" s="460"/>
      <c r="ATO79" s="460"/>
      <c r="ATP79" s="460"/>
      <c r="ATQ79" s="460"/>
      <c r="ATR79" s="460"/>
      <c r="ATS79" s="460"/>
      <c r="ATT79" s="460"/>
      <c r="ATU79" s="460"/>
      <c r="ATV79" s="460"/>
      <c r="ATW79" s="460"/>
      <c r="ATX79" s="460"/>
      <c r="ATY79" s="460"/>
      <c r="ATZ79" s="460"/>
      <c r="AUA79" s="460"/>
      <c r="AUB79" s="460"/>
      <c r="AUC79" s="460"/>
      <c r="AUD79" s="460"/>
      <c r="AUE79" s="460"/>
      <c r="AUF79" s="460"/>
      <c r="AUG79" s="460"/>
      <c r="AUH79" s="460"/>
      <c r="AUI79" s="460"/>
      <c r="AUJ79" s="460"/>
      <c r="AUK79" s="460"/>
      <c r="AUL79" s="460"/>
      <c r="AUM79" s="460"/>
      <c r="AUN79" s="460"/>
      <c r="AUO79" s="460"/>
      <c r="AUP79" s="460"/>
      <c r="AUQ79" s="460"/>
      <c r="AUR79" s="460"/>
      <c r="AUS79" s="460"/>
      <c r="AUT79" s="460"/>
      <c r="AUU79" s="460"/>
      <c r="AUV79" s="460"/>
      <c r="AUW79" s="460"/>
      <c r="AUX79" s="460"/>
      <c r="AUY79" s="460"/>
      <c r="AUZ79" s="460"/>
      <c r="AVA79" s="460"/>
      <c r="AVB79" s="460"/>
      <c r="AVC79" s="460"/>
      <c r="AVD79" s="460"/>
      <c r="AVE79" s="460"/>
      <c r="AVF79" s="460"/>
      <c r="AVG79" s="460"/>
      <c r="AVH79" s="460"/>
      <c r="AVI79" s="460"/>
      <c r="AVJ79" s="460"/>
      <c r="AVK79" s="460"/>
      <c r="AVL79" s="460"/>
      <c r="AVM79" s="460"/>
      <c r="AVN79" s="460"/>
      <c r="AVO79" s="460"/>
      <c r="AVP79" s="460"/>
      <c r="AVQ79" s="460"/>
      <c r="AVR79" s="460"/>
      <c r="AVS79" s="460"/>
      <c r="AVT79" s="460"/>
      <c r="AVU79" s="460"/>
      <c r="AVV79" s="460"/>
      <c r="AVW79" s="460"/>
      <c r="AVX79" s="460"/>
      <c r="AVY79" s="460"/>
      <c r="AVZ79" s="460"/>
      <c r="AWA79" s="460"/>
      <c r="AWB79" s="460"/>
      <c r="AWC79" s="460"/>
      <c r="AWD79" s="460"/>
      <c r="AWE79" s="460"/>
      <c r="AWF79" s="460"/>
      <c r="AWG79" s="460"/>
      <c r="AWH79" s="460"/>
      <c r="AWI79" s="460"/>
      <c r="AWJ79" s="460"/>
      <c r="AWK79" s="460"/>
      <c r="AWL79" s="460"/>
      <c r="AWM79" s="460"/>
      <c r="AWN79" s="460"/>
      <c r="AWO79" s="460"/>
      <c r="AWP79" s="460"/>
      <c r="AWQ79" s="460"/>
      <c r="AWR79" s="460"/>
      <c r="AWS79" s="460"/>
      <c r="AWT79" s="460"/>
      <c r="AWU79" s="460"/>
      <c r="AWV79" s="460"/>
      <c r="AWW79" s="460"/>
      <c r="AWX79" s="460"/>
      <c r="AWY79" s="460"/>
      <c r="AWZ79" s="460"/>
      <c r="AXA79" s="460"/>
      <c r="AXB79" s="460"/>
      <c r="AXC79" s="460"/>
      <c r="AXD79" s="460"/>
      <c r="AXE79" s="460"/>
      <c r="AXF79" s="460"/>
      <c r="AXG79" s="460"/>
      <c r="AXH79" s="460"/>
      <c r="AXI79" s="460"/>
      <c r="AXJ79" s="460"/>
      <c r="AXK79" s="460"/>
      <c r="AXL79" s="460"/>
      <c r="AXM79" s="460"/>
      <c r="AXN79" s="460"/>
      <c r="AXO79" s="460"/>
      <c r="AXP79" s="460"/>
      <c r="AXQ79" s="460"/>
      <c r="AXR79" s="460"/>
      <c r="AXS79" s="460"/>
      <c r="AXT79" s="460"/>
      <c r="AXU79" s="460"/>
      <c r="AXV79" s="460"/>
      <c r="AXW79" s="460"/>
      <c r="AXX79" s="460"/>
      <c r="AXY79" s="460"/>
      <c r="AXZ79" s="460"/>
      <c r="AYA79" s="460"/>
      <c r="AYB79" s="460"/>
      <c r="AYC79" s="460"/>
      <c r="AYD79" s="460"/>
      <c r="AYE79" s="460"/>
      <c r="AYF79" s="460"/>
      <c r="AYG79" s="460"/>
      <c r="AYH79" s="460"/>
      <c r="AYI79" s="460"/>
      <c r="AYJ79" s="460"/>
      <c r="AYK79" s="460"/>
      <c r="AYL79" s="460"/>
      <c r="AYM79" s="460"/>
      <c r="AYN79" s="460"/>
      <c r="AYO79" s="460"/>
      <c r="AYP79" s="460"/>
      <c r="AYQ79" s="460"/>
      <c r="AYR79" s="460"/>
      <c r="AYS79" s="460"/>
      <c r="AYT79" s="460"/>
      <c r="AYU79" s="460"/>
      <c r="AYV79" s="460"/>
      <c r="AYW79" s="460"/>
      <c r="AYX79" s="460"/>
      <c r="AYY79" s="460"/>
      <c r="AYZ79" s="460"/>
      <c r="AZA79" s="460"/>
      <c r="AZB79" s="460"/>
      <c r="AZC79" s="460"/>
      <c r="AZD79" s="460"/>
      <c r="AZE79" s="460"/>
      <c r="AZF79" s="460"/>
      <c r="AZG79" s="460"/>
      <c r="AZH79" s="460"/>
      <c r="AZI79" s="460"/>
      <c r="AZJ79" s="460"/>
      <c r="AZK79" s="460"/>
      <c r="AZL79" s="460"/>
      <c r="AZM79" s="460"/>
      <c r="AZN79" s="460"/>
      <c r="AZO79" s="460"/>
      <c r="AZP79" s="460"/>
      <c r="AZQ79" s="460"/>
      <c r="AZR79" s="460"/>
      <c r="AZS79" s="460"/>
      <c r="AZT79" s="460"/>
      <c r="AZU79" s="460"/>
      <c r="AZV79" s="460"/>
      <c r="AZW79" s="460"/>
      <c r="AZX79" s="460"/>
      <c r="AZY79" s="460"/>
      <c r="AZZ79" s="460"/>
      <c r="BAA79" s="460"/>
      <c r="BAB79" s="460"/>
      <c r="BAC79" s="460"/>
      <c r="BAD79" s="460"/>
      <c r="BAE79" s="460"/>
      <c r="BAF79" s="460"/>
      <c r="BAG79" s="460"/>
      <c r="BAH79" s="460"/>
      <c r="BAI79" s="460"/>
      <c r="BAJ79" s="460"/>
      <c r="BAK79" s="460"/>
      <c r="BAL79" s="460"/>
      <c r="BAM79" s="460"/>
      <c r="BAN79" s="460"/>
      <c r="BAO79" s="460"/>
      <c r="BAP79" s="460"/>
      <c r="BAQ79" s="460"/>
      <c r="BAR79" s="460"/>
      <c r="BAS79" s="460"/>
      <c r="BAT79" s="460"/>
      <c r="BAU79" s="460"/>
      <c r="BAV79" s="460"/>
      <c r="BAW79" s="460"/>
      <c r="BAX79" s="460"/>
      <c r="BAY79" s="460"/>
      <c r="BAZ79" s="460"/>
      <c r="BBA79" s="460"/>
      <c r="BBB79" s="460"/>
      <c r="BBC79" s="460"/>
      <c r="BBD79" s="460"/>
      <c r="BBE79" s="460"/>
      <c r="BBF79" s="460"/>
      <c r="BBG79" s="460"/>
      <c r="BBH79" s="460"/>
      <c r="BBI79" s="460"/>
      <c r="BBJ79" s="460"/>
      <c r="BBK79" s="460"/>
      <c r="BBL79" s="460"/>
      <c r="BBM79" s="460"/>
      <c r="BBN79" s="460"/>
      <c r="BBO79" s="460"/>
      <c r="BBP79" s="460"/>
      <c r="BBQ79" s="460"/>
      <c r="BBR79" s="460"/>
      <c r="BBS79" s="460"/>
      <c r="BBT79" s="460"/>
      <c r="BBU79" s="460"/>
      <c r="BBV79" s="460"/>
      <c r="BBW79" s="460"/>
      <c r="BBX79" s="460"/>
      <c r="BBY79" s="460"/>
      <c r="BBZ79" s="460"/>
      <c r="BCA79" s="460"/>
      <c r="BCB79" s="460"/>
      <c r="BCC79" s="460"/>
      <c r="BCD79" s="460"/>
      <c r="BCE79" s="460"/>
      <c r="BCF79" s="460"/>
      <c r="BCG79" s="460"/>
      <c r="BCH79" s="460"/>
      <c r="BCI79" s="460"/>
      <c r="BCJ79" s="460"/>
      <c r="BCK79" s="460"/>
      <c r="BCL79" s="460"/>
      <c r="BCM79" s="460"/>
      <c r="BCN79" s="460"/>
      <c r="BCO79" s="460"/>
      <c r="BCP79" s="460"/>
      <c r="BCQ79" s="460"/>
      <c r="BCR79" s="460"/>
      <c r="BCS79" s="460"/>
      <c r="BCT79" s="460"/>
      <c r="BCU79" s="460"/>
      <c r="BCV79" s="460"/>
      <c r="BCW79" s="460"/>
      <c r="BCX79" s="460"/>
      <c r="BCY79" s="460"/>
      <c r="BCZ79" s="460"/>
      <c r="BDA79" s="460"/>
      <c r="BDB79" s="460"/>
      <c r="BDC79" s="460"/>
      <c r="BDD79" s="460"/>
      <c r="BDE79" s="460"/>
      <c r="BDF79" s="460"/>
      <c r="BDG79" s="460"/>
      <c r="BDH79" s="460"/>
      <c r="BDI79" s="460"/>
      <c r="BDJ79" s="460"/>
      <c r="BDK79" s="460"/>
      <c r="BDL79" s="460"/>
      <c r="BDM79" s="460"/>
      <c r="BDN79" s="460"/>
      <c r="BDO79" s="460"/>
      <c r="BDP79" s="460"/>
      <c r="BDQ79" s="460"/>
      <c r="BDR79" s="460"/>
      <c r="BDS79" s="460"/>
      <c r="BDT79" s="460"/>
      <c r="BDU79" s="460"/>
      <c r="BDV79" s="460"/>
      <c r="BDW79" s="460"/>
      <c r="BDX79" s="460"/>
      <c r="BDY79" s="460"/>
      <c r="BDZ79" s="460"/>
      <c r="BEA79" s="460"/>
      <c r="BEB79" s="460"/>
      <c r="BEC79" s="460"/>
      <c r="BED79" s="460"/>
      <c r="BEE79" s="460"/>
      <c r="BEF79" s="460"/>
      <c r="BEG79" s="460"/>
      <c r="BEH79" s="460"/>
      <c r="BEI79" s="460"/>
      <c r="BEJ79" s="460"/>
      <c r="BEK79" s="460"/>
      <c r="BEL79" s="460"/>
      <c r="BEM79" s="460"/>
      <c r="BEN79" s="460"/>
      <c r="BEO79" s="460"/>
      <c r="BEP79" s="460"/>
      <c r="BEQ79" s="460"/>
      <c r="BER79" s="460"/>
      <c r="BES79" s="460"/>
      <c r="BET79" s="460"/>
      <c r="BEU79" s="460"/>
      <c r="BEV79" s="460"/>
      <c r="BEW79" s="460"/>
      <c r="BEX79" s="460"/>
      <c r="BEY79" s="460"/>
      <c r="BEZ79" s="460"/>
      <c r="BFA79" s="460"/>
      <c r="BFB79" s="460"/>
      <c r="BFC79" s="460"/>
      <c r="BFD79" s="460"/>
      <c r="BFE79" s="460"/>
      <c r="BFF79" s="460"/>
      <c r="BFG79" s="460"/>
      <c r="BFH79" s="460"/>
      <c r="BFI79" s="460"/>
      <c r="BFJ79" s="460"/>
      <c r="BFK79" s="460"/>
      <c r="BFL79" s="460"/>
      <c r="BFM79" s="460"/>
      <c r="BFN79" s="460"/>
      <c r="BFO79" s="460"/>
      <c r="BFP79" s="460"/>
      <c r="BFQ79" s="460"/>
      <c r="BFR79" s="460"/>
      <c r="BFS79" s="460"/>
      <c r="BFT79" s="460"/>
      <c r="BFU79" s="460"/>
      <c r="BFV79" s="460"/>
      <c r="BFW79" s="460"/>
      <c r="BFX79" s="460"/>
      <c r="BFY79" s="460"/>
      <c r="BFZ79" s="460"/>
      <c r="BGA79" s="460"/>
      <c r="BGB79" s="460"/>
      <c r="BGC79" s="460"/>
      <c r="BGD79" s="460"/>
      <c r="BGE79" s="460"/>
      <c r="BGF79" s="460"/>
      <c r="BGG79" s="460"/>
      <c r="BGH79" s="460"/>
      <c r="BGI79" s="460"/>
      <c r="BGJ79" s="460"/>
      <c r="BGK79" s="460"/>
      <c r="BGL79" s="460"/>
      <c r="BGM79" s="460"/>
      <c r="BGN79" s="460"/>
      <c r="BGO79" s="460"/>
      <c r="BGP79" s="460"/>
      <c r="BGQ79" s="460"/>
      <c r="BGR79" s="460"/>
      <c r="BGS79" s="460"/>
      <c r="BGT79" s="460"/>
      <c r="BGU79" s="460"/>
      <c r="BGV79" s="460"/>
      <c r="BGW79" s="460"/>
      <c r="BGX79" s="460"/>
      <c r="BGY79" s="460"/>
      <c r="BGZ79" s="460"/>
      <c r="BHA79" s="460"/>
      <c r="BHB79" s="460"/>
      <c r="BHC79" s="460"/>
      <c r="BHD79" s="460"/>
      <c r="BHE79" s="460"/>
      <c r="BHF79" s="460"/>
      <c r="BHG79" s="460"/>
      <c r="BHH79" s="460"/>
      <c r="BHI79" s="460"/>
      <c r="BHJ79" s="460"/>
      <c r="BHK79" s="460"/>
      <c r="BHL79" s="460"/>
      <c r="BHM79" s="460"/>
      <c r="BHN79" s="460"/>
      <c r="BHO79" s="460"/>
      <c r="BHP79" s="460"/>
      <c r="BHQ79" s="460"/>
      <c r="BHR79" s="460"/>
      <c r="BHS79" s="460"/>
      <c r="BHT79" s="460"/>
      <c r="BHU79" s="460"/>
      <c r="BHV79" s="460"/>
      <c r="BHW79" s="460"/>
      <c r="BHX79" s="460"/>
      <c r="BHY79" s="460"/>
      <c r="BHZ79" s="460"/>
      <c r="BIA79" s="460"/>
      <c r="BIB79" s="460"/>
      <c r="BIC79" s="460"/>
      <c r="BID79" s="460"/>
      <c r="BIE79" s="460"/>
      <c r="BIF79" s="460"/>
      <c r="BIG79" s="460"/>
      <c r="BIH79" s="460"/>
      <c r="BII79" s="460"/>
      <c r="BIJ79" s="460"/>
      <c r="BIK79" s="460"/>
      <c r="BIL79" s="460"/>
      <c r="BIM79" s="460"/>
      <c r="BIN79" s="460"/>
      <c r="BIO79" s="460"/>
      <c r="BIP79" s="460"/>
      <c r="BIQ79" s="460"/>
      <c r="BIR79" s="460"/>
      <c r="BIS79" s="460"/>
      <c r="BIT79" s="460"/>
      <c r="BIU79" s="460"/>
      <c r="BIV79" s="460"/>
      <c r="BIW79" s="460"/>
      <c r="BIX79" s="460"/>
      <c r="BIY79" s="460"/>
      <c r="BIZ79" s="460"/>
      <c r="BJA79" s="460"/>
      <c r="BJB79" s="460"/>
      <c r="BJC79" s="460"/>
      <c r="BJD79" s="460"/>
      <c r="BJE79" s="460"/>
      <c r="BJF79" s="460"/>
      <c r="BJG79" s="460"/>
      <c r="BJH79" s="460"/>
      <c r="BJI79" s="460"/>
      <c r="BJJ79" s="460"/>
      <c r="BJK79" s="460"/>
      <c r="BJL79" s="460"/>
      <c r="BJM79" s="460"/>
      <c r="BJN79" s="460"/>
      <c r="BJO79" s="460"/>
      <c r="BJP79" s="460"/>
      <c r="BJQ79" s="460"/>
      <c r="BJR79" s="460"/>
      <c r="BJS79" s="460"/>
      <c r="BJT79" s="460"/>
      <c r="BJU79" s="460"/>
      <c r="BJV79" s="460"/>
      <c r="BJW79" s="460"/>
      <c r="BJX79" s="460"/>
      <c r="BJY79" s="460"/>
      <c r="BJZ79" s="460"/>
      <c r="BKA79" s="460"/>
      <c r="BKB79" s="460"/>
      <c r="BKC79" s="460"/>
      <c r="BKD79" s="460"/>
      <c r="BKE79" s="460"/>
      <c r="BKF79" s="460"/>
      <c r="BKG79" s="460"/>
      <c r="BKH79" s="460"/>
      <c r="BKI79" s="460"/>
      <c r="BKJ79" s="460"/>
      <c r="BKK79" s="460"/>
      <c r="BKL79" s="460"/>
      <c r="BKM79" s="460"/>
      <c r="BKN79" s="460"/>
      <c r="BKO79" s="460"/>
      <c r="BKP79" s="460"/>
      <c r="BKQ79" s="460"/>
      <c r="BKR79" s="460"/>
      <c r="BKS79" s="460"/>
      <c r="BKT79" s="460"/>
      <c r="BKU79" s="460"/>
      <c r="BKV79" s="460"/>
      <c r="BKW79" s="460"/>
      <c r="BKX79" s="460"/>
      <c r="BKY79" s="460"/>
      <c r="BKZ79" s="460"/>
      <c r="BLA79" s="460"/>
      <c r="BLB79" s="460"/>
      <c r="BLC79" s="460"/>
      <c r="BLD79" s="460"/>
      <c r="BLE79" s="460"/>
      <c r="BLF79" s="460"/>
      <c r="BLG79" s="460"/>
      <c r="BLH79" s="460"/>
      <c r="BLI79" s="460"/>
      <c r="BLJ79" s="460"/>
      <c r="BLK79" s="460"/>
      <c r="BLL79" s="460"/>
      <c r="BLM79" s="460"/>
      <c r="BLN79" s="460"/>
      <c r="BLO79" s="460"/>
      <c r="BLP79" s="460"/>
      <c r="BLQ79" s="460"/>
      <c r="BLR79" s="460"/>
      <c r="BLS79" s="460"/>
      <c r="BLT79" s="460"/>
      <c r="BLU79" s="460"/>
      <c r="BLV79" s="460"/>
      <c r="BLW79" s="460"/>
      <c r="BLX79" s="460"/>
      <c r="BLY79" s="460"/>
      <c r="BLZ79" s="460"/>
      <c r="BMA79" s="460"/>
      <c r="BMB79" s="460"/>
      <c r="BMC79" s="460"/>
      <c r="BMD79" s="460"/>
      <c r="BME79" s="460"/>
      <c r="BMF79" s="460"/>
      <c r="BMG79" s="460"/>
      <c r="BMH79" s="460"/>
      <c r="BMI79" s="460"/>
      <c r="BMJ79" s="460"/>
      <c r="BMK79" s="460"/>
      <c r="BML79" s="460"/>
      <c r="BMM79" s="460"/>
      <c r="BMN79" s="460"/>
      <c r="BMO79" s="460"/>
      <c r="BMP79" s="460"/>
      <c r="BMQ79" s="460"/>
      <c r="BMR79" s="460"/>
      <c r="BMS79" s="460"/>
      <c r="BMT79" s="460"/>
      <c r="BMU79" s="460"/>
      <c r="BMV79" s="460"/>
      <c r="BMW79" s="460"/>
      <c r="BMX79" s="460"/>
      <c r="BMY79" s="460"/>
      <c r="BMZ79" s="460"/>
      <c r="BNA79" s="460"/>
      <c r="BNB79" s="460"/>
      <c r="BNC79" s="460"/>
      <c r="BND79" s="460"/>
      <c r="BNE79" s="460"/>
      <c r="BNF79" s="460"/>
      <c r="BNG79" s="460"/>
      <c r="BNH79" s="460"/>
      <c r="BNI79" s="460"/>
      <c r="BNJ79" s="460"/>
      <c r="BNK79" s="460"/>
      <c r="BNL79" s="460"/>
      <c r="BNM79" s="460"/>
      <c r="BNN79" s="460"/>
      <c r="BNO79" s="460"/>
      <c r="BNP79" s="460"/>
      <c r="BNQ79" s="460"/>
      <c r="BNR79" s="460"/>
      <c r="BNS79" s="460"/>
      <c r="BNT79" s="460"/>
      <c r="BNU79" s="460"/>
      <c r="BNV79" s="460"/>
      <c r="BNW79" s="460"/>
      <c r="BNX79" s="460"/>
      <c r="BNY79" s="460"/>
      <c r="BNZ79" s="460"/>
      <c r="BOA79" s="460"/>
      <c r="BOB79" s="460"/>
      <c r="BOC79" s="460"/>
      <c r="BOD79" s="460"/>
      <c r="BOE79" s="460"/>
      <c r="BOF79" s="460"/>
      <c r="BOG79" s="460"/>
      <c r="BOH79" s="460"/>
      <c r="BOI79" s="460"/>
      <c r="BOJ79" s="460"/>
      <c r="BOK79" s="460"/>
      <c r="BOL79" s="460"/>
      <c r="BOM79" s="460"/>
      <c r="BON79" s="460"/>
      <c r="BOO79" s="460"/>
      <c r="BOP79" s="460"/>
      <c r="BOQ79" s="460"/>
      <c r="BOR79" s="460"/>
      <c r="BOS79" s="460"/>
      <c r="BOT79" s="460"/>
      <c r="BOU79" s="460"/>
      <c r="BOV79" s="460"/>
      <c r="BOW79" s="460"/>
      <c r="BOX79" s="460"/>
      <c r="BOY79" s="460"/>
      <c r="BOZ79" s="460"/>
      <c r="BPA79" s="460"/>
      <c r="BPB79" s="460"/>
      <c r="BPC79" s="460"/>
      <c r="BPD79" s="460"/>
      <c r="BPE79" s="460"/>
      <c r="BPF79" s="460"/>
      <c r="BPG79" s="460"/>
      <c r="BPH79" s="460"/>
      <c r="BPI79" s="460"/>
      <c r="BPJ79" s="460"/>
      <c r="BPK79" s="460"/>
      <c r="BPL79" s="460"/>
      <c r="BPM79" s="460"/>
      <c r="BPN79" s="460"/>
      <c r="BPO79" s="460"/>
      <c r="BPP79" s="460"/>
      <c r="BPQ79" s="460"/>
      <c r="BPR79" s="460"/>
      <c r="BPS79" s="460"/>
      <c r="BPT79" s="460"/>
      <c r="BPU79" s="460"/>
      <c r="BPV79" s="460"/>
      <c r="BPW79" s="460"/>
      <c r="BPX79" s="460"/>
      <c r="BPY79" s="460"/>
      <c r="BPZ79" s="460"/>
      <c r="BQA79" s="460"/>
      <c r="BQB79" s="460"/>
      <c r="BQC79" s="460"/>
      <c r="BQD79" s="460"/>
      <c r="BQE79" s="460"/>
      <c r="BQF79" s="460"/>
      <c r="BQG79" s="460"/>
      <c r="BQH79" s="460"/>
      <c r="BQI79" s="460"/>
      <c r="BQJ79" s="460"/>
      <c r="BQK79" s="460"/>
      <c r="BQL79" s="460"/>
      <c r="BQM79" s="460"/>
      <c r="BQN79" s="460"/>
      <c r="BQO79" s="460"/>
      <c r="BQP79" s="460"/>
      <c r="BQQ79" s="460"/>
      <c r="BQR79" s="460"/>
      <c r="BQS79" s="460"/>
      <c r="BQT79" s="460"/>
      <c r="BQU79" s="460"/>
      <c r="BQV79" s="460"/>
      <c r="BQW79" s="460"/>
      <c r="BQX79" s="460"/>
      <c r="BQY79" s="460"/>
      <c r="BQZ79" s="460"/>
      <c r="BRA79" s="460"/>
      <c r="BRB79" s="460"/>
      <c r="BRC79" s="460"/>
      <c r="BRD79" s="460"/>
      <c r="BRE79" s="460"/>
      <c r="BRF79" s="460"/>
      <c r="BRG79" s="460"/>
      <c r="BRH79" s="460"/>
      <c r="BRI79" s="460"/>
      <c r="BRJ79" s="460"/>
      <c r="BRK79" s="460"/>
      <c r="BRL79" s="460"/>
      <c r="BRM79" s="460"/>
      <c r="BRN79" s="460"/>
      <c r="BRO79" s="460"/>
      <c r="BRP79" s="460"/>
      <c r="BRQ79" s="460"/>
      <c r="BRR79" s="460"/>
      <c r="BRS79" s="460"/>
      <c r="BRT79" s="460"/>
      <c r="BRU79" s="460"/>
      <c r="BRV79" s="460"/>
      <c r="BRW79" s="460"/>
      <c r="BRX79" s="460"/>
      <c r="BRY79" s="460"/>
      <c r="BRZ79" s="460"/>
      <c r="BSA79" s="460"/>
      <c r="BSB79" s="460"/>
      <c r="BSC79" s="460"/>
      <c r="BSD79" s="460"/>
      <c r="BSE79" s="460"/>
      <c r="BSF79" s="460"/>
      <c r="BSG79" s="460"/>
      <c r="BSH79" s="460"/>
      <c r="BSI79" s="460"/>
      <c r="BSJ79" s="460"/>
      <c r="BSK79" s="460"/>
      <c r="BSL79" s="460"/>
      <c r="BSM79" s="460"/>
      <c r="BSN79" s="460"/>
      <c r="BSO79" s="460"/>
      <c r="BSP79" s="460"/>
      <c r="BSQ79" s="460"/>
      <c r="BSR79" s="460"/>
      <c r="BSS79" s="460"/>
      <c r="BST79" s="460"/>
      <c r="BSU79" s="460"/>
      <c r="BSV79" s="460"/>
      <c r="BSW79" s="460"/>
      <c r="BSX79" s="460"/>
      <c r="BSY79" s="460"/>
      <c r="BSZ79" s="460"/>
      <c r="BTA79" s="460"/>
      <c r="BTB79" s="460"/>
      <c r="BTC79" s="460"/>
      <c r="BTD79" s="460"/>
      <c r="BTE79" s="460"/>
      <c r="BTF79" s="460"/>
      <c r="BTG79" s="460"/>
      <c r="BTH79" s="460"/>
      <c r="BTI79" s="460"/>
      <c r="BTJ79" s="460"/>
      <c r="BTK79" s="460"/>
      <c r="BTL79" s="460"/>
      <c r="BTM79" s="460"/>
      <c r="BTN79" s="460"/>
      <c r="BTO79" s="460"/>
      <c r="BTP79" s="460"/>
      <c r="BTQ79" s="460"/>
      <c r="BTR79" s="460"/>
      <c r="BTS79" s="460"/>
      <c r="BTT79" s="460"/>
      <c r="BTU79" s="460"/>
      <c r="BTV79" s="460"/>
      <c r="BTW79" s="460"/>
      <c r="BTX79" s="460"/>
      <c r="BTY79" s="460"/>
      <c r="BTZ79" s="460"/>
      <c r="BUA79" s="460"/>
      <c r="BUB79" s="460"/>
      <c r="BUC79" s="460"/>
      <c r="BUD79" s="460"/>
      <c r="BUE79" s="460"/>
      <c r="BUF79" s="460"/>
      <c r="BUG79" s="460"/>
      <c r="BUH79" s="460"/>
      <c r="BUI79" s="460"/>
      <c r="BUJ79" s="460"/>
      <c r="BUK79" s="460"/>
      <c r="BUL79" s="460"/>
      <c r="BUM79" s="460"/>
      <c r="BUN79" s="460"/>
      <c r="BUO79" s="460"/>
      <c r="BUP79" s="460"/>
      <c r="BUQ79" s="460"/>
      <c r="BUR79" s="460"/>
      <c r="BUS79" s="460"/>
      <c r="BUT79" s="460"/>
      <c r="BUU79" s="460"/>
      <c r="BUV79" s="460"/>
      <c r="BUW79" s="460"/>
      <c r="BUX79" s="460"/>
      <c r="BUY79" s="460"/>
      <c r="BUZ79" s="460"/>
      <c r="BVA79" s="460"/>
      <c r="BVB79" s="460"/>
      <c r="BVC79" s="460"/>
      <c r="BVD79" s="460"/>
      <c r="BVE79" s="460"/>
      <c r="BVF79" s="460"/>
      <c r="BVG79" s="460"/>
      <c r="BVH79" s="460"/>
      <c r="BVI79" s="460"/>
      <c r="BVJ79" s="460"/>
      <c r="BVK79" s="460"/>
      <c r="BVL79" s="460"/>
      <c r="BVM79" s="460"/>
      <c r="BVN79" s="460"/>
      <c r="BVO79" s="460"/>
      <c r="BVP79" s="460"/>
      <c r="BVQ79" s="460"/>
      <c r="BVR79" s="460"/>
      <c r="BVS79" s="460"/>
      <c r="BVT79" s="460"/>
      <c r="BVU79" s="460"/>
      <c r="BVV79" s="460"/>
      <c r="BVW79" s="460"/>
      <c r="BVX79" s="460"/>
      <c r="BVY79" s="460"/>
      <c r="BVZ79" s="460"/>
      <c r="BWA79" s="460"/>
      <c r="BWB79" s="460"/>
      <c r="BWC79" s="460"/>
      <c r="BWD79" s="460"/>
      <c r="BWE79" s="460"/>
      <c r="BWF79" s="460"/>
      <c r="BWG79" s="460"/>
      <c r="BWH79" s="460"/>
      <c r="BWI79" s="460"/>
      <c r="BWJ79" s="460"/>
      <c r="BWK79" s="460"/>
      <c r="BWL79" s="460"/>
      <c r="BWM79" s="460"/>
      <c r="BWN79" s="460"/>
      <c r="BWO79" s="460"/>
      <c r="BWP79" s="460"/>
      <c r="BWQ79" s="460"/>
      <c r="BWR79" s="460"/>
      <c r="BWS79" s="460"/>
      <c r="BWT79" s="460"/>
      <c r="BWU79" s="460"/>
      <c r="BWV79" s="460"/>
      <c r="BWW79" s="460"/>
      <c r="BWX79" s="460"/>
      <c r="BWY79" s="460"/>
      <c r="BWZ79" s="460"/>
      <c r="BXA79" s="460"/>
      <c r="BXB79" s="460"/>
      <c r="BXC79" s="460"/>
      <c r="BXD79" s="460"/>
      <c r="BXE79" s="460"/>
      <c r="BXF79" s="460"/>
      <c r="BXG79" s="460"/>
      <c r="BXH79" s="460"/>
      <c r="BXI79" s="460"/>
      <c r="BXJ79" s="460"/>
      <c r="BXK79" s="460"/>
      <c r="BXL79" s="460"/>
      <c r="BXM79" s="460"/>
      <c r="BXN79" s="460"/>
      <c r="BXO79" s="460"/>
      <c r="BXP79" s="460"/>
      <c r="BXQ79" s="460"/>
      <c r="BXR79" s="460"/>
      <c r="BXS79" s="460"/>
      <c r="BXT79" s="460"/>
      <c r="BXU79" s="460"/>
      <c r="BXV79" s="460"/>
      <c r="BXW79" s="460"/>
      <c r="BXX79" s="460"/>
      <c r="BXY79" s="460"/>
      <c r="BXZ79" s="460"/>
      <c r="BYA79" s="460"/>
      <c r="BYB79" s="460"/>
      <c r="BYC79" s="460"/>
      <c r="BYD79" s="460"/>
      <c r="BYE79" s="460"/>
      <c r="BYF79" s="460"/>
      <c r="BYG79" s="460"/>
      <c r="BYH79" s="460"/>
      <c r="BYI79" s="460"/>
      <c r="BYJ79" s="460"/>
      <c r="BYK79" s="460"/>
      <c r="BYL79" s="460"/>
      <c r="BYM79" s="460"/>
      <c r="BYN79" s="460"/>
      <c r="BYO79" s="460"/>
      <c r="BYP79" s="460"/>
      <c r="BYQ79" s="460"/>
      <c r="BYR79" s="460"/>
      <c r="BYS79" s="460"/>
      <c r="BYT79" s="460"/>
      <c r="BYU79" s="460"/>
      <c r="BYV79" s="460"/>
      <c r="BYW79" s="460"/>
      <c r="BYX79" s="460"/>
      <c r="BYY79" s="460"/>
      <c r="BYZ79" s="460"/>
      <c r="BZA79" s="460"/>
      <c r="BZB79" s="460"/>
      <c r="BZC79" s="460"/>
      <c r="BZD79" s="460"/>
      <c r="BZE79" s="460"/>
      <c r="BZF79" s="460"/>
      <c r="BZG79" s="460"/>
      <c r="BZH79" s="460"/>
      <c r="BZI79" s="460"/>
      <c r="BZJ79" s="460"/>
      <c r="BZK79" s="460"/>
      <c r="BZL79" s="460"/>
      <c r="BZM79" s="460"/>
      <c r="BZN79" s="460"/>
      <c r="BZO79" s="460"/>
      <c r="BZP79" s="460"/>
      <c r="BZQ79" s="460"/>
      <c r="BZR79" s="460"/>
      <c r="BZS79" s="460"/>
      <c r="BZT79" s="460"/>
      <c r="BZU79" s="460"/>
      <c r="BZV79" s="460"/>
      <c r="BZW79" s="460"/>
      <c r="BZX79" s="460"/>
      <c r="BZY79" s="460"/>
      <c r="BZZ79" s="460"/>
      <c r="CAA79" s="460"/>
      <c r="CAB79" s="460"/>
      <c r="CAC79" s="460"/>
      <c r="CAD79" s="460"/>
      <c r="CAE79" s="460"/>
      <c r="CAF79" s="460"/>
      <c r="CAG79" s="460"/>
      <c r="CAH79" s="460"/>
      <c r="CAI79" s="460"/>
      <c r="CAJ79" s="460"/>
      <c r="CAK79" s="460"/>
      <c r="CAL79" s="460"/>
      <c r="CAM79" s="460"/>
      <c r="CAN79" s="460"/>
      <c r="CAO79" s="460"/>
      <c r="CAP79" s="460"/>
      <c r="CAQ79" s="460"/>
      <c r="CAR79" s="460"/>
      <c r="CAS79" s="460"/>
      <c r="CAT79" s="460"/>
      <c r="CAU79" s="460"/>
      <c r="CAV79" s="460"/>
      <c r="CAW79" s="460"/>
      <c r="CAX79" s="460"/>
      <c r="CAY79" s="460"/>
      <c r="CAZ79" s="460"/>
      <c r="CBA79" s="460"/>
      <c r="CBB79" s="460"/>
      <c r="CBC79" s="460"/>
      <c r="CBD79" s="460"/>
      <c r="CBE79" s="460"/>
      <c r="CBF79" s="460"/>
      <c r="CBG79" s="460"/>
      <c r="CBH79" s="460"/>
      <c r="CBI79" s="460"/>
      <c r="CBJ79" s="460"/>
      <c r="CBK79" s="460"/>
      <c r="CBL79" s="460"/>
      <c r="CBM79" s="460"/>
      <c r="CBN79" s="460"/>
      <c r="CBO79" s="460"/>
      <c r="CBP79" s="460"/>
      <c r="CBQ79" s="460"/>
      <c r="CBR79" s="460"/>
      <c r="CBS79" s="460"/>
      <c r="CBT79" s="460"/>
      <c r="CBU79" s="460"/>
      <c r="CBV79" s="460"/>
      <c r="CBW79" s="460"/>
      <c r="CBX79" s="460"/>
      <c r="CBY79" s="460"/>
      <c r="CBZ79" s="460"/>
      <c r="CCA79" s="460"/>
      <c r="CCB79" s="460"/>
      <c r="CCC79" s="460"/>
      <c r="CCD79" s="460"/>
      <c r="CCE79" s="460"/>
      <c r="CCF79" s="460"/>
      <c r="CCG79" s="460"/>
      <c r="CCH79" s="460"/>
      <c r="CCI79" s="460"/>
      <c r="CCJ79" s="460"/>
      <c r="CCK79" s="460"/>
      <c r="CCL79" s="460"/>
      <c r="CCM79" s="460"/>
      <c r="CCN79" s="460"/>
      <c r="CCO79" s="460"/>
      <c r="CCP79" s="460"/>
      <c r="CCQ79" s="460"/>
      <c r="CCR79" s="460"/>
      <c r="CCS79" s="460"/>
      <c r="CCT79" s="460"/>
      <c r="CCU79" s="460"/>
      <c r="CCV79" s="460"/>
      <c r="CCW79" s="460"/>
      <c r="CCX79" s="460"/>
      <c r="CCY79" s="460"/>
      <c r="CCZ79" s="460"/>
      <c r="CDA79" s="460"/>
      <c r="CDB79" s="460"/>
      <c r="CDC79" s="460"/>
      <c r="CDD79" s="460"/>
      <c r="CDE79" s="460"/>
      <c r="CDF79" s="460"/>
      <c r="CDG79" s="460"/>
      <c r="CDH79" s="460"/>
      <c r="CDI79" s="460"/>
      <c r="CDJ79" s="460"/>
      <c r="CDK79" s="460"/>
      <c r="CDL79" s="460"/>
      <c r="CDM79" s="460"/>
      <c r="CDN79" s="460"/>
      <c r="CDO79" s="460"/>
      <c r="CDP79" s="460"/>
      <c r="CDQ79" s="460"/>
      <c r="CDR79" s="460"/>
      <c r="CDS79" s="460"/>
      <c r="CDT79" s="460"/>
      <c r="CDU79" s="460"/>
      <c r="CDV79" s="460"/>
      <c r="CDW79" s="460"/>
      <c r="CDX79" s="460"/>
      <c r="CDY79" s="460"/>
      <c r="CDZ79" s="460"/>
      <c r="CEA79" s="460"/>
      <c r="CEB79" s="460"/>
      <c r="CEC79" s="460"/>
      <c r="CED79" s="460"/>
      <c r="CEE79" s="460"/>
      <c r="CEF79" s="460"/>
      <c r="CEG79" s="460"/>
      <c r="CEH79" s="460"/>
      <c r="CEI79" s="460"/>
      <c r="CEJ79" s="460"/>
      <c r="CEK79" s="460"/>
      <c r="CEL79" s="460"/>
      <c r="CEM79" s="460"/>
      <c r="CEN79" s="460"/>
      <c r="CEO79" s="460"/>
      <c r="CEP79" s="460"/>
      <c r="CEQ79" s="460"/>
      <c r="CER79" s="460"/>
      <c r="CES79" s="460"/>
      <c r="CET79" s="460"/>
      <c r="CEU79" s="460"/>
      <c r="CEV79" s="460"/>
      <c r="CEW79" s="460"/>
      <c r="CEX79" s="460"/>
      <c r="CEY79" s="460"/>
      <c r="CEZ79" s="460"/>
      <c r="CFA79" s="460"/>
      <c r="CFB79" s="460"/>
      <c r="CFC79" s="460"/>
      <c r="CFD79" s="460"/>
      <c r="CFE79" s="460"/>
      <c r="CFF79" s="460"/>
      <c r="CFG79" s="460"/>
      <c r="CFH79" s="460"/>
      <c r="CFI79" s="460"/>
      <c r="CFJ79" s="460"/>
      <c r="CFK79" s="460"/>
      <c r="CFL79" s="460"/>
      <c r="CFM79" s="460"/>
      <c r="CFN79" s="460"/>
      <c r="CFO79" s="460"/>
      <c r="CFP79" s="460"/>
      <c r="CFQ79" s="460"/>
      <c r="CFR79" s="460"/>
      <c r="CFS79" s="460"/>
      <c r="CFT79" s="460"/>
      <c r="CFU79" s="460"/>
      <c r="CFV79" s="460"/>
      <c r="CFW79" s="460"/>
      <c r="CFX79" s="460"/>
      <c r="CFY79" s="460"/>
      <c r="CFZ79" s="460"/>
      <c r="CGA79" s="460"/>
      <c r="CGB79" s="460"/>
      <c r="CGC79" s="460"/>
      <c r="CGD79" s="460"/>
      <c r="CGE79" s="460"/>
      <c r="CGF79" s="460"/>
      <c r="CGG79" s="460"/>
      <c r="CGH79" s="460"/>
      <c r="CGI79" s="460"/>
      <c r="CGJ79" s="460"/>
      <c r="CGK79" s="460"/>
      <c r="CGL79" s="460"/>
      <c r="CGM79" s="460"/>
      <c r="CGN79" s="460"/>
      <c r="CGO79" s="460"/>
      <c r="CGP79" s="460"/>
      <c r="CGQ79" s="460"/>
      <c r="CGR79" s="460"/>
      <c r="CGS79" s="460"/>
      <c r="CGT79" s="460"/>
      <c r="CGU79" s="460"/>
      <c r="CGV79" s="460"/>
      <c r="CGW79" s="460"/>
      <c r="CGX79" s="460"/>
      <c r="CGY79" s="460"/>
      <c r="CGZ79" s="460"/>
      <c r="CHA79" s="460"/>
      <c r="CHB79" s="460"/>
      <c r="CHC79" s="460"/>
      <c r="CHD79" s="460"/>
      <c r="CHE79" s="460"/>
      <c r="CHF79" s="460"/>
      <c r="CHG79" s="460"/>
      <c r="CHH79" s="460"/>
      <c r="CHI79" s="460"/>
      <c r="CHJ79" s="460"/>
      <c r="CHK79" s="460"/>
      <c r="CHL79" s="460"/>
      <c r="CHM79" s="460"/>
      <c r="CHN79" s="460"/>
      <c r="CHO79" s="460"/>
      <c r="CHP79" s="460"/>
      <c r="CHQ79" s="460"/>
      <c r="CHR79" s="460"/>
      <c r="CHS79" s="460"/>
      <c r="CHT79" s="460"/>
      <c r="CHU79" s="460"/>
      <c r="CHV79" s="460"/>
      <c r="CHW79" s="460"/>
      <c r="CHX79" s="460"/>
      <c r="CHY79" s="460"/>
      <c r="CHZ79" s="460"/>
      <c r="CIA79" s="460"/>
      <c r="CIB79" s="460"/>
      <c r="CIC79" s="460"/>
      <c r="CID79" s="460"/>
      <c r="CIE79" s="460"/>
      <c r="CIF79" s="460"/>
      <c r="CIG79" s="460"/>
      <c r="CIH79" s="460"/>
      <c r="CII79" s="460"/>
      <c r="CIJ79" s="460"/>
      <c r="CIK79" s="460"/>
      <c r="CIL79" s="460"/>
      <c r="CIM79" s="460"/>
      <c r="CIN79" s="460"/>
      <c r="CIO79" s="460"/>
      <c r="CIP79" s="460"/>
      <c r="CIQ79" s="460"/>
      <c r="CIR79" s="460"/>
      <c r="CIS79" s="460"/>
      <c r="CIT79" s="460"/>
      <c r="CIU79" s="460"/>
      <c r="CIV79" s="460"/>
      <c r="CIW79" s="460"/>
      <c r="CIX79" s="460"/>
      <c r="CIY79" s="460"/>
      <c r="CIZ79" s="460"/>
      <c r="CJA79" s="460"/>
      <c r="CJB79" s="460"/>
      <c r="CJC79" s="460"/>
      <c r="CJD79" s="460"/>
      <c r="CJE79" s="460"/>
      <c r="CJF79" s="460"/>
      <c r="CJG79" s="460"/>
      <c r="CJH79" s="460"/>
      <c r="CJI79" s="460"/>
      <c r="CJJ79" s="460"/>
      <c r="CJK79" s="460"/>
      <c r="CJL79" s="460"/>
      <c r="CJM79" s="460"/>
      <c r="CJN79" s="460"/>
      <c r="CJO79" s="460"/>
      <c r="CJP79" s="460"/>
      <c r="CJQ79" s="460"/>
      <c r="CJR79" s="460"/>
      <c r="CJS79" s="460"/>
      <c r="CJT79" s="460"/>
      <c r="CJU79" s="460"/>
      <c r="CJV79" s="460"/>
      <c r="CJW79" s="460"/>
      <c r="CJX79" s="460"/>
      <c r="CJY79" s="460"/>
      <c r="CJZ79" s="460"/>
      <c r="CKA79" s="460"/>
      <c r="CKB79" s="460"/>
      <c r="CKC79" s="460"/>
      <c r="CKD79" s="460"/>
      <c r="CKE79" s="460"/>
      <c r="CKF79" s="460"/>
      <c r="CKG79" s="460"/>
      <c r="CKH79" s="460"/>
      <c r="CKI79" s="460"/>
      <c r="CKJ79" s="460"/>
      <c r="CKK79" s="460"/>
      <c r="CKL79" s="460"/>
      <c r="CKM79" s="460"/>
      <c r="CKN79" s="460"/>
      <c r="CKO79" s="460"/>
      <c r="CKP79" s="460"/>
      <c r="CKQ79" s="460"/>
      <c r="CKR79" s="460"/>
      <c r="CKS79" s="460"/>
      <c r="CKT79" s="460"/>
      <c r="CKU79" s="460"/>
      <c r="CKV79" s="460"/>
      <c r="CKW79" s="460"/>
      <c r="CKX79" s="460"/>
      <c r="CKY79" s="460"/>
      <c r="CKZ79" s="460"/>
      <c r="CLA79" s="460"/>
      <c r="CLB79" s="460"/>
      <c r="CLC79" s="460"/>
      <c r="CLD79" s="460"/>
      <c r="CLE79" s="460"/>
      <c r="CLF79" s="460"/>
      <c r="CLG79" s="460"/>
      <c r="CLH79" s="460"/>
      <c r="CLI79" s="460"/>
      <c r="CLJ79" s="460"/>
      <c r="CLK79" s="460"/>
      <c r="CLL79" s="460"/>
      <c r="CLM79" s="460"/>
      <c r="CLN79" s="460"/>
      <c r="CLO79" s="460"/>
      <c r="CLP79" s="460"/>
      <c r="CLQ79" s="460"/>
      <c r="CLR79" s="460"/>
      <c r="CLS79" s="460"/>
      <c r="CLT79" s="460"/>
      <c r="CLU79" s="460"/>
      <c r="CLV79" s="460"/>
      <c r="CLW79" s="460"/>
      <c r="CLX79" s="460"/>
      <c r="CLY79" s="460"/>
      <c r="CLZ79" s="460"/>
      <c r="CMA79" s="460"/>
      <c r="CMB79" s="460"/>
      <c r="CMC79" s="460"/>
      <c r="CMD79" s="460"/>
      <c r="CME79" s="460"/>
      <c r="CMF79" s="460"/>
      <c r="CMG79" s="460"/>
      <c r="CMH79" s="460"/>
      <c r="CMI79" s="460"/>
      <c r="CMJ79" s="460"/>
      <c r="CMK79" s="460"/>
      <c r="CML79" s="460"/>
      <c r="CMM79" s="460"/>
      <c r="CMN79" s="460"/>
      <c r="CMO79" s="460"/>
      <c r="CMP79" s="460"/>
      <c r="CMQ79" s="460"/>
      <c r="CMR79" s="460"/>
      <c r="CMS79" s="460"/>
      <c r="CMT79" s="460"/>
      <c r="CMU79" s="460"/>
      <c r="CMV79" s="460"/>
      <c r="CMW79" s="460"/>
      <c r="CMX79" s="460"/>
      <c r="CMY79" s="460"/>
      <c r="CMZ79" s="460"/>
      <c r="CNA79" s="460"/>
      <c r="CNB79" s="460"/>
      <c r="CNC79" s="460"/>
      <c r="CND79" s="460"/>
      <c r="CNE79" s="460"/>
      <c r="CNF79" s="460"/>
      <c r="CNG79" s="460"/>
      <c r="CNH79" s="460"/>
      <c r="CNI79" s="460"/>
      <c r="CNJ79" s="460"/>
      <c r="CNK79" s="460"/>
      <c r="CNL79" s="460"/>
      <c r="CNM79" s="460"/>
      <c r="CNN79" s="460"/>
      <c r="CNO79" s="460"/>
      <c r="CNP79" s="460"/>
      <c r="CNQ79" s="460"/>
      <c r="CNR79" s="460"/>
      <c r="CNS79" s="460"/>
      <c r="CNT79" s="460"/>
      <c r="CNU79" s="460"/>
      <c r="CNV79" s="460"/>
      <c r="CNW79" s="460"/>
      <c r="CNX79" s="460"/>
      <c r="CNY79" s="460"/>
      <c r="CNZ79" s="460"/>
      <c r="COA79" s="460"/>
      <c r="COB79" s="460"/>
      <c r="COC79" s="460"/>
      <c r="COD79" s="460"/>
      <c r="COE79" s="460"/>
      <c r="COF79" s="460"/>
      <c r="COG79" s="460"/>
      <c r="COH79" s="460"/>
      <c r="COI79" s="460"/>
      <c r="COJ79" s="460"/>
      <c r="COK79" s="460"/>
      <c r="COL79" s="460"/>
      <c r="COM79" s="460"/>
      <c r="CON79" s="460"/>
      <c r="COO79" s="460"/>
      <c r="COP79" s="460"/>
      <c r="COQ79" s="460"/>
      <c r="COR79" s="460"/>
      <c r="COS79" s="460"/>
      <c r="COT79" s="460"/>
      <c r="COU79" s="460"/>
      <c r="COV79" s="460"/>
      <c r="COW79" s="460"/>
      <c r="COX79" s="460"/>
      <c r="COY79" s="460"/>
      <c r="COZ79" s="460"/>
      <c r="CPA79" s="460"/>
      <c r="CPB79" s="460"/>
      <c r="CPC79" s="460"/>
      <c r="CPD79" s="460"/>
      <c r="CPE79" s="460"/>
      <c r="CPF79" s="460"/>
      <c r="CPG79" s="460"/>
      <c r="CPH79" s="460"/>
      <c r="CPI79" s="460"/>
      <c r="CPJ79" s="460"/>
      <c r="CPK79" s="460"/>
      <c r="CPL79" s="460"/>
      <c r="CPM79" s="460"/>
      <c r="CPN79" s="460"/>
      <c r="CPO79" s="460"/>
      <c r="CPP79" s="460"/>
      <c r="CPQ79" s="460"/>
      <c r="CPR79" s="460"/>
      <c r="CPS79" s="460"/>
      <c r="CPT79" s="460"/>
      <c r="CPU79" s="460"/>
      <c r="CPV79" s="460"/>
      <c r="CPW79" s="460"/>
      <c r="CPX79" s="460"/>
      <c r="CPY79" s="460"/>
      <c r="CPZ79" s="460"/>
      <c r="CQA79" s="460"/>
      <c r="CQB79" s="460"/>
      <c r="CQC79" s="460"/>
      <c r="CQD79" s="460"/>
      <c r="CQE79" s="460"/>
      <c r="CQF79" s="460"/>
      <c r="CQG79" s="460"/>
      <c r="CQH79" s="460"/>
      <c r="CQI79" s="460"/>
      <c r="CQJ79" s="460"/>
      <c r="CQK79" s="460"/>
      <c r="CQL79" s="460"/>
      <c r="CQM79" s="460"/>
      <c r="CQN79" s="460"/>
      <c r="CQO79" s="460"/>
      <c r="CQP79" s="460"/>
      <c r="CQQ79" s="460"/>
      <c r="CQR79" s="460"/>
      <c r="CQS79" s="460"/>
      <c r="CQT79" s="460"/>
      <c r="CQU79" s="460"/>
      <c r="CQV79" s="460"/>
      <c r="CQW79" s="460"/>
      <c r="CQX79" s="460"/>
      <c r="CQY79" s="460"/>
      <c r="CQZ79" s="460"/>
      <c r="CRA79" s="460"/>
      <c r="CRB79" s="460"/>
      <c r="CRC79" s="460"/>
      <c r="CRD79" s="460"/>
      <c r="CRE79" s="460"/>
      <c r="CRF79" s="460"/>
      <c r="CRG79" s="460"/>
      <c r="CRH79" s="460"/>
      <c r="CRI79" s="460"/>
      <c r="CRJ79" s="460"/>
      <c r="CRK79" s="460"/>
      <c r="CRL79" s="460"/>
      <c r="CRM79" s="460"/>
      <c r="CRN79" s="460"/>
      <c r="CRO79" s="460"/>
      <c r="CRP79" s="460"/>
      <c r="CRQ79" s="460"/>
      <c r="CRR79" s="460"/>
      <c r="CRS79" s="460"/>
      <c r="CRT79" s="460"/>
      <c r="CRU79" s="460"/>
      <c r="CRV79" s="460"/>
      <c r="CRW79" s="460"/>
      <c r="CRX79" s="460"/>
      <c r="CRY79" s="460"/>
      <c r="CRZ79" s="460"/>
      <c r="CSA79" s="460"/>
      <c r="CSB79" s="460"/>
      <c r="CSC79" s="460"/>
      <c r="CSD79" s="460"/>
      <c r="CSE79" s="460"/>
      <c r="CSF79" s="460"/>
      <c r="CSG79" s="460"/>
      <c r="CSH79" s="460"/>
      <c r="CSI79" s="460"/>
      <c r="CSJ79" s="460"/>
      <c r="CSK79" s="460"/>
      <c r="CSL79" s="460"/>
      <c r="CSM79" s="460"/>
      <c r="CSN79" s="460"/>
      <c r="CSO79" s="460"/>
      <c r="CSP79" s="460"/>
      <c r="CSQ79" s="460"/>
      <c r="CSR79" s="460"/>
      <c r="CSS79" s="460"/>
      <c r="CST79" s="460"/>
      <c r="CSU79" s="460"/>
      <c r="CSV79" s="460"/>
      <c r="CSW79" s="460"/>
      <c r="CSX79" s="460"/>
      <c r="CSY79" s="460"/>
      <c r="CSZ79" s="460"/>
      <c r="CTA79" s="460"/>
      <c r="CTB79" s="460"/>
      <c r="CTC79" s="460"/>
      <c r="CTD79" s="460"/>
      <c r="CTE79" s="460"/>
      <c r="CTF79" s="460"/>
      <c r="CTG79" s="460"/>
      <c r="CTH79" s="460"/>
      <c r="CTI79" s="460"/>
      <c r="CTJ79" s="460"/>
      <c r="CTK79" s="460"/>
      <c r="CTL79" s="460"/>
      <c r="CTM79" s="460"/>
      <c r="CTN79" s="460"/>
      <c r="CTO79" s="460"/>
      <c r="CTP79" s="460"/>
      <c r="CTQ79" s="460"/>
      <c r="CTR79" s="460"/>
      <c r="CTS79" s="460"/>
      <c r="CTT79" s="460"/>
      <c r="CTU79" s="460"/>
      <c r="CTV79" s="460"/>
      <c r="CTW79" s="460"/>
      <c r="CTX79" s="460"/>
      <c r="CTY79" s="460"/>
      <c r="CTZ79" s="460"/>
      <c r="CUA79" s="460"/>
      <c r="CUB79" s="460"/>
      <c r="CUC79" s="460"/>
      <c r="CUD79" s="460"/>
      <c r="CUE79" s="460"/>
      <c r="CUF79" s="460"/>
      <c r="CUG79" s="460"/>
      <c r="CUH79" s="460"/>
      <c r="CUI79" s="460"/>
      <c r="CUJ79" s="460"/>
      <c r="CUK79" s="460"/>
      <c r="CUL79" s="460"/>
      <c r="CUM79" s="460"/>
      <c r="CUN79" s="460"/>
      <c r="CUO79" s="460"/>
      <c r="CUP79" s="460"/>
      <c r="CUQ79" s="460"/>
      <c r="CUR79" s="460"/>
      <c r="CUS79" s="460"/>
      <c r="CUT79" s="460"/>
      <c r="CUU79" s="460"/>
      <c r="CUV79" s="460"/>
      <c r="CUW79" s="460"/>
      <c r="CUX79" s="460"/>
      <c r="CUY79" s="460"/>
      <c r="CUZ79" s="460"/>
      <c r="CVA79" s="460"/>
      <c r="CVB79" s="460"/>
      <c r="CVC79" s="460"/>
      <c r="CVD79" s="460"/>
      <c r="CVE79" s="460"/>
      <c r="CVF79" s="460"/>
      <c r="CVG79" s="460"/>
      <c r="CVH79" s="460"/>
      <c r="CVI79" s="460"/>
      <c r="CVJ79" s="460"/>
      <c r="CVK79" s="460"/>
      <c r="CVL79" s="460"/>
      <c r="CVM79" s="460"/>
      <c r="CVN79" s="460"/>
      <c r="CVO79" s="460"/>
      <c r="CVP79" s="460"/>
      <c r="CVQ79" s="460"/>
      <c r="CVR79" s="460"/>
      <c r="CVS79" s="460"/>
      <c r="CVT79" s="460"/>
      <c r="CVU79" s="460"/>
      <c r="CVV79" s="460"/>
      <c r="CVW79" s="460"/>
      <c r="CVX79" s="460"/>
      <c r="CVY79" s="460"/>
      <c r="CVZ79" s="460"/>
      <c r="CWA79" s="460"/>
      <c r="CWB79" s="460"/>
      <c r="CWC79" s="460"/>
      <c r="CWD79" s="460"/>
      <c r="CWE79" s="460"/>
      <c r="CWF79" s="460"/>
      <c r="CWG79" s="460"/>
      <c r="CWH79" s="460"/>
      <c r="CWI79" s="460"/>
      <c r="CWJ79" s="460"/>
      <c r="CWK79" s="460"/>
      <c r="CWL79" s="460"/>
      <c r="CWM79" s="460"/>
      <c r="CWN79" s="460"/>
      <c r="CWO79" s="460"/>
      <c r="CWP79" s="460"/>
      <c r="CWQ79" s="460"/>
      <c r="CWR79" s="460"/>
      <c r="CWS79" s="460"/>
      <c r="CWT79" s="460"/>
      <c r="CWU79" s="460"/>
      <c r="CWV79" s="460"/>
      <c r="CWW79" s="460"/>
      <c r="CWX79" s="460"/>
      <c r="CWY79" s="460"/>
      <c r="CWZ79" s="460"/>
      <c r="CXA79" s="460"/>
      <c r="CXB79" s="460"/>
      <c r="CXC79" s="460"/>
      <c r="CXD79" s="460"/>
      <c r="CXE79" s="460"/>
      <c r="CXF79" s="460"/>
      <c r="CXG79" s="460"/>
      <c r="CXH79" s="460"/>
      <c r="CXI79" s="460"/>
      <c r="CXJ79" s="460"/>
      <c r="CXK79" s="460"/>
      <c r="CXL79" s="460"/>
      <c r="CXM79" s="460"/>
      <c r="CXN79" s="460"/>
      <c r="CXO79" s="460"/>
      <c r="CXP79" s="460"/>
      <c r="CXQ79" s="460"/>
      <c r="CXR79" s="460"/>
      <c r="CXS79" s="460"/>
      <c r="CXT79" s="460"/>
      <c r="CXU79" s="460"/>
      <c r="CXV79" s="460"/>
      <c r="CXW79" s="460"/>
      <c r="CXX79" s="460"/>
      <c r="CXY79" s="460"/>
      <c r="CXZ79" s="460"/>
      <c r="CYA79" s="460"/>
      <c r="CYB79" s="460"/>
      <c r="CYC79" s="460"/>
      <c r="CYD79" s="460"/>
      <c r="CYE79" s="460"/>
      <c r="CYF79" s="460"/>
      <c r="CYG79" s="460"/>
      <c r="CYH79" s="460"/>
      <c r="CYI79" s="460"/>
      <c r="CYJ79" s="460"/>
      <c r="CYK79" s="460"/>
      <c r="CYL79" s="460"/>
      <c r="CYM79" s="460"/>
      <c r="CYN79" s="460"/>
      <c r="CYO79" s="460"/>
      <c r="CYP79" s="460"/>
      <c r="CYQ79" s="460"/>
      <c r="CYR79" s="460"/>
      <c r="CYS79" s="460"/>
      <c r="CYT79" s="460"/>
      <c r="CYU79" s="460"/>
      <c r="CYV79" s="460"/>
      <c r="CYW79" s="460"/>
      <c r="CYX79" s="460"/>
      <c r="CYY79" s="460"/>
      <c r="CYZ79" s="460"/>
      <c r="CZA79" s="460"/>
      <c r="CZB79" s="460"/>
      <c r="CZC79" s="460"/>
      <c r="CZD79" s="460"/>
      <c r="CZE79" s="460"/>
      <c r="CZF79" s="460"/>
      <c r="CZG79" s="460"/>
      <c r="CZH79" s="460"/>
      <c r="CZI79" s="460"/>
      <c r="CZJ79" s="460"/>
      <c r="CZK79" s="460"/>
      <c r="CZL79" s="460"/>
      <c r="CZM79" s="460"/>
      <c r="CZN79" s="460"/>
      <c r="CZO79" s="460"/>
      <c r="CZP79" s="460"/>
      <c r="CZQ79" s="460"/>
      <c r="CZR79" s="460"/>
      <c r="CZS79" s="460"/>
      <c r="CZT79" s="460"/>
      <c r="CZU79" s="460"/>
      <c r="CZV79" s="460"/>
      <c r="CZW79" s="460"/>
      <c r="CZX79" s="460"/>
      <c r="CZY79" s="460"/>
      <c r="CZZ79" s="460"/>
      <c r="DAA79" s="460"/>
      <c r="DAB79" s="460"/>
      <c r="DAC79" s="460"/>
      <c r="DAD79" s="460"/>
      <c r="DAE79" s="460"/>
      <c r="DAF79" s="460"/>
      <c r="DAG79" s="460"/>
      <c r="DAH79" s="460"/>
      <c r="DAI79" s="460"/>
      <c r="DAJ79" s="460"/>
      <c r="DAK79" s="460"/>
      <c r="DAL79" s="460"/>
      <c r="DAM79" s="460"/>
      <c r="DAN79" s="460"/>
      <c r="DAO79" s="460"/>
      <c r="DAP79" s="460"/>
      <c r="DAQ79" s="460"/>
      <c r="DAR79" s="460"/>
      <c r="DAS79" s="460"/>
      <c r="DAT79" s="460"/>
      <c r="DAU79" s="460"/>
      <c r="DAV79" s="460"/>
      <c r="DAW79" s="460"/>
      <c r="DAX79" s="460"/>
      <c r="DAY79" s="460"/>
      <c r="DAZ79" s="460"/>
      <c r="DBA79" s="460"/>
      <c r="DBB79" s="460"/>
      <c r="DBC79" s="460"/>
      <c r="DBD79" s="460"/>
      <c r="DBE79" s="460"/>
      <c r="DBF79" s="460"/>
      <c r="DBG79" s="460"/>
      <c r="DBH79" s="460"/>
      <c r="DBI79" s="460"/>
      <c r="DBJ79" s="460"/>
      <c r="DBK79" s="460"/>
      <c r="DBL79" s="460"/>
      <c r="DBM79" s="460"/>
      <c r="DBN79" s="460"/>
      <c r="DBO79" s="460"/>
      <c r="DBP79" s="460"/>
      <c r="DBQ79" s="460"/>
      <c r="DBR79" s="460"/>
      <c r="DBS79" s="460"/>
      <c r="DBT79" s="460"/>
      <c r="DBU79" s="460"/>
      <c r="DBV79" s="460"/>
      <c r="DBW79" s="460"/>
      <c r="DBX79" s="460"/>
      <c r="DBY79" s="460"/>
      <c r="DBZ79" s="460"/>
      <c r="DCA79" s="460"/>
      <c r="DCB79" s="460"/>
      <c r="DCC79" s="460"/>
      <c r="DCD79" s="460"/>
      <c r="DCE79" s="460"/>
      <c r="DCF79" s="460"/>
      <c r="DCG79" s="460"/>
      <c r="DCH79" s="460"/>
      <c r="DCI79" s="460"/>
      <c r="DCJ79" s="460"/>
      <c r="DCK79" s="460"/>
      <c r="DCL79" s="460"/>
      <c r="DCM79" s="460"/>
      <c r="DCN79" s="460"/>
      <c r="DCO79" s="460"/>
      <c r="DCP79" s="460"/>
      <c r="DCQ79" s="460"/>
      <c r="DCR79" s="460"/>
      <c r="DCS79" s="460"/>
      <c r="DCT79" s="460"/>
      <c r="DCU79" s="460"/>
      <c r="DCV79" s="460"/>
      <c r="DCW79" s="460"/>
      <c r="DCX79" s="460"/>
      <c r="DCY79" s="460"/>
      <c r="DCZ79" s="460"/>
      <c r="DDA79" s="460"/>
      <c r="DDB79" s="460"/>
      <c r="DDC79" s="460"/>
      <c r="DDD79" s="460"/>
      <c r="DDE79" s="460"/>
      <c r="DDF79" s="460"/>
      <c r="DDG79" s="460"/>
      <c r="DDH79" s="460"/>
      <c r="DDI79" s="460"/>
      <c r="DDJ79" s="460"/>
      <c r="DDK79" s="460"/>
      <c r="DDL79" s="460"/>
      <c r="DDM79" s="460"/>
      <c r="DDN79" s="460"/>
      <c r="DDO79" s="460"/>
      <c r="DDP79" s="460"/>
      <c r="DDQ79" s="460"/>
      <c r="DDR79" s="460"/>
      <c r="DDS79" s="460"/>
      <c r="DDT79" s="460"/>
      <c r="DDU79" s="460"/>
      <c r="DDV79" s="460"/>
      <c r="DDW79" s="460"/>
      <c r="DDX79" s="460"/>
      <c r="DDY79" s="460"/>
      <c r="DDZ79" s="460"/>
      <c r="DEA79" s="460"/>
      <c r="DEB79" s="460"/>
      <c r="DEC79" s="460"/>
      <c r="DED79" s="460"/>
      <c r="DEE79" s="460"/>
      <c r="DEF79" s="460"/>
      <c r="DEG79" s="460"/>
      <c r="DEH79" s="460"/>
      <c r="DEI79" s="460"/>
      <c r="DEJ79" s="460"/>
      <c r="DEK79" s="460"/>
      <c r="DEL79" s="460"/>
      <c r="DEM79" s="460"/>
      <c r="DEN79" s="460"/>
      <c r="DEO79" s="460"/>
      <c r="DEP79" s="460"/>
      <c r="DEQ79" s="460"/>
      <c r="DER79" s="460"/>
      <c r="DES79" s="460"/>
      <c r="DET79" s="460"/>
      <c r="DEU79" s="460"/>
      <c r="DEV79" s="460"/>
      <c r="DEW79" s="460"/>
      <c r="DEX79" s="460"/>
      <c r="DEY79" s="460"/>
      <c r="DEZ79" s="460"/>
      <c r="DFA79" s="460"/>
      <c r="DFB79" s="460"/>
      <c r="DFC79" s="460"/>
      <c r="DFD79" s="460"/>
      <c r="DFE79" s="460"/>
      <c r="DFF79" s="460"/>
      <c r="DFG79" s="460"/>
      <c r="DFH79" s="460"/>
      <c r="DFI79" s="460"/>
      <c r="DFJ79" s="460"/>
      <c r="DFK79" s="460"/>
      <c r="DFL79" s="460"/>
      <c r="DFM79" s="460"/>
      <c r="DFN79" s="460"/>
      <c r="DFO79" s="460"/>
      <c r="DFP79" s="460"/>
      <c r="DFQ79" s="460"/>
      <c r="DFR79" s="460"/>
      <c r="DFS79" s="460"/>
      <c r="DFT79" s="460"/>
      <c r="DFU79" s="460"/>
      <c r="DFV79" s="460"/>
      <c r="DFW79" s="460"/>
      <c r="DFX79" s="460"/>
      <c r="DFY79" s="460"/>
      <c r="DFZ79" s="460"/>
      <c r="DGA79" s="460"/>
      <c r="DGB79" s="460"/>
      <c r="DGC79" s="460"/>
      <c r="DGD79" s="460"/>
      <c r="DGE79" s="460"/>
      <c r="DGF79" s="460"/>
      <c r="DGG79" s="460"/>
      <c r="DGH79" s="460"/>
      <c r="DGI79" s="460"/>
      <c r="DGJ79" s="460"/>
      <c r="DGK79" s="460"/>
      <c r="DGL79" s="460"/>
      <c r="DGM79" s="460"/>
      <c r="DGN79" s="460"/>
      <c r="DGO79" s="460"/>
      <c r="DGP79" s="460"/>
      <c r="DGQ79" s="460"/>
      <c r="DGR79" s="460"/>
      <c r="DGS79" s="460"/>
      <c r="DGT79" s="460"/>
      <c r="DGU79" s="460"/>
      <c r="DGV79" s="460"/>
      <c r="DGW79" s="460"/>
      <c r="DGX79" s="460"/>
      <c r="DGY79" s="460"/>
      <c r="DGZ79" s="460"/>
      <c r="DHA79" s="460"/>
      <c r="DHB79" s="460"/>
      <c r="DHC79" s="460"/>
      <c r="DHD79" s="460"/>
      <c r="DHE79" s="460"/>
      <c r="DHF79" s="460"/>
      <c r="DHG79" s="460"/>
      <c r="DHH79" s="460"/>
      <c r="DHI79" s="460"/>
      <c r="DHJ79" s="460"/>
      <c r="DHK79" s="460"/>
      <c r="DHL79" s="460"/>
      <c r="DHM79" s="460"/>
      <c r="DHN79" s="460"/>
      <c r="DHO79" s="460"/>
      <c r="DHP79" s="460"/>
      <c r="DHQ79" s="460"/>
      <c r="DHR79" s="460"/>
      <c r="DHS79" s="460"/>
      <c r="DHT79" s="460"/>
      <c r="DHU79" s="460"/>
      <c r="DHV79" s="460"/>
      <c r="DHW79" s="460"/>
      <c r="DHX79" s="460"/>
      <c r="DHY79" s="460"/>
      <c r="DHZ79" s="460"/>
      <c r="DIA79" s="460"/>
      <c r="DIB79" s="460"/>
      <c r="DIC79" s="460"/>
      <c r="DID79" s="460"/>
      <c r="DIE79" s="460"/>
      <c r="DIF79" s="460"/>
      <c r="DIG79" s="460"/>
      <c r="DIH79" s="460"/>
      <c r="DII79" s="460"/>
      <c r="DIJ79" s="460"/>
      <c r="DIK79" s="460"/>
      <c r="DIL79" s="460"/>
      <c r="DIM79" s="460"/>
      <c r="DIN79" s="460"/>
      <c r="DIO79" s="460"/>
      <c r="DIP79" s="460"/>
      <c r="DIQ79" s="460"/>
      <c r="DIR79" s="460"/>
      <c r="DIS79" s="460"/>
      <c r="DIT79" s="460"/>
      <c r="DIU79" s="460"/>
      <c r="DIV79" s="460"/>
      <c r="DIW79" s="460"/>
      <c r="DIX79" s="460"/>
      <c r="DIY79" s="460"/>
      <c r="DIZ79" s="460"/>
      <c r="DJA79" s="460"/>
      <c r="DJB79" s="460"/>
      <c r="DJC79" s="460"/>
      <c r="DJD79" s="460"/>
      <c r="DJE79" s="460"/>
      <c r="DJF79" s="460"/>
      <c r="DJG79" s="460"/>
      <c r="DJH79" s="460"/>
      <c r="DJI79" s="460"/>
      <c r="DJJ79" s="460"/>
      <c r="DJK79" s="460"/>
      <c r="DJL79" s="460"/>
      <c r="DJM79" s="460"/>
      <c r="DJN79" s="460"/>
      <c r="DJO79" s="460"/>
      <c r="DJP79" s="460"/>
      <c r="DJQ79" s="460"/>
      <c r="DJR79" s="460"/>
      <c r="DJS79" s="460"/>
      <c r="DJT79" s="460"/>
      <c r="DJU79" s="460"/>
      <c r="DJV79" s="460"/>
      <c r="DJW79" s="460"/>
      <c r="DJX79" s="460"/>
      <c r="DJY79" s="460"/>
      <c r="DJZ79" s="460"/>
      <c r="DKA79" s="460"/>
      <c r="DKB79" s="460"/>
      <c r="DKC79" s="460"/>
      <c r="DKD79" s="460"/>
      <c r="DKE79" s="460"/>
      <c r="DKF79" s="460"/>
      <c r="DKG79" s="460"/>
      <c r="DKH79" s="460"/>
      <c r="DKI79" s="460"/>
      <c r="DKJ79" s="460"/>
      <c r="DKK79" s="460"/>
      <c r="DKL79" s="460"/>
      <c r="DKM79" s="460"/>
      <c r="DKN79" s="460"/>
      <c r="DKO79" s="460"/>
      <c r="DKP79" s="460"/>
      <c r="DKQ79" s="460"/>
      <c r="DKR79" s="460"/>
      <c r="DKS79" s="460"/>
      <c r="DKT79" s="460"/>
      <c r="DKU79" s="460"/>
      <c r="DKV79" s="460"/>
      <c r="DKW79" s="460"/>
      <c r="DKX79" s="460"/>
      <c r="DKY79" s="460"/>
      <c r="DKZ79" s="460"/>
      <c r="DLA79" s="460"/>
      <c r="DLB79" s="460"/>
      <c r="DLC79" s="460"/>
      <c r="DLD79" s="460"/>
      <c r="DLE79" s="460"/>
      <c r="DLF79" s="460"/>
      <c r="DLG79" s="460"/>
      <c r="DLH79" s="460"/>
      <c r="DLI79" s="460"/>
      <c r="DLJ79" s="460"/>
      <c r="DLK79" s="460"/>
      <c r="DLL79" s="460"/>
      <c r="DLM79" s="460"/>
      <c r="DLN79" s="460"/>
      <c r="DLO79" s="460"/>
      <c r="DLP79" s="460"/>
      <c r="DLQ79" s="460"/>
      <c r="DLR79" s="460"/>
      <c r="DLS79" s="460"/>
      <c r="DLT79" s="460"/>
      <c r="DLU79" s="460"/>
      <c r="DLV79" s="460"/>
      <c r="DLW79" s="460"/>
      <c r="DLX79" s="460"/>
      <c r="DLY79" s="460"/>
      <c r="DLZ79" s="460"/>
      <c r="DMA79" s="460"/>
      <c r="DMB79" s="460"/>
      <c r="DMC79" s="460"/>
      <c r="DMD79" s="460"/>
      <c r="DME79" s="460"/>
      <c r="DMF79" s="460"/>
      <c r="DMG79" s="460"/>
      <c r="DMH79" s="460"/>
      <c r="DMI79" s="460"/>
      <c r="DMJ79" s="460"/>
      <c r="DMK79" s="460"/>
      <c r="DML79" s="460"/>
      <c r="DMM79" s="460"/>
      <c r="DMN79" s="460"/>
      <c r="DMO79" s="460"/>
      <c r="DMP79" s="460"/>
      <c r="DMQ79" s="460"/>
      <c r="DMR79" s="460"/>
      <c r="DMS79" s="460"/>
      <c r="DMT79" s="460"/>
      <c r="DMU79" s="460"/>
      <c r="DMV79" s="460"/>
      <c r="DMW79" s="460"/>
      <c r="DMX79" s="460"/>
      <c r="DMY79" s="460"/>
      <c r="DMZ79" s="460"/>
      <c r="DNA79" s="460"/>
      <c r="DNB79" s="460"/>
      <c r="DNC79" s="460"/>
      <c r="DND79" s="460"/>
      <c r="DNE79" s="460"/>
      <c r="DNF79" s="460"/>
      <c r="DNG79" s="460"/>
      <c r="DNH79" s="460"/>
      <c r="DNI79" s="460"/>
      <c r="DNJ79" s="460"/>
      <c r="DNK79" s="460"/>
      <c r="DNL79" s="460"/>
      <c r="DNM79" s="460"/>
      <c r="DNN79" s="460"/>
      <c r="DNO79" s="460"/>
      <c r="DNP79" s="460"/>
      <c r="DNQ79" s="460"/>
      <c r="DNR79" s="460"/>
      <c r="DNS79" s="460"/>
      <c r="DNT79" s="460"/>
      <c r="DNU79" s="460"/>
      <c r="DNV79" s="460"/>
      <c r="DNW79" s="460"/>
      <c r="DNX79" s="460"/>
      <c r="DNY79" s="460"/>
      <c r="DNZ79" s="460"/>
      <c r="DOA79" s="460"/>
      <c r="DOB79" s="460"/>
      <c r="DOC79" s="460"/>
      <c r="DOD79" s="460"/>
      <c r="DOE79" s="460"/>
      <c r="DOF79" s="460"/>
      <c r="DOG79" s="460"/>
      <c r="DOH79" s="460"/>
      <c r="DOI79" s="460"/>
      <c r="DOJ79" s="460"/>
      <c r="DOK79" s="460"/>
      <c r="DOL79" s="460"/>
      <c r="DOM79" s="460"/>
      <c r="DON79" s="460"/>
      <c r="DOO79" s="460"/>
      <c r="DOP79" s="460"/>
      <c r="DOQ79" s="460"/>
      <c r="DOR79" s="460"/>
      <c r="DOS79" s="460"/>
      <c r="DOT79" s="460"/>
      <c r="DOU79" s="460"/>
      <c r="DOV79" s="460"/>
      <c r="DOW79" s="460"/>
      <c r="DOX79" s="460"/>
      <c r="DOY79" s="460"/>
      <c r="DOZ79" s="460"/>
      <c r="DPA79" s="460"/>
      <c r="DPB79" s="460"/>
      <c r="DPC79" s="460"/>
      <c r="DPD79" s="460"/>
      <c r="DPE79" s="460"/>
      <c r="DPF79" s="460"/>
      <c r="DPG79" s="460"/>
      <c r="DPH79" s="460"/>
      <c r="DPI79" s="460"/>
      <c r="DPJ79" s="460"/>
      <c r="DPK79" s="460"/>
      <c r="DPL79" s="460"/>
      <c r="DPM79" s="460"/>
      <c r="DPN79" s="460"/>
      <c r="DPO79" s="460"/>
      <c r="DPP79" s="460"/>
      <c r="DPQ79" s="460"/>
      <c r="DPR79" s="460"/>
      <c r="DPS79" s="460"/>
      <c r="DPT79" s="460"/>
      <c r="DPU79" s="460"/>
      <c r="DPV79" s="460"/>
      <c r="DPW79" s="460"/>
      <c r="DPX79" s="460"/>
      <c r="DPY79" s="460"/>
      <c r="DPZ79" s="460"/>
      <c r="DQA79" s="460"/>
      <c r="DQB79" s="460"/>
      <c r="DQC79" s="460"/>
      <c r="DQD79" s="460"/>
      <c r="DQE79" s="460"/>
      <c r="DQF79" s="460"/>
      <c r="DQG79" s="460"/>
      <c r="DQH79" s="460"/>
      <c r="DQI79" s="460"/>
      <c r="DQJ79" s="460"/>
      <c r="DQK79" s="460"/>
      <c r="DQL79" s="460"/>
      <c r="DQM79" s="460"/>
      <c r="DQN79" s="460"/>
      <c r="DQO79" s="460"/>
      <c r="DQP79" s="460"/>
      <c r="DQQ79" s="460"/>
      <c r="DQR79" s="460"/>
      <c r="DQS79" s="460"/>
      <c r="DQT79" s="460"/>
      <c r="DQU79" s="460"/>
      <c r="DQV79" s="460"/>
      <c r="DQW79" s="460"/>
      <c r="DQX79" s="460"/>
      <c r="DQY79" s="460"/>
      <c r="DQZ79" s="460"/>
      <c r="DRA79" s="460"/>
      <c r="DRB79" s="460"/>
      <c r="DRC79" s="460"/>
      <c r="DRD79" s="460"/>
      <c r="DRE79" s="460"/>
      <c r="DRF79" s="460"/>
      <c r="DRG79" s="460"/>
      <c r="DRH79" s="460"/>
      <c r="DRI79" s="460"/>
      <c r="DRJ79" s="460"/>
      <c r="DRK79" s="460"/>
      <c r="DRL79" s="460"/>
      <c r="DRM79" s="460"/>
      <c r="DRN79" s="460"/>
      <c r="DRO79" s="460"/>
      <c r="DRP79" s="460"/>
      <c r="DRQ79" s="460"/>
      <c r="DRR79" s="460"/>
      <c r="DRS79" s="460"/>
      <c r="DRT79" s="460"/>
      <c r="DRU79" s="460"/>
      <c r="DRV79" s="460"/>
      <c r="DRW79" s="460"/>
      <c r="DRX79" s="460"/>
      <c r="DRY79" s="460"/>
      <c r="DRZ79" s="460"/>
      <c r="DSA79" s="460"/>
      <c r="DSB79" s="460"/>
      <c r="DSC79" s="460"/>
      <c r="DSD79" s="460"/>
      <c r="DSE79" s="460"/>
      <c r="DSF79" s="460"/>
      <c r="DSG79" s="460"/>
      <c r="DSH79" s="460"/>
      <c r="DSI79" s="460"/>
      <c r="DSJ79" s="460"/>
      <c r="DSK79" s="460"/>
      <c r="DSL79" s="460"/>
      <c r="DSM79" s="460"/>
      <c r="DSN79" s="460"/>
      <c r="DSO79" s="460"/>
      <c r="DSP79" s="460"/>
      <c r="DSQ79" s="460"/>
      <c r="DSR79" s="460"/>
      <c r="DSS79" s="460"/>
      <c r="DST79" s="460"/>
      <c r="DSU79" s="460"/>
      <c r="DSV79" s="460"/>
      <c r="DSW79" s="460"/>
      <c r="DSX79" s="460"/>
      <c r="DSY79" s="460"/>
      <c r="DSZ79" s="460"/>
      <c r="DTA79" s="460"/>
      <c r="DTB79" s="460"/>
      <c r="DTC79" s="460"/>
      <c r="DTD79" s="460"/>
      <c r="DTE79" s="460"/>
      <c r="DTF79" s="460"/>
      <c r="DTG79" s="460"/>
      <c r="DTH79" s="460"/>
      <c r="DTI79" s="460"/>
      <c r="DTJ79" s="460"/>
      <c r="DTK79" s="460"/>
      <c r="DTL79" s="460"/>
      <c r="DTM79" s="460"/>
      <c r="DTN79" s="460"/>
      <c r="DTO79" s="460"/>
      <c r="DTP79" s="460"/>
      <c r="DTQ79" s="460"/>
      <c r="DTR79" s="460"/>
      <c r="DTS79" s="460"/>
      <c r="DTT79" s="460"/>
      <c r="DTU79" s="460"/>
      <c r="DTV79" s="460"/>
      <c r="DTW79" s="460"/>
      <c r="DTX79" s="460"/>
      <c r="DTY79" s="460"/>
      <c r="DTZ79" s="460"/>
      <c r="DUA79" s="460"/>
      <c r="DUB79" s="460"/>
      <c r="DUC79" s="460"/>
      <c r="DUD79" s="460"/>
      <c r="DUE79" s="460"/>
      <c r="DUF79" s="460"/>
      <c r="DUG79" s="460"/>
      <c r="DUH79" s="460"/>
      <c r="DUI79" s="460"/>
      <c r="DUJ79" s="460"/>
      <c r="DUK79" s="460"/>
      <c r="DUL79" s="460"/>
      <c r="DUM79" s="460"/>
      <c r="DUN79" s="460"/>
      <c r="DUO79" s="460"/>
      <c r="DUP79" s="460"/>
      <c r="DUQ79" s="460"/>
      <c r="DUR79" s="460"/>
      <c r="DUS79" s="460"/>
      <c r="DUT79" s="460"/>
      <c r="DUU79" s="460"/>
      <c r="DUV79" s="460"/>
      <c r="DUW79" s="460"/>
      <c r="DUX79" s="460"/>
      <c r="DUY79" s="460"/>
      <c r="DUZ79" s="460"/>
      <c r="DVA79" s="460"/>
      <c r="DVB79" s="460"/>
      <c r="DVC79" s="460"/>
      <c r="DVD79" s="460"/>
      <c r="DVE79" s="460"/>
      <c r="DVF79" s="460"/>
      <c r="DVG79" s="460"/>
      <c r="DVH79" s="460"/>
      <c r="DVI79" s="460"/>
      <c r="DVJ79" s="460"/>
      <c r="DVK79" s="460"/>
      <c r="DVL79" s="460"/>
      <c r="DVM79" s="460"/>
      <c r="DVN79" s="460"/>
      <c r="DVO79" s="460"/>
      <c r="DVP79" s="460"/>
      <c r="DVQ79" s="460"/>
      <c r="DVR79" s="460"/>
      <c r="DVS79" s="460"/>
      <c r="DVT79" s="460"/>
      <c r="DVU79" s="460"/>
      <c r="DVV79" s="460"/>
      <c r="DVW79" s="460"/>
      <c r="DVX79" s="460"/>
      <c r="DVY79" s="460"/>
      <c r="DVZ79" s="460"/>
      <c r="DWA79" s="460"/>
      <c r="DWB79" s="460"/>
      <c r="DWC79" s="460"/>
      <c r="DWD79" s="460"/>
      <c r="DWE79" s="460"/>
      <c r="DWF79" s="460"/>
      <c r="DWG79" s="460"/>
      <c r="DWH79" s="460"/>
      <c r="DWI79" s="460"/>
      <c r="DWJ79" s="460"/>
      <c r="DWK79" s="460"/>
      <c r="DWL79" s="460"/>
      <c r="DWM79" s="460"/>
      <c r="DWN79" s="460"/>
      <c r="DWO79" s="460"/>
      <c r="DWP79" s="460"/>
      <c r="DWQ79" s="460"/>
      <c r="DWR79" s="460"/>
      <c r="DWS79" s="460"/>
      <c r="DWT79" s="460"/>
      <c r="DWU79" s="460"/>
      <c r="DWV79" s="460"/>
      <c r="DWW79" s="460"/>
      <c r="DWX79" s="460"/>
      <c r="DWY79" s="460"/>
      <c r="DWZ79" s="460"/>
      <c r="DXA79" s="460"/>
      <c r="DXB79" s="460"/>
      <c r="DXC79" s="460"/>
      <c r="DXD79" s="460"/>
      <c r="DXE79" s="460"/>
      <c r="DXF79" s="460"/>
      <c r="DXG79" s="460"/>
      <c r="DXH79" s="460"/>
      <c r="DXI79" s="460"/>
      <c r="DXJ79" s="460"/>
      <c r="DXK79" s="460"/>
      <c r="DXL79" s="460"/>
      <c r="DXM79" s="460"/>
      <c r="DXN79" s="460"/>
      <c r="DXO79" s="460"/>
      <c r="DXP79" s="460"/>
      <c r="DXQ79" s="460"/>
      <c r="DXR79" s="460"/>
      <c r="DXS79" s="460"/>
      <c r="DXT79" s="460"/>
      <c r="DXU79" s="460"/>
      <c r="DXV79" s="460"/>
      <c r="DXW79" s="460"/>
      <c r="DXX79" s="460"/>
      <c r="DXY79" s="460"/>
      <c r="DXZ79" s="460"/>
      <c r="DYA79" s="460"/>
      <c r="DYB79" s="460"/>
      <c r="DYC79" s="460"/>
      <c r="DYD79" s="460"/>
      <c r="DYE79" s="460"/>
      <c r="DYF79" s="460"/>
      <c r="DYG79" s="460"/>
      <c r="DYH79" s="460"/>
      <c r="DYI79" s="460"/>
      <c r="DYJ79" s="460"/>
      <c r="DYK79" s="460"/>
      <c r="DYL79" s="460"/>
      <c r="DYM79" s="460"/>
      <c r="DYN79" s="460"/>
      <c r="DYO79" s="460"/>
      <c r="DYP79" s="460"/>
      <c r="DYQ79" s="460"/>
      <c r="DYR79" s="460"/>
      <c r="DYS79" s="460"/>
      <c r="DYT79" s="460"/>
      <c r="DYU79" s="460"/>
      <c r="DYV79" s="460"/>
      <c r="DYW79" s="460"/>
      <c r="DYX79" s="460"/>
      <c r="DYY79" s="460"/>
      <c r="DYZ79" s="460"/>
      <c r="DZA79" s="460"/>
      <c r="DZB79" s="460"/>
      <c r="DZC79" s="460"/>
      <c r="DZD79" s="460"/>
      <c r="DZE79" s="460"/>
      <c r="DZF79" s="460"/>
      <c r="DZG79" s="460"/>
      <c r="DZH79" s="460"/>
      <c r="DZI79" s="460"/>
      <c r="DZJ79" s="460"/>
      <c r="DZK79" s="460"/>
      <c r="DZL79" s="460"/>
      <c r="DZM79" s="460"/>
      <c r="DZN79" s="460"/>
      <c r="DZO79" s="460"/>
      <c r="DZP79" s="460"/>
      <c r="DZQ79" s="460"/>
      <c r="DZR79" s="460"/>
      <c r="DZS79" s="460"/>
      <c r="DZT79" s="460"/>
      <c r="DZU79" s="460"/>
      <c r="DZV79" s="460"/>
      <c r="DZW79" s="460"/>
      <c r="DZX79" s="460"/>
      <c r="DZY79" s="460"/>
      <c r="DZZ79" s="460"/>
      <c r="EAA79" s="460"/>
      <c r="EAB79" s="460"/>
      <c r="EAC79" s="460"/>
      <c r="EAD79" s="460"/>
      <c r="EAE79" s="460"/>
      <c r="EAF79" s="460"/>
      <c r="EAG79" s="460"/>
      <c r="EAH79" s="460"/>
      <c r="EAI79" s="460"/>
      <c r="EAJ79" s="460"/>
      <c r="EAK79" s="460"/>
      <c r="EAL79" s="460"/>
      <c r="EAM79" s="460"/>
      <c r="EAN79" s="460"/>
      <c r="EAO79" s="460"/>
      <c r="EAP79" s="460"/>
      <c r="EAQ79" s="460"/>
      <c r="EAR79" s="460"/>
      <c r="EAS79" s="460"/>
      <c r="EAT79" s="460"/>
      <c r="EAU79" s="460"/>
      <c r="EAV79" s="460"/>
      <c r="EAW79" s="460"/>
      <c r="EAX79" s="460"/>
      <c r="EAY79" s="460"/>
      <c r="EAZ79" s="460"/>
      <c r="EBA79" s="460"/>
      <c r="EBB79" s="460"/>
      <c r="EBC79" s="460"/>
      <c r="EBD79" s="460"/>
      <c r="EBE79" s="460"/>
      <c r="EBF79" s="460"/>
      <c r="EBG79" s="460"/>
      <c r="EBH79" s="460"/>
      <c r="EBI79" s="460"/>
      <c r="EBJ79" s="460"/>
      <c r="EBK79" s="460"/>
      <c r="EBL79" s="460"/>
      <c r="EBM79" s="460"/>
      <c r="EBN79" s="460"/>
      <c r="EBO79" s="460"/>
      <c r="EBP79" s="460"/>
      <c r="EBQ79" s="460"/>
      <c r="EBR79" s="460"/>
      <c r="EBS79" s="460"/>
      <c r="EBT79" s="460"/>
      <c r="EBU79" s="460"/>
      <c r="EBV79" s="460"/>
      <c r="EBW79" s="460"/>
      <c r="EBX79" s="460"/>
      <c r="EBY79" s="460"/>
      <c r="EBZ79" s="460"/>
      <c r="ECA79" s="460"/>
      <c r="ECB79" s="460"/>
      <c r="ECC79" s="460"/>
      <c r="ECD79" s="460"/>
      <c r="ECE79" s="460"/>
      <c r="ECF79" s="460"/>
      <c r="ECG79" s="460"/>
      <c r="ECH79" s="460"/>
      <c r="ECI79" s="460"/>
      <c r="ECJ79" s="460"/>
      <c r="ECK79" s="460"/>
      <c r="ECL79" s="460"/>
      <c r="ECM79" s="460"/>
      <c r="ECN79" s="460"/>
      <c r="ECO79" s="460"/>
      <c r="ECP79" s="460"/>
      <c r="ECQ79" s="460"/>
      <c r="ECR79" s="460"/>
      <c r="ECS79" s="460"/>
      <c r="ECT79" s="460"/>
      <c r="ECU79" s="460"/>
      <c r="ECV79" s="460"/>
      <c r="ECW79" s="460"/>
      <c r="ECX79" s="460"/>
      <c r="ECY79" s="460"/>
      <c r="ECZ79" s="460"/>
      <c r="EDA79" s="460"/>
      <c r="EDB79" s="460"/>
      <c r="EDC79" s="460"/>
      <c r="EDD79" s="460"/>
      <c r="EDE79" s="460"/>
      <c r="EDF79" s="460"/>
      <c r="EDG79" s="460"/>
      <c r="EDH79" s="460"/>
      <c r="EDI79" s="460"/>
      <c r="EDJ79" s="460"/>
      <c r="EDK79" s="460"/>
      <c r="EDL79" s="460"/>
      <c r="EDM79" s="460"/>
      <c r="EDN79" s="460"/>
      <c r="EDO79" s="460"/>
      <c r="EDP79" s="460"/>
      <c r="EDQ79" s="460"/>
      <c r="EDR79" s="460"/>
      <c r="EDS79" s="460"/>
      <c r="EDT79" s="460"/>
      <c r="EDU79" s="460"/>
      <c r="EDV79" s="460"/>
      <c r="EDW79" s="460"/>
      <c r="EDX79" s="460"/>
      <c r="EDY79" s="460"/>
      <c r="EDZ79" s="460"/>
      <c r="EEA79" s="460"/>
      <c r="EEB79" s="460"/>
      <c r="EEC79" s="460"/>
      <c r="EED79" s="460"/>
      <c r="EEE79" s="460"/>
      <c r="EEF79" s="460"/>
      <c r="EEG79" s="460"/>
      <c r="EEH79" s="460"/>
      <c r="EEI79" s="460"/>
      <c r="EEJ79" s="460"/>
      <c r="EEK79" s="460"/>
      <c r="EEL79" s="460"/>
      <c r="EEM79" s="460"/>
      <c r="EEN79" s="460"/>
      <c r="EEO79" s="460"/>
      <c r="EEP79" s="460"/>
      <c r="EEQ79" s="460"/>
      <c r="EER79" s="460"/>
      <c r="EES79" s="460"/>
      <c r="EET79" s="460"/>
      <c r="EEU79" s="460"/>
      <c r="EEV79" s="460"/>
      <c r="EEW79" s="460"/>
      <c r="EEX79" s="460"/>
      <c r="EEY79" s="460"/>
      <c r="EEZ79" s="460"/>
      <c r="EFA79" s="460"/>
      <c r="EFB79" s="460"/>
      <c r="EFC79" s="460"/>
      <c r="EFD79" s="460"/>
      <c r="EFE79" s="460"/>
      <c r="EFF79" s="460"/>
      <c r="EFG79" s="460"/>
      <c r="EFH79" s="460"/>
      <c r="EFI79" s="460"/>
      <c r="EFJ79" s="460"/>
      <c r="EFK79" s="460"/>
      <c r="EFL79" s="460"/>
      <c r="EFM79" s="460"/>
      <c r="EFN79" s="460"/>
      <c r="EFO79" s="460"/>
      <c r="EFP79" s="460"/>
      <c r="EFQ79" s="460"/>
      <c r="EFR79" s="460"/>
      <c r="EFS79" s="460"/>
      <c r="EFT79" s="460"/>
      <c r="EFU79" s="460"/>
      <c r="EFV79" s="460"/>
      <c r="EFW79" s="460"/>
      <c r="EFX79" s="460"/>
      <c r="EFY79" s="460"/>
      <c r="EFZ79" s="460"/>
      <c r="EGA79" s="460"/>
      <c r="EGB79" s="460"/>
      <c r="EGC79" s="460"/>
      <c r="EGD79" s="460"/>
      <c r="EGE79" s="460"/>
      <c r="EGF79" s="460"/>
      <c r="EGG79" s="460"/>
      <c r="EGH79" s="460"/>
      <c r="EGI79" s="460"/>
      <c r="EGJ79" s="460"/>
      <c r="EGK79" s="460"/>
      <c r="EGL79" s="460"/>
      <c r="EGM79" s="460"/>
      <c r="EGN79" s="460"/>
      <c r="EGO79" s="460"/>
      <c r="EGP79" s="460"/>
      <c r="EGQ79" s="460"/>
      <c r="EGR79" s="460"/>
      <c r="EGS79" s="460"/>
      <c r="EGT79" s="460"/>
      <c r="EGU79" s="460"/>
      <c r="EGV79" s="460"/>
      <c r="EGW79" s="460"/>
      <c r="EGX79" s="460"/>
      <c r="EGY79" s="460"/>
      <c r="EGZ79" s="460"/>
      <c r="EHA79" s="460"/>
      <c r="EHB79" s="460"/>
      <c r="EHC79" s="460"/>
      <c r="EHD79" s="460"/>
      <c r="EHE79" s="460"/>
      <c r="EHF79" s="460"/>
      <c r="EHG79" s="460"/>
      <c r="EHH79" s="460"/>
      <c r="EHI79" s="460"/>
      <c r="EHJ79" s="460"/>
      <c r="EHK79" s="460"/>
      <c r="EHL79" s="460"/>
      <c r="EHM79" s="460"/>
      <c r="EHN79" s="460"/>
      <c r="EHO79" s="460"/>
      <c r="EHP79" s="460"/>
      <c r="EHQ79" s="460"/>
      <c r="EHR79" s="460"/>
      <c r="EHS79" s="460"/>
      <c r="EHT79" s="460"/>
      <c r="EHU79" s="460"/>
      <c r="EHV79" s="460"/>
      <c r="EHW79" s="460"/>
      <c r="EHX79" s="460"/>
      <c r="EHY79" s="460"/>
      <c r="EHZ79" s="460"/>
      <c r="EIA79" s="460"/>
      <c r="EIB79" s="460"/>
      <c r="EIC79" s="460"/>
      <c r="EID79" s="460"/>
      <c r="EIE79" s="460"/>
      <c r="EIF79" s="460"/>
      <c r="EIG79" s="460"/>
      <c r="EIH79" s="460"/>
      <c r="EII79" s="460"/>
      <c r="EIJ79" s="460"/>
      <c r="EIK79" s="460"/>
      <c r="EIL79" s="460"/>
      <c r="EIM79" s="460"/>
      <c r="EIN79" s="460"/>
      <c r="EIO79" s="460"/>
      <c r="EIP79" s="460"/>
      <c r="EIQ79" s="460"/>
      <c r="EIR79" s="460"/>
      <c r="EIS79" s="460"/>
      <c r="EIT79" s="460"/>
      <c r="EIU79" s="460"/>
      <c r="EIV79" s="460"/>
      <c r="EIW79" s="460"/>
      <c r="EIX79" s="460"/>
      <c r="EIY79" s="460"/>
      <c r="EIZ79" s="460"/>
      <c r="EJA79" s="460"/>
      <c r="EJB79" s="460"/>
      <c r="EJC79" s="460"/>
      <c r="EJD79" s="460"/>
      <c r="EJE79" s="460"/>
      <c r="EJF79" s="460"/>
      <c r="EJG79" s="460"/>
      <c r="EJH79" s="460"/>
      <c r="EJI79" s="460"/>
      <c r="EJJ79" s="460"/>
      <c r="EJK79" s="460"/>
      <c r="EJL79" s="460"/>
      <c r="EJM79" s="460"/>
      <c r="EJN79" s="460"/>
      <c r="EJO79" s="460"/>
      <c r="EJP79" s="460"/>
      <c r="EJQ79" s="460"/>
      <c r="EJR79" s="460"/>
      <c r="EJS79" s="460"/>
      <c r="EJT79" s="460"/>
      <c r="EJU79" s="460"/>
      <c r="EJV79" s="460"/>
      <c r="EJW79" s="460"/>
      <c r="EJX79" s="460"/>
      <c r="EJY79" s="460"/>
      <c r="EJZ79" s="460"/>
      <c r="EKA79" s="460"/>
      <c r="EKB79" s="460"/>
      <c r="EKC79" s="460"/>
      <c r="EKD79" s="460"/>
      <c r="EKE79" s="460"/>
      <c r="EKF79" s="460"/>
      <c r="EKG79" s="460"/>
      <c r="EKH79" s="460"/>
      <c r="EKI79" s="460"/>
      <c r="EKJ79" s="460"/>
      <c r="EKK79" s="460"/>
      <c r="EKL79" s="460"/>
      <c r="EKM79" s="460"/>
      <c r="EKN79" s="460"/>
      <c r="EKO79" s="460"/>
      <c r="EKP79" s="460"/>
      <c r="EKQ79" s="460"/>
      <c r="EKR79" s="460"/>
      <c r="EKS79" s="460"/>
      <c r="EKT79" s="460"/>
      <c r="EKU79" s="460"/>
      <c r="EKV79" s="460"/>
      <c r="EKW79" s="460"/>
      <c r="EKX79" s="460"/>
      <c r="EKY79" s="460"/>
      <c r="EKZ79" s="460"/>
      <c r="ELA79" s="460"/>
      <c r="ELB79" s="460"/>
      <c r="ELC79" s="460"/>
      <c r="ELD79" s="460"/>
      <c r="ELE79" s="460"/>
      <c r="ELF79" s="460"/>
      <c r="ELG79" s="460"/>
      <c r="ELH79" s="460"/>
      <c r="ELI79" s="460"/>
      <c r="ELJ79" s="460"/>
      <c r="ELK79" s="460"/>
      <c r="ELL79" s="460"/>
      <c r="ELM79" s="460"/>
      <c r="ELN79" s="460"/>
      <c r="ELO79" s="460"/>
      <c r="ELP79" s="460"/>
      <c r="ELQ79" s="460"/>
      <c r="ELR79" s="460"/>
      <c r="ELS79" s="460"/>
      <c r="ELT79" s="460"/>
      <c r="ELU79" s="460"/>
      <c r="ELV79" s="460"/>
      <c r="ELW79" s="460"/>
      <c r="ELX79" s="460"/>
      <c r="ELY79" s="460"/>
      <c r="ELZ79" s="460"/>
      <c r="EMA79" s="460"/>
      <c r="EMB79" s="460"/>
      <c r="EMC79" s="460"/>
      <c r="EMD79" s="460"/>
      <c r="EME79" s="460"/>
      <c r="EMF79" s="460"/>
      <c r="EMG79" s="460"/>
      <c r="EMH79" s="460"/>
      <c r="EMI79" s="460"/>
      <c r="EMJ79" s="460"/>
      <c r="EMK79" s="460"/>
      <c r="EML79" s="460"/>
      <c r="EMM79" s="460"/>
      <c r="EMN79" s="460"/>
      <c r="EMO79" s="460"/>
      <c r="EMP79" s="460"/>
      <c r="EMQ79" s="460"/>
      <c r="EMR79" s="460"/>
      <c r="EMS79" s="460"/>
      <c r="EMT79" s="460"/>
      <c r="EMU79" s="460"/>
      <c r="EMV79" s="460"/>
      <c r="EMW79" s="460"/>
      <c r="EMX79" s="460"/>
      <c r="EMY79" s="460"/>
      <c r="EMZ79" s="460"/>
      <c r="ENA79" s="460"/>
      <c r="ENB79" s="460"/>
      <c r="ENC79" s="460"/>
      <c r="END79" s="460"/>
      <c r="ENE79" s="460"/>
      <c r="ENF79" s="460"/>
      <c r="ENG79" s="460"/>
      <c r="ENH79" s="460"/>
      <c r="ENI79" s="460"/>
      <c r="ENJ79" s="460"/>
      <c r="ENK79" s="460"/>
      <c r="ENL79" s="460"/>
      <c r="ENM79" s="460"/>
      <c r="ENN79" s="460"/>
      <c r="ENO79" s="460"/>
      <c r="ENP79" s="460"/>
      <c r="ENQ79" s="460"/>
      <c r="ENR79" s="460"/>
      <c r="ENS79" s="460"/>
      <c r="ENT79" s="460"/>
      <c r="ENU79" s="460"/>
      <c r="ENV79" s="460"/>
      <c r="ENW79" s="460"/>
      <c r="ENX79" s="460"/>
      <c r="ENY79" s="460"/>
      <c r="ENZ79" s="460"/>
      <c r="EOA79" s="460"/>
      <c r="EOB79" s="460"/>
      <c r="EOC79" s="460"/>
      <c r="EOD79" s="460"/>
      <c r="EOE79" s="460"/>
      <c r="EOF79" s="460"/>
      <c r="EOG79" s="460"/>
      <c r="EOH79" s="460"/>
      <c r="EOI79" s="460"/>
      <c r="EOJ79" s="460"/>
      <c r="EOK79" s="460"/>
      <c r="EOL79" s="460"/>
      <c r="EOM79" s="460"/>
      <c r="EON79" s="460"/>
      <c r="EOO79" s="460"/>
      <c r="EOP79" s="460"/>
      <c r="EOQ79" s="460"/>
      <c r="EOR79" s="460"/>
      <c r="EOS79" s="460"/>
      <c r="EOT79" s="460"/>
      <c r="EOU79" s="460"/>
      <c r="EOV79" s="460"/>
      <c r="EOW79" s="460"/>
      <c r="EOX79" s="460"/>
      <c r="EOY79" s="460"/>
      <c r="EOZ79" s="460"/>
      <c r="EPA79" s="460"/>
      <c r="EPB79" s="460"/>
      <c r="EPC79" s="460"/>
      <c r="EPD79" s="460"/>
      <c r="EPE79" s="460"/>
      <c r="EPF79" s="460"/>
      <c r="EPG79" s="460"/>
      <c r="EPH79" s="460"/>
      <c r="EPI79" s="460"/>
      <c r="EPJ79" s="460"/>
      <c r="EPK79" s="460"/>
      <c r="EPL79" s="460"/>
      <c r="EPM79" s="460"/>
      <c r="EPN79" s="460"/>
      <c r="EPO79" s="460"/>
      <c r="EPP79" s="460"/>
      <c r="EPQ79" s="460"/>
      <c r="EPR79" s="460"/>
      <c r="EPS79" s="460"/>
      <c r="EPT79" s="460"/>
      <c r="EPU79" s="460"/>
      <c r="EPV79" s="460"/>
      <c r="EPW79" s="460"/>
      <c r="EPX79" s="460"/>
      <c r="EPY79" s="460"/>
      <c r="EPZ79" s="460"/>
      <c r="EQA79" s="460"/>
      <c r="EQB79" s="460"/>
      <c r="EQC79" s="460"/>
      <c r="EQD79" s="460"/>
      <c r="EQE79" s="460"/>
      <c r="EQF79" s="460"/>
      <c r="EQG79" s="460"/>
      <c r="EQH79" s="460"/>
      <c r="EQI79" s="460"/>
      <c r="EQJ79" s="460"/>
      <c r="EQK79" s="460"/>
      <c r="EQL79" s="460"/>
      <c r="EQM79" s="460"/>
      <c r="EQN79" s="460"/>
      <c r="EQO79" s="460"/>
      <c r="EQP79" s="460"/>
      <c r="EQQ79" s="460"/>
      <c r="EQR79" s="460"/>
      <c r="EQS79" s="460"/>
      <c r="EQT79" s="460"/>
      <c r="EQU79" s="460"/>
      <c r="EQV79" s="460"/>
      <c r="EQW79" s="460"/>
      <c r="EQX79" s="460"/>
      <c r="EQY79" s="460"/>
      <c r="EQZ79" s="460"/>
      <c r="ERA79" s="460"/>
      <c r="ERB79" s="460"/>
      <c r="ERC79" s="460"/>
      <c r="ERD79" s="460"/>
      <c r="ERE79" s="460"/>
      <c r="ERF79" s="460"/>
      <c r="ERG79" s="460"/>
      <c r="ERH79" s="460"/>
      <c r="ERI79" s="460"/>
      <c r="ERJ79" s="460"/>
      <c r="ERK79" s="460"/>
      <c r="ERL79" s="460"/>
      <c r="ERM79" s="460"/>
      <c r="ERN79" s="460"/>
      <c r="ERO79" s="460"/>
      <c r="ERP79" s="460"/>
      <c r="ERQ79" s="460"/>
      <c r="ERR79" s="460"/>
      <c r="ERS79" s="460"/>
      <c r="ERT79" s="460"/>
      <c r="ERU79" s="460"/>
      <c r="ERV79" s="460"/>
      <c r="ERW79" s="460"/>
      <c r="ERX79" s="460"/>
      <c r="ERY79" s="460"/>
      <c r="ERZ79" s="460"/>
      <c r="ESA79" s="460"/>
      <c r="ESB79" s="460"/>
      <c r="ESC79" s="460"/>
      <c r="ESD79" s="460"/>
      <c r="ESE79" s="460"/>
      <c r="ESF79" s="460"/>
      <c r="ESG79" s="460"/>
      <c r="ESH79" s="460"/>
      <c r="ESI79" s="460"/>
      <c r="ESJ79" s="460"/>
      <c r="ESK79" s="460"/>
      <c r="ESL79" s="460"/>
      <c r="ESM79" s="460"/>
      <c r="ESN79" s="460"/>
      <c r="ESO79" s="460"/>
      <c r="ESP79" s="460"/>
      <c r="ESQ79" s="460"/>
      <c r="ESR79" s="460"/>
      <c r="ESS79" s="460"/>
      <c r="EST79" s="460"/>
      <c r="ESU79" s="460"/>
      <c r="ESV79" s="460"/>
      <c r="ESW79" s="460"/>
      <c r="ESX79" s="460"/>
      <c r="ESY79" s="460"/>
      <c r="ESZ79" s="460"/>
      <c r="ETA79" s="460"/>
      <c r="ETB79" s="460"/>
      <c r="ETC79" s="460"/>
      <c r="ETD79" s="460"/>
      <c r="ETE79" s="460"/>
      <c r="ETF79" s="460"/>
      <c r="ETG79" s="460"/>
      <c r="ETH79" s="460"/>
      <c r="ETI79" s="460"/>
      <c r="ETJ79" s="460"/>
      <c r="ETK79" s="460"/>
      <c r="ETL79" s="460"/>
      <c r="ETM79" s="460"/>
      <c r="ETN79" s="460"/>
      <c r="ETO79" s="460"/>
      <c r="ETP79" s="460"/>
      <c r="ETQ79" s="460"/>
      <c r="ETR79" s="460"/>
      <c r="ETS79" s="460"/>
      <c r="ETT79" s="460"/>
      <c r="ETU79" s="460"/>
      <c r="ETV79" s="460"/>
      <c r="ETW79" s="460"/>
      <c r="ETX79" s="460"/>
      <c r="ETY79" s="460"/>
      <c r="ETZ79" s="460"/>
      <c r="EUA79" s="460"/>
      <c r="EUB79" s="460"/>
      <c r="EUC79" s="460"/>
      <c r="EUD79" s="460"/>
      <c r="EUE79" s="460"/>
      <c r="EUF79" s="460"/>
      <c r="EUG79" s="460"/>
      <c r="EUH79" s="460"/>
      <c r="EUI79" s="460"/>
      <c r="EUJ79" s="460"/>
      <c r="EUK79" s="460"/>
      <c r="EUL79" s="460"/>
      <c r="EUM79" s="460"/>
      <c r="EUN79" s="460"/>
      <c r="EUO79" s="460"/>
      <c r="EUP79" s="460"/>
      <c r="EUQ79" s="460"/>
      <c r="EUR79" s="460"/>
      <c r="EUS79" s="460"/>
      <c r="EUT79" s="460"/>
      <c r="EUU79" s="460"/>
      <c r="EUV79" s="460"/>
      <c r="EUW79" s="460"/>
      <c r="EUX79" s="460"/>
      <c r="EUY79" s="460"/>
      <c r="EUZ79" s="460"/>
      <c r="EVA79" s="460"/>
      <c r="EVB79" s="460"/>
      <c r="EVC79" s="460"/>
      <c r="EVD79" s="460"/>
      <c r="EVE79" s="460"/>
      <c r="EVF79" s="460"/>
      <c r="EVG79" s="460"/>
      <c r="EVH79" s="460"/>
      <c r="EVI79" s="460"/>
      <c r="EVJ79" s="460"/>
      <c r="EVK79" s="460"/>
      <c r="EVL79" s="460"/>
      <c r="EVM79" s="460"/>
      <c r="EVN79" s="460"/>
      <c r="EVO79" s="460"/>
      <c r="EVP79" s="460"/>
      <c r="EVQ79" s="460"/>
      <c r="EVR79" s="460"/>
      <c r="EVS79" s="460"/>
      <c r="EVT79" s="460"/>
      <c r="EVU79" s="460"/>
      <c r="EVV79" s="460"/>
      <c r="EVW79" s="460"/>
      <c r="EVX79" s="460"/>
      <c r="EVY79" s="460"/>
      <c r="EVZ79" s="460"/>
      <c r="EWA79" s="460"/>
      <c r="EWB79" s="460"/>
      <c r="EWC79" s="460"/>
      <c r="EWD79" s="460"/>
      <c r="EWE79" s="460"/>
      <c r="EWF79" s="460"/>
      <c r="EWG79" s="460"/>
      <c r="EWH79" s="460"/>
      <c r="EWI79" s="460"/>
      <c r="EWJ79" s="460"/>
      <c r="EWK79" s="460"/>
      <c r="EWL79" s="460"/>
      <c r="EWM79" s="460"/>
      <c r="EWN79" s="460"/>
      <c r="EWO79" s="460"/>
      <c r="EWP79" s="460"/>
      <c r="EWQ79" s="460"/>
      <c r="EWR79" s="460"/>
      <c r="EWS79" s="460"/>
      <c r="EWT79" s="460"/>
      <c r="EWU79" s="460"/>
      <c r="EWV79" s="460"/>
      <c r="EWW79" s="460"/>
      <c r="EWX79" s="460"/>
      <c r="EWY79" s="460"/>
      <c r="EWZ79" s="460"/>
      <c r="EXA79" s="460"/>
      <c r="EXB79" s="460"/>
      <c r="EXC79" s="460"/>
      <c r="EXD79" s="460"/>
      <c r="EXE79" s="460"/>
      <c r="EXF79" s="460"/>
      <c r="EXG79" s="460"/>
      <c r="EXH79" s="460"/>
      <c r="EXI79" s="460"/>
      <c r="EXJ79" s="460"/>
      <c r="EXK79" s="460"/>
      <c r="EXL79" s="460"/>
      <c r="EXM79" s="460"/>
      <c r="EXN79" s="460"/>
      <c r="EXO79" s="460"/>
      <c r="EXP79" s="460"/>
      <c r="EXQ79" s="460"/>
      <c r="EXR79" s="460"/>
      <c r="EXS79" s="460"/>
      <c r="EXT79" s="460"/>
      <c r="EXU79" s="460"/>
      <c r="EXV79" s="460"/>
      <c r="EXW79" s="460"/>
      <c r="EXX79" s="460"/>
      <c r="EXY79" s="460"/>
      <c r="EXZ79" s="460"/>
      <c r="EYA79" s="460"/>
      <c r="EYB79" s="460"/>
      <c r="EYC79" s="460"/>
      <c r="EYD79" s="460"/>
      <c r="EYE79" s="460"/>
      <c r="EYF79" s="460"/>
      <c r="EYG79" s="460"/>
      <c r="EYH79" s="460"/>
      <c r="EYI79" s="460"/>
      <c r="EYJ79" s="460"/>
      <c r="EYK79" s="460"/>
      <c r="EYL79" s="460"/>
      <c r="EYM79" s="460"/>
      <c r="EYN79" s="460"/>
      <c r="EYO79" s="460"/>
      <c r="EYP79" s="460"/>
      <c r="EYQ79" s="460"/>
      <c r="EYR79" s="460"/>
      <c r="EYS79" s="460"/>
      <c r="EYT79" s="460"/>
      <c r="EYU79" s="460"/>
      <c r="EYV79" s="460"/>
      <c r="EYW79" s="460"/>
      <c r="EYX79" s="460"/>
      <c r="EYY79" s="460"/>
      <c r="EYZ79" s="460"/>
      <c r="EZA79" s="460"/>
      <c r="EZB79" s="460"/>
      <c r="EZC79" s="460"/>
      <c r="EZD79" s="460"/>
      <c r="EZE79" s="460"/>
      <c r="EZF79" s="460"/>
      <c r="EZG79" s="460"/>
      <c r="EZH79" s="460"/>
      <c r="EZI79" s="460"/>
      <c r="EZJ79" s="460"/>
      <c r="EZK79" s="460"/>
      <c r="EZL79" s="460"/>
      <c r="EZM79" s="460"/>
      <c r="EZN79" s="460"/>
      <c r="EZO79" s="460"/>
      <c r="EZP79" s="460"/>
      <c r="EZQ79" s="460"/>
      <c r="EZR79" s="460"/>
      <c r="EZS79" s="460"/>
      <c r="EZT79" s="460"/>
      <c r="EZU79" s="460"/>
      <c r="EZV79" s="460"/>
      <c r="EZW79" s="460"/>
      <c r="EZX79" s="460"/>
      <c r="EZY79" s="460"/>
      <c r="EZZ79" s="460"/>
      <c r="FAA79" s="460"/>
      <c r="FAB79" s="460"/>
      <c r="FAC79" s="460"/>
      <c r="FAD79" s="460"/>
      <c r="FAE79" s="460"/>
      <c r="FAF79" s="460"/>
      <c r="FAG79" s="460"/>
      <c r="FAH79" s="460"/>
      <c r="FAI79" s="460"/>
      <c r="FAJ79" s="460"/>
      <c r="FAK79" s="460"/>
      <c r="FAL79" s="460"/>
      <c r="FAM79" s="460"/>
      <c r="FAN79" s="460"/>
      <c r="FAO79" s="460"/>
      <c r="FAP79" s="460"/>
      <c r="FAQ79" s="460"/>
      <c r="FAR79" s="460"/>
      <c r="FAS79" s="460"/>
      <c r="FAT79" s="460"/>
      <c r="FAU79" s="460"/>
      <c r="FAV79" s="460"/>
      <c r="FAW79" s="460"/>
      <c r="FAX79" s="460"/>
      <c r="FAY79" s="460"/>
      <c r="FAZ79" s="460"/>
      <c r="FBA79" s="460"/>
      <c r="FBB79" s="460"/>
      <c r="FBC79" s="460"/>
      <c r="FBD79" s="460"/>
      <c r="FBE79" s="460"/>
      <c r="FBF79" s="460"/>
      <c r="FBG79" s="460"/>
      <c r="FBH79" s="460"/>
      <c r="FBI79" s="460"/>
      <c r="FBJ79" s="460"/>
      <c r="FBK79" s="460"/>
      <c r="FBL79" s="460"/>
      <c r="FBM79" s="460"/>
      <c r="FBN79" s="460"/>
      <c r="FBO79" s="460"/>
      <c r="FBP79" s="460"/>
      <c r="FBQ79" s="460"/>
      <c r="FBR79" s="460"/>
      <c r="FBS79" s="460"/>
      <c r="FBT79" s="460"/>
      <c r="FBU79" s="460"/>
      <c r="FBV79" s="460"/>
      <c r="FBW79" s="460"/>
      <c r="FBX79" s="460"/>
      <c r="FBY79" s="460"/>
      <c r="FBZ79" s="460"/>
      <c r="FCA79" s="460"/>
      <c r="FCB79" s="460"/>
      <c r="FCC79" s="460"/>
      <c r="FCD79" s="460"/>
      <c r="FCE79" s="460"/>
      <c r="FCF79" s="460"/>
      <c r="FCG79" s="460"/>
      <c r="FCH79" s="460"/>
      <c r="FCI79" s="460"/>
      <c r="FCJ79" s="460"/>
      <c r="FCK79" s="460"/>
      <c r="FCL79" s="460"/>
      <c r="FCM79" s="460"/>
      <c r="FCN79" s="460"/>
      <c r="FCO79" s="460"/>
      <c r="FCP79" s="460"/>
      <c r="FCQ79" s="460"/>
      <c r="FCR79" s="460"/>
      <c r="FCS79" s="460"/>
      <c r="FCT79" s="460"/>
      <c r="FCU79" s="460"/>
      <c r="FCV79" s="460"/>
      <c r="FCW79" s="460"/>
      <c r="FCX79" s="460"/>
      <c r="FCY79" s="460"/>
      <c r="FCZ79" s="460"/>
      <c r="FDA79" s="460"/>
      <c r="FDB79" s="460"/>
      <c r="FDC79" s="460"/>
      <c r="FDD79" s="460"/>
      <c r="FDE79" s="460"/>
      <c r="FDF79" s="460"/>
      <c r="FDG79" s="460"/>
      <c r="FDH79" s="460"/>
      <c r="FDI79" s="460"/>
      <c r="FDJ79" s="460"/>
      <c r="FDK79" s="460"/>
      <c r="FDL79" s="460"/>
      <c r="FDM79" s="460"/>
      <c r="FDN79" s="460"/>
      <c r="FDO79" s="460"/>
      <c r="FDP79" s="460"/>
      <c r="FDQ79" s="460"/>
      <c r="FDR79" s="460"/>
      <c r="FDS79" s="460"/>
      <c r="FDT79" s="460"/>
      <c r="FDU79" s="460"/>
      <c r="FDV79" s="460"/>
      <c r="FDW79" s="460"/>
      <c r="FDX79" s="460"/>
      <c r="FDY79" s="460"/>
      <c r="FDZ79" s="460"/>
      <c r="FEA79" s="460"/>
      <c r="FEB79" s="460"/>
      <c r="FEC79" s="460"/>
      <c r="FED79" s="460"/>
      <c r="FEE79" s="460"/>
      <c r="FEF79" s="460"/>
      <c r="FEG79" s="460"/>
      <c r="FEH79" s="460"/>
      <c r="FEI79" s="460"/>
      <c r="FEJ79" s="460"/>
      <c r="FEK79" s="460"/>
      <c r="FEL79" s="460"/>
      <c r="FEM79" s="460"/>
      <c r="FEN79" s="460"/>
      <c r="FEO79" s="460"/>
      <c r="FEP79" s="460"/>
      <c r="FEQ79" s="460"/>
      <c r="FER79" s="460"/>
      <c r="FES79" s="460"/>
      <c r="FET79" s="460"/>
      <c r="FEU79" s="460"/>
      <c r="FEV79" s="460"/>
      <c r="FEW79" s="460"/>
      <c r="FEX79" s="460"/>
      <c r="FEY79" s="460"/>
      <c r="FEZ79" s="460"/>
      <c r="FFA79" s="460"/>
      <c r="FFB79" s="460"/>
      <c r="FFC79" s="460"/>
      <c r="FFD79" s="460"/>
      <c r="FFE79" s="460"/>
      <c r="FFF79" s="460"/>
      <c r="FFG79" s="460"/>
      <c r="FFH79" s="460"/>
      <c r="FFI79" s="460"/>
      <c r="FFJ79" s="460"/>
      <c r="FFK79" s="460"/>
      <c r="FFL79" s="460"/>
      <c r="FFM79" s="460"/>
      <c r="FFN79" s="460"/>
      <c r="FFO79" s="460"/>
      <c r="FFP79" s="460"/>
      <c r="FFQ79" s="460"/>
      <c r="FFR79" s="460"/>
      <c r="FFS79" s="460"/>
      <c r="FFT79" s="460"/>
      <c r="FFU79" s="460"/>
      <c r="FFV79" s="460"/>
      <c r="FFW79" s="460"/>
      <c r="FFX79" s="460"/>
      <c r="FFY79" s="460"/>
      <c r="FFZ79" s="460"/>
      <c r="FGA79" s="460"/>
      <c r="FGB79" s="460"/>
      <c r="FGC79" s="460"/>
      <c r="FGD79" s="460"/>
      <c r="FGE79" s="460"/>
      <c r="FGF79" s="460"/>
      <c r="FGG79" s="460"/>
      <c r="FGH79" s="460"/>
      <c r="FGI79" s="460"/>
      <c r="FGJ79" s="460"/>
      <c r="FGK79" s="460"/>
      <c r="FGL79" s="460"/>
      <c r="FGM79" s="460"/>
      <c r="FGN79" s="460"/>
      <c r="FGO79" s="460"/>
      <c r="FGP79" s="460"/>
      <c r="FGQ79" s="460"/>
      <c r="FGR79" s="460"/>
      <c r="FGS79" s="460"/>
      <c r="FGT79" s="460"/>
      <c r="FGU79" s="460"/>
      <c r="FGV79" s="460"/>
      <c r="FGW79" s="460"/>
      <c r="FGX79" s="460"/>
      <c r="FGY79" s="460"/>
      <c r="FGZ79" s="460"/>
      <c r="FHA79" s="460"/>
      <c r="FHB79" s="460"/>
      <c r="FHC79" s="460"/>
      <c r="FHD79" s="460"/>
      <c r="FHE79" s="460"/>
      <c r="FHF79" s="460"/>
      <c r="FHG79" s="460"/>
      <c r="FHH79" s="460"/>
      <c r="FHI79" s="460"/>
      <c r="FHJ79" s="460"/>
      <c r="FHK79" s="460"/>
      <c r="FHL79" s="460"/>
      <c r="FHM79" s="460"/>
      <c r="FHN79" s="460"/>
      <c r="FHO79" s="460"/>
      <c r="FHP79" s="460"/>
      <c r="FHQ79" s="460"/>
      <c r="FHR79" s="460"/>
      <c r="FHS79" s="460"/>
      <c r="FHT79" s="460"/>
      <c r="FHU79" s="460"/>
      <c r="FHV79" s="460"/>
      <c r="FHW79" s="460"/>
      <c r="FHX79" s="460"/>
      <c r="FHY79" s="460"/>
      <c r="FHZ79" s="460"/>
      <c r="FIA79" s="460"/>
      <c r="FIB79" s="460"/>
      <c r="FIC79" s="460"/>
      <c r="FID79" s="460"/>
      <c r="FIE79" s="460"/>
      <c r="FIF79" s="460"/>
      <c r="FIG79" s="460"/>
      <c r="FIH79" s="460"/>
      <c r="FII79" s="460"/>
      <c r="FIJ79" s="460"/>
      <c r="FIK79" s="460"/>
      <c r="FIL79" s="460"/>
      <c r="FIM79" s="460"/>
      <c r="FIN79" s="460"/>
      <c r="FIO79" s="460"/>
      <c r="FIP79" s="460"/>
      <c r="FIQ79" s="460"/>
      <c r="FIR79" s="460"/>
      <c r="FIS79" s="460"/>
      <c r="FIT79" s="460"/>
      <c r="FIU79" s="460"/>
      <c r="FIV79" s="460"/>
      <c r="FIW79" s="460"/>
      <c r="FIX79" s="460"/>
      <c r="FIY79" s="460"/>
      <c r="FIZ79" s="460"/>
      <c r="FJA79" s="460"/>
      <c r="FJB79" s="460"/>
      <c r="FJC79" s="460"/>
      <c r="FJD79" s="460"/>
      <c r="FJE79" s="460"/>
      <c r="FJF79" s="460"/>
      <c r="FJG79" s="460"/>
      <c r="FJH79" s="460"/>
      <c r="FJI79" s="460"/>
      <c r="FJJ79" s="460"/>
      <c r="FJK79" s="460"/>
      <c r="FJL79" s="460"/>
      <c r="FJM79" s="460"/>
      <c r="FJN79" s="460"/>
      <c r="FJO79" s="460"/>
      <c r="FJP79" s="460"/>
      <c r="FJQ79" s="460"/>
      <c r="FJR79" s="460"/>
      <c r="FJS79" s="460"/>
      <c r="FJT79" s="460"/>
      <c r="FJU79" s="460"/>
      <c r="FJV79" s="460"/>
      <c r="FJW79" s="460"/>
      <c r="FJX79" s="460"/>
      <c r="FJY79" s="460"/>
      <c r="FJZ79" s="460"/>
      <c r="FKA79" s="460"/>
      <c r="FKB79" s="460"/>
      <c r="FKC79" s="460"/>
      <c r="FKD79" s="460"/>
      <c r="FKE79" s="460"/>
      <c r="FKF79" s="460"/>
      <c r="FKG79" s="460"/>
      <c r="FKH79" s="460"/>
      <c r="FKI79" s="460"/>
      <c r="FKJ79" s="460"/>
      <c r="FKK79" s="460"/>
      <c r="FKL79" s="460"/>
      <c r="FKM79" s="460"/>
      <c r="FKN79" s="460"/>
      <c r="FKO79" s="460"/>
      <c r="FKP79" s="460"/>
      <c r="FKQ79" s="460"/>
      <c r="FKR79" s="460"/>
      <c r="FKS79" s="460"/>
      <c r="FKT79" s="460"/>
      <c r="FKU79" s="460"/>
      <c r="FKV79" s="460"/>
      <c r="FKW79" s="460"/>
      <c r="FKX79" s="460"/>
      <c r="FKY79" s="460"/>
      <c r="FKZ79" s="460"/>
      <c r="FLA79" s="460"/>
      <c r="FLB79" s="460"/>
      <c r="FLC79" s="460"/>
      <c r="FLD79" s="460"/>
      <c r="FLE79" s="460"/>
      <c r="FLF79" s="460"/>
      <c r="FLG79" s="460"/>
      <c r="FLH79" s="460"/>
      <c r="FLI79" s="460"/>
      <c r="FLJ79" s="460"/>
      <c r="FLK79" s="460"/>
      <c r="FLL79" s="460"/>
      <c r="FLM79" s="460"/>
      <c r="FLN79" s="460"/>
      <c r="FLO79" s="460"/>
      <c r="FLP79" s="460"/>
      <c r="FLQ79" s="460"/>
      <c r="FLR79" s="460"/>
      <c r="FLS79" s="460"/>
      <c r="FLT79" s="460"/>
      <c r="FLU79" s="460"/>
      <c r="FLV79" s="460"/>
      <c r="FLW79" s="460"/>
      <c r="FLX79" s="460"/>
      <c r="FLY79" s="460"/>
      <c r="FLZ79" s="460"/>
      <c r="FMA79" s="460"/>
      <c r="FMB79" s="460"/>
      <c r="FMC79" s="460"/>
      <c r="FMD79" s="460"/>
      <c r="FME79" s="460"/>
      <c r="FMF79" s="460"/>
      <c r="FMG79" s="460"/>
      <c r="FMH79" s="460"/>
      <c r="FMI79" s="460"/>
      <c r="FMJ79" s="460"/>
      <c r="FMK79" s="460"/>
      <c r="FML79" s="460"/>
      <c r="FMM79" s="460"/>
      <c r="FMN79" s="460"/>
      <c r="FMO79" s="460"/>
      <c r="FMP79" s="460"/>
      <c r="FMQ79" s="460"/>
      <c r="FMR79" s="460"/>
      <c r="FMS79" s="460"/>
      <c r="FMT79" s="460"/>
      <c r="FMU79" s="460"/>
      <c r="FMV79" s="460"/>
      <c r="FMW79" s="460"/>
      <c r="FMX79" s="460"/>
      <c r="FMY79" s="460"/>
      <c r="FMZ79" s="460"/>
      <c r="FNA79" s="460"/>
      <c r="FNB79" s="460"/>
      <c r="FNC79" s="460"/>
      <c r="FND79" s="460"/>
      <c r="FNE79" s="460"/>
      <c r="FNF79" s="460"/>
      <c r="FNG79" s="460"/>
      <c r="FNH79" s="460"/>
      <c r="FNI79" s="460"/>
      <c r="FNJ79" s="460"/>
      <c r="FNK79" s="460"/>
      <c r="FNL79" s="460"/>
      <c r="FNM79" s="460"/>
      <c r="FNN79" s="460"/>
      <c r="FNO79" s="460"/>
      <c r="FNP79" s="460"/>
      <c r="FNQ79" s="460"/>
      <c r="FNR79" s="460"/>
      <c r="FNS79" s="460"/>
      <c r="FNT79" s="460"/>
      <c r="FNU79" s="460"/>
      <c r="FNV79" s="460"/>
      <c r="FNW79" s="460"/>
      <c r="FNX79" s="460"/>
      <c r="FNY79" s="460"/>
      <c r="FNZ79" s="460"/>
      <c r="FOA79" s="460"/>
      <c r="FOB79" s="460"/>
      <c r="FOC79" s="460"/>
      <c r="FOD79" s="460"/>
      <c r="FOE79" s="460"/>
      <c r="FOF79" s="460"/>
      <c r="FOG79" s="460"/>
      <c r="FOH79" s="460"/>
      <c r="FOI79" s="460"/>
      <c r="FOJ79" s="460"/>
      <c r="FOK79" s="460"/>
      <c r="FOL79" s="460"/>
      <c r="FOM79" s="460"/>
      <c r="FON79" s="460"/>
    </row>
    <row r="80" spans="1:4460" ht="33.75" customHeight="1" x14ac:dyDescent="0.25">
      <c r="A80" s="284">
        <v>35</v>
      </c>
      <c r="B80" s="348" t="s">
        <v>1850</v>
      </c>
      <c r="C80" s="354" t="s">
        <v>2989</v>
      </c>
      <c r="D80" s="354" t="s">
        <v>30</v>
      </c>
      <c r="E80" s="354" t="s">
        <v>2132</v>
      </c>
      <c r="F80" s="348" t="s">
        <v>2285</v>
      </c>
      <c r="G80" s="348" t="s">
        <v>2245</v>
      </c>
      <c r="H80" s="348" t="s">
        <v>1103</v>
      </c>
      <c r="I80" s="348" t="s">
        <v>2984</v>
      </c>
      <c r="J80" s="66">
        <v>3</v>
      </c>
      <c r="K80" s="286" t="s">
        <v>3315</v>
      </c>
      <c r="L80" s="457">
        <v>3.33</v>
      </c>
      <c r="M80" s="66">
        <v>3</v>
      </c>
      <c r="N80" s="286" t="s">
        <v>3315</v>
      </c>
      <c r="O80" s="457">
        <v>3.33</v>
      </c>
      <c r="P80" s="66">
        <v>3</v>
      </c>
      <c r="Q80" s="286" t="s">
        <v>3315</v>
      </c>
      <c r="R80" s="457">
        <v>3.33</v>
      </c>
      <c r="S80" s="267"/>
    </row>
    <row r="81" spans="1:4460" ht="18" customHeight="1" x14ac:dyDescent="0.25">
      <c r="A81" s="568">
        <v>36</v>
      </c>
      <c r="B81" s="498" t="s">
        <v>1897</v>
      </c>
      <c r="C81" s="568" t="s">
        <v>2989</v>
      </c>
      <c r="D81" s="354" t="s">
        <v>30</v>
      </c>
      <c r="E81" s="354" t="s">
        <v>25</v>
      </c>
      <c r="F81" s="348" t="s">
        <v>2295</v>
      </c>
      <c r="G81" s="348" t="s">
        <v>2265</v>
      </c>
      <c r="H81" s="348" t="s">
        <v>1103</v>
      </c>
      <c r="I81" s="348" t="s">
        <v>2984</v>
      </c>
      <c r="J81" s="66">
        <v>1</v>
      </c>
      <c r="K81" s="286" t="s">
        <v>3323</v>
      </c>
      <c r="L81" s="457">
        <v>3.5</v>
      </c>
      <c r="M81" s="66">
        <v>1</v>
      </c>
      <c r="N81" s="286" t="s">
        <v>3323</v>
      </c>
      <c r="O81" s="457">
        <v>3.5</v>
      </c>
      <c r="P81" s="66">
        <v>1</v>
      </c>
      <c r="Q81" s="286" t="s">
        <v>3323</v>
      </c>
      <c r="R81" s="457">
        <v>3.5</v>
      </c>
      <c r="S81" s="267"/>
    </row>
    <row r="82" spans="1:4460" ht="18.75" customHeight="1" x14ac:dyDescent="0.25">
      <c r="A82" s="569">
        <v>57</v>
      </c>
      <c r="B82" s="570" t="s">
        <v>2998</v>
      </c>
      <c r="C82" s="571" t="s">
        <v>2989</v>
      </c>
      <c r="D82" s="354" t="s">
        <v>59</v>
      </c>
      <c r="E82" s="354" t="s">
        <v>25</v>
      </c>
      <c r="F82" s="348" t="s">
        <v>2295</v>
      </c>
      <c r="G82" s="348" t="s">
        <v>2265</v>
      </c>
      <c r="H82" s="348" t="s">
        <v>1103</v>
      </c>
      <c r="I82" s="348" t="s">
        <v>2984</v>
      </c>
      <c r="J82" s="66">
        <v>1</v>
      </c>
      <c r="K82" s="286" t="s">
        <v>3323</v>
      </c>
      <c r="L82" s="457">
        <v>3.5</v>
      </c>
      <c r="M82" s="66">
        <v>1</v>
      </c>
      <c r="N82" s="286" t="s">
        <v>3323</v>
      </c>
      <c r="O82" s="457">
        <v>3.5</v>
      </c>
      <c r="P82" s="66">
        <v>1</v>
      </c>
      <c r="Q82" s="286" t="s">
        <v>3323</v>
      </c>
      <c r="R82" s="457">
        <v>3.5</v>
      </c>
      <c r="S82" s="267"/>
    </row>
    <row r="83" spans="1:4460" ht="18.75" customHeight="1" x14ac:dyDescent="0.25">
      <c r="A83" s="284">
        <v>37</v>
      </c>
      <c r="B83" s="348" t="s">
        <v>1910</v>
      </c>
      <c r="C83" s="354" t="s">
        <v>2989</v>
      </c>
      <c r="D83" s="354" t="s">
        <v>30</v>
      </c>
      <c r="E83" s="354" t="s">
        <v>2132</v>
      </c>
      <c r="F83" s="348" t="s">
        <v>2285</v>
      </c>
      <c r="G83" s="348" t="s">
        <v>2245</v>
      </c>
      <c r="H83" s="348" t="s">
        <v>1103</v>
      </c>
      <c r="I83" s="348" t="s">
        <v>2984</v>
      </c>
      <c r="J83" s="66">
        <v>5</v>
      </c>
      <c r="K83" s="286" t="s">
        <v>3336</v>
      </c>
      <c r="L83" s="457">
        <v>3.16</v>
      </c>
      <c r="M83" s="66">
        <v>5</v>
      </c>
      <c r="N83" s="286" t="s">
        <v>3336</v>
      </c>
      <c r="O83" s="457">
        <v>3.16</v>
      </c>
      <c r="P83" s="66">
        <v>5</v>
      </c>
      <c r="Q83" s="286" t="s">
        <v>3336</v>
      </c>
      <c r="R83" s="457">
        <v>3.16</v>
      </c>
      <c r="S83" s="267"/>
    </row>
    <row r="84" spans="1:4460" ht="18" customHeight="1" x14ac:dyDescent="0.25">
      <c r="A84" s="568">
        <v>38</v>
      </c>
      <c r="B84" s="498" t="s">
        <v>1918</v>
      </c>
      <c r="C84" s="568" t="s">
        <v>2989</v>
      </c>
      <c r="D84" s="354" t="s">
        <v>30</v>
      </c>
      <c r="E84" s="354" t="s">
        <v>25</v>
      </c>
      <c r="F84" s="348" t="s">
        <v>2296</v>
      </c>
      <c r="G84" s="348" t="s">
        <v>2297</v>
      </c>
      <c r="H84" s="348" t="s">
        <v>1103</v>
      </c>
      <c r="I84" s="348" t="s">
        <v>2984</v>
      </c>
      <c r="J84" s="66">
        <v>2</v>
      </c>
      <c r="K84" s="286" t="s">
        <v>3313</v>
      </c>
      <c r="L84" s="457">
        <v>3.42</v>
      </c>
      <c r="M84" s="66">
        <v>2</v>
      </c>
      <c r="N84" s="286" t="s">
        <v>3313</v>
      </c>
      <c r="O84" s="457">
        <v>3.42</v>
      </c>
      <c r="P84" s="66">
        <v>2</v>
      </c>
      <c r="Q84" s="286" t="s">
        <v>3313</v>
      </c>
      <c r="R84" s="457">
        <v>3.42</v>
      </c>
      <c r="S84" s="267"/>
    </row>
    <row r="85" spans="1:4460" ht="18" customHeight="1" x14ac:dyDescent="0.25">
      <c r="A85" s="569">
        <v>60</v>
      </c>
      <c r="B85" s="570" t="s">
        <v>2999</v>
      </c>
      <c r="C85" s="571" t="s">
        <v>2989</v>
      </c>
      <c r="D85" s="354" t="s">
        <v>59</v>
      </c>
      <c r="E85" s="354" t="s">
        <v>25</v>
      </c>
      <c r="F85" s="348" t="s">
        <v>2296</v>
      </c>
      <c r="G85" s="348" t="s">
        <v>2297</v>
      </c>
      <c r="H85" s="348" t="s">
        <v>1103</v>
      </c>
      <c r="I85" s="348" t="s">
        <v>2984</v>
      </c>
      <c r="J85" s="66">
        <v>2</v>
      </c>
      <c r="K85" s="286" t="s">
        <v>3313</v>
      </c>
      <c r="L85" s="457">
        <v>3.42</v>
      </c>
      <c r="M85" s="66">
        <v>2</v>
      </c>
      <c r="N85" s="286" t="s">
        <v>3313</v>
      </c>
      <c r="O85" s="457">
        <v>3.42</v>
      </c>
      <c r="P85" s="66" t="s">
        <v>2145</v>
      </c>
      <c r="Q85" s="286" t="s">
        <v>3313</v>
      </c>
      <c r="R85" s="457">
        <v>0</v>
      </c>
      <c r="S85" s="267"/>
    </row>
    <row r="86" spans="1:4460" s="273" customFormat="1" ht="20.25" customHeight="1" x14ac:dyDescent="0.25">
      <c r="A86" s="498">
        <v>39</v>
      </c>
      <c r="B86" s="498" t="s">
        <v>1940</v>
      </c>
      <c r="C86" s="498" t="s">
        <v>2993</v>
      </c>
      <c r="D86" s="498" t="s">
        <v>2849</v>
      </c>
      <c r="E86" s="348">
        <v>110</v>
      </c>
      <c r="F86" s="274" t="s">
        <v>2253</v>
      </c>
      <c r="G86" s="274" t="s">
        <v>2298</v>
      </c>
      <c r="H86" s="274" t="s">
        <v>1103</v>
      </c>
      <c r="I86" s="348" t="s">
        <v>2984</v>
      </c>
      <c r="J86" s="288">
        <v>1</v>
      </c>
      <c r="K86" s="348">
        <v>121</v>
      </c>
      <c r="L86" s="458">
        <v>11</v>
      </c>
      <c r="M86" s="288">
        <v>1</v>
      </c>
      <c r="N86" s="348">
        <v>121</v>
      </c>
      <c r="O86" s="458">
        <v>11</v>
      </c>
      <c r="P86" s="288">
        <v>1</v>
      </c>
      <c r="Q86" s="348">
        <v>121</v>
      </c>
      <c r="R86" s="458">
        <v>11</v>
      </c>
      <c r="V86" s="463"/>
      <c r="W86" s="463"/>
      <c r="X86" s="463"/>
      <c r="Y86" s="463"/>
      <c r="Z86" s="463"/>
      <c r="AA86" s="463"/>
      <c r="AB86" s="463"/>
      <c r="AC86" s="463"/>
      <c r="AD86" s="463"/>
      <c r="AE86" s="463"/>
      <c r="AF86" s="463"/>
      <c r="AG86" s="463"/>
      <c r="AH86" s="463"/>
      <c r="AI86" s="463"/>
      <c r="AJ86" s="463"/>
      <c r="AK86" s="463"/>
      <c r="AL86" s="463"/>
      <c r="AM86" s="463"/>
      <c r="AN86" s="463"/>
      <c r="AO86" s="463"/>
      <c r="AP86" s="463"/>
      <c r="AQ86" s="463"/>
      <c r="AR86" s="463"/>
      <c r="AS86" s="463"/>
      <c r="AT86" s="463"/>
      <c r="AU86" s="463"/>
      <c r="AV86" s="463"/>
      <c r="AW86" s="463"/>
      <c r="AX86" s="463"/>
      <c r="AY86" s="463"/>
      <c r="AZ86" s="463"/>
      <c r="BA86" s="463"/>
      <c r="BB86" s="463"/>
      <c r="BC86" s="463"/>
      <c r="BD86" s="463"/>
      <c r="BE86" s="463"/>
      <c r="BF86" s="463"/>
      <c r="BG86" s="463"/>
      <c r="BH86" s="463"/>
      <c r="BI86" s="463"/>
      <c r="BJ86" s="463"/>
      <c r="BK86" s="463"/>
      <c r="BL86" s="463"/>
      <c r="BM86" s="463"/>
      <c r="BN86" s="463"/>
      <c r="BO86" s="463"/>
      <c r="BP86" s="463"/>
      <c r="BQ86" s="463"/>
      <c r="BR86" s="463"/>
      <c r="BS86" s="463"/>
      <c r="BT86" s="463"/>
      <c r="BU86" s="463"/>
      <c r="BV86" s="463"/>
      <c r="BW86" s="463"/>
      <c r="BX86" s="463"/>
      <c r="BY86" s="463"/>
      <c r="BZ86" s="463"/>
      <c r="CA86" s="463"/>
      <c r="CB86" s="463"/>
      <c r="CC86" s="463"/>
      <c r="CD86" s="463"/>
      <c r="CE86" s="463"/>
      <c r="CF86" s="463"/>
      <c r="CG86" s="463"/>
      <c r="CH86" s="463"/>
      <c r="CI86" s="463"/>
      <c r="CJ86" s="463"/>
      <c r="CK86" s="463"/>
      <c r="CL86" s="463"/>
      <c r="CM86" s="463"/>
      <c r="CN86" s="463"/>
      <c r="CO86" s="463"/>
      <c r="CP86" s="463"/>
      <c r="CQ86" s="463"/>
      <c r="CR86" s="463"/>
      <c r="CS86" s="463"/>
      <c r="CT86" s="463"/>
      <c r="CU86" s="463"/>
      <c r="CV86" s="463"/>
      <c r="CW86" s="463"/>
      <c r="CX86" s="463"/>
      <c r="CY86" s="463"/>
      <c r="CZ86" s="463"/>
      <c r="DA86" s="463"/>
      <c r="DB86" s="463"/>
      <c r="DC86" s="463"/>
      <c r="DD86" s="463"/>
      <c r="DE86" s="463"/>
      <c r="DF86" s="463"/>
      <c r="DG86" s="463"/>
      <c r="DH86" s="463"/>
      <c r="DI86" s="463"/>
      <c r="DJ86" s="463"/>
      <c r="DK86" s="463"/>
      <c r="DL86" s="463"/>
      <c r="DM86" s="463"/>
      <c r="DN86" s="463"/>
      <c r="DO86" s="463"/>
      <c r="DP86" s="463"/>
      <c r="DQ86" s="463"/>
      <c r="DR86" s="463"/>
      <c r="DS86" s="463"/>
      <c r="DT86" s="463"/>
      <c r="DU86" s="463"/>
      <c r="DV86" s="463"/>
      <c r="DW86" s="463"/>
      <c r="DX86" s="463"/>
      <c r="DY86" s="463"/>
      <c r="DZ86" s="463"/>
      <c r="EA86" s="463"/>
      <c r="EB86" s="463"/>
      <c r="EC86" s="463"/>
      <c r="ED86" s="463"/>
      <c r="EE86" s="463"/>
      <c r="EF86" s="463"/>
      <c r="EG86" s="463"/>
      <c r="EH86" s="463"/>
      <c r="EI86" s="463"/>
      <c r="EJ86" s="463"/>
      <c r="EK86" s="463"/>
      <c r="EL86" s="463"/>
      <c r="EM86" s="463"/>
      <c r="EN86" s="463"/>
      <c r="EO86" s="463"/>
      <c r="EP86" s="463"/>
      <c r="EQ86" s="463"/>
      <c r="ER86" s="463"/>
      <c r="ES86" s="463"/>
      <c r="ET86" s="463"/>
      <c r="EU86" s="463"/>
      <c r="EV86" s="463"/>
      <c r="EW86" s="463"/>
      <c r="EX86" s="463"/>
      <c r="EY86" s="463"/>
      <c r="EZ86" s="463"/>
      <c r="FA86" s="463"/>
      <c r="FB86" s="463"/>
      <c r="FC86" s="463"/>
      <c r="FD86" s="463"/>
      <c r="FE86" s="463"/>
      <c r="FF86" s="463"/>
      <c r="FG86" s="463"/>
      <c r="FH86" s="463"/>
      <c r="FI86" s="463"/>
      <c r="FJ86" s="463"/>
      <c r="FK86" s="463"/>
      <c r="FL86" s="463"/>
      <c r="FM86" s="463"/>
      <c r="FN86" s="463"/>
      <c r="FO86" s="463"/>
      <c r="FP86" s="463"/>
      <c r="FQ86" s="463"/>
      <c r="FR86" s="463"/>
      <c r="FS86" s="463"/>
      <c r="FT86" s="463"/>
      <c r="FU86" s="463"/>
      <c r="FV86" s="463"/>
      <c r="FW86" s="463"/>
      <c r="FX86" s="463"/>
      <c r="FY86" s="463"/>
      <c r="FZ86" s="463"/>
      <c r="GA86" s="463"/>
      <c r="GB86" s="463"/>
      <c r="GC86" s="463"/>
      <c r="GD86" s="463"/>
      <c r="GE86" s="463"/>
      <c r="GF86" s="463"/>
      <c r="GG86" s="463"/>
      <c r="GH86" s="463"/>
      <c r="GI86" s="463"/>
      <c r="GJ86" s="463"/>
      <c r="GK86" s="463"/>
      <c r="GL86" s="463"/>
      <c r="GM86" s="463"/>
      <c r="GN86" s="463"/>
      <c r="GO86" s="463"/>
      <c r="GP86" s="463"/>
      <c r="GQ86" s="463"/>
      <c r="GR86" s="463"/>
      <c r="GS86" s="463"/>
      <c r="GT86" s="463"/>
      <c r="GU86" s="463"/>
      <c r="GV86" s="463"/>
      <c r="GW86" s="463"/>
      <c r="GX86" s="463"/>
      <c r="GY86" s="463"/>
      <c r="GZ86" s="463"/>
      <c r="HA86" s="463"/>
      <c r="HB86" s="463"/>
      <c r="HC86" s="463"/>
      <c r="HD86" s="463"/>
      <c r="HE86" s="463"/>
      <c r="HF86" s="463"/>
      <c r="HG86" s="463"/>
      <c r="HH86" s="463"/>
      <c r="HI86" s="463"/>
      <c r="HJ86" s="463"/>
      <c r="HK86" s="463"/>
      <c r="HL86" s="463"/>
      <c r="HM86" s="463"/>
      <c r="HN86" s="463"/>
      <c r="HO86" s="463"/>
      <c r="HP86" s="463"/>
      <c r="HQ86" s="463"/>
      <c r="HR86" s="463"/>
      <c r="HS86" s="463"/>
      <c r="HT86" s="463"/>
      <c r="HU86" s="463"/>
      <c r="HV86" s="463"/>
      <c r="HW86" s="463"/>
      <c r="HX86" s="463"/>
      <c r="HY86" s="463"/>
      <c r="HZ86" s="463"/>
      <c r="IA86" s="463"/>
      <c r="IB86" s="463"/>
      <c r="IC86" s="463"/>
      <c r="ID86" s="463"/>
      <c r="IE86" s="463"/>
      <c r="IF86" s="463"/>
      <c r="IG86" s="463"/>
      <c r="IH86" s="463"/>
      <c r="II86" s="463"/>
      <c r="IJ86" s="463"/>
      <c r="IK86" s="463"/>
      <c r="IL86" s="463"/>
      <c r="IM86" s="463"/>
      <c r="IN86" s="463"/>
      <c r="IO86" s="463"/>
      <c r="IP86" s="463"/>
      <c r="IQ86" s="463"/>
      <c r="IR86" s="463"/>
      <c r="IS86" s="463"/>
      <c r="IT86" s="463"/>
      <c r="IU86" s="463"/>
      <c r="IV86" s="463"/>
      <c r="IW86" s="463"/>
      <c r="IX86" s="463"/>
      <c r="IY86" s="463"/>
      <c r="IZ86" s="463"/>
      <c r="JA86" s="463"/>
      <c r="JB86" s="463"/>
      <c r="JC86" s="463"/>
      <c r="JD86" s="463"/>
      <c r="JE86" s="463"/>
      <c r="JF86" s="463"/>
      <c r="JG86" s="463"/>
      <c r="JH86" s="463"/>
      <c r="JI86" s="463"/>
      <c r="JJ86" s="463"/>
      <c r="JK86" s="463"/>
      <c r="JL86" s="463"/>
      <c r="JM86" s="463"/>
      <c r="JN86" s="463"/>
      <c r="JO86" s="463"/>
      <c r="JP86" s="463"/>
      <c r="JQ86" s="463"/>
      <c r="JR86" s="463"/>
      <c r="JS86" s="463"/>
      <c r="JT86" s="463"/>
      <c r="JU86" s="463"/>
      <c r="JV86" s="463"/>
      <c r="JW86" s="463"/>
      <c r="JX86" s="463"/>
      <c r="JY86" s="463"/>
      <c r="JZ86" s="463"/>
      <c r="KA86" s="463"/>
      <c r="KB86" s="463"/>
      <c r="KC86" s="463"/>
      <c r="KD86" s="463"/>
      <c r="KE86" s="463"/>
      <c r="KF86" s="463"/>
      <c r="KG86" s="463"/>
      <c r="KH86" s="463"/>
      <c r="KI86" s="463"/>
      <c r="KJ86" s="463"/>
      <c r="KK86" s="463"/>
      <c r="KL86" s="463"/>
      <c r="KM86" s="463"/>
      <c r="KN86" s="463"/>
      <c r="KO86" s="463"/>
      <c r="KP86" s="463"/>
      <c r="KQ86" s="463"/>
      <c r="KR86" s="463"/>
      <c r="KS86" s="463"/>
      <c r="KT86" s="463"/>
      <c r="KU86" s="463"/>
      <c r="KV86" s="463"/>
      <c r="KW86" s="463"/>
      <c r="KX86" s="463"/>
      <c r="KY86" s="463"/>
      <c r="KZ86" s="463"/>
      <c r="LA86" s="463"/>
      <c r="LB86" s="463"/>
      <c r="LC86" s="463"/>
      <c r="LD86" s="463"/>
      <c r="LE86" s="463"/>
      <c r="LF86" s="463"/>
      <c r="LG86" s="463"/>
      <c r="LH86" s="463"/>
      <c r="LI86" s="463"/>
      <c r="LJ86" s="463"/>
      <c r="LK86" s="463"/>
      <c r="LL86" s="463"/>
      <c r="LM86" s="463"/>
      <c r="LN86" s="463"/>
      <c r="LO86" s="463"/>
      <c r="LP86" s="463"/>
      <c r="LQ86" s="463"/>
      <c r="LR86" s="463"/>
      <c r="LS86" s="463"/>
      <c r="LT86" s="463"/>
      <c r="LU86" s="463"/>
      <c r="LV86" s="463"/>
      <c r="LW86" s="463"/>
      <c r="LX86" s="463"/>
      <c r="LY86" s="463"/>
      <c r="LZ86" s="463"/>
      <c r="MA86" s="463"/>
      <c r="MB86" s="463"/>
      <c r="MC86" s="463"/>
      <c r="MD86" s="463"/>
      <c r="ME86" s="463"/>
      <c r="MF86" s="463"/>
      <c r="MG86" s="463"/>
      <c r="MH86" s="463"/>
      <c r="MI86" s="463"/>
      <c r="MJ86" s="463"/>
      <c r="MK86" s="463"/>
      <c r="ML86" s="463"/>
      <c r="MM86" s="463"/>
      <c r="MN86" s="463"/>
      <c r="MO86" s="463"/>
      <c r="MP86" s="463"/>
      <c r="MQ86" s="463"/>
      <c r="MR86" s="463"/>
      <c r="MS86" s="463"/>
      <c r="MT86" s="463"/>
      <c r="MU86" s="463"/>
      <c r="MV86" s="463"/>
      <c r="MW86" s="463"/>
      <c r="MX86" s="463"/>
      <c r="MY86" s="463"/>
      <c r="MZ86" s="463"/>
      <c r="NA86" s="463"/>
      <c r="NB86" s="463"/>
      <c r="NC86" s="463"/>
      <c r="ND86" s="463"/>
      <c r="NE86" s="463"/>
      <c r="NF86" s="463"/>
      <c r="NG86" s="463"/>
      <c r="NH86" s="463"/>
      <c r="NI86" s="463"/>
      <c r="NJ86" s="463"/>
      <c r="NK86" s="463"/>
      <c r="NL86" s="463"/>
      <c r="NM86" s="463"/>
      <c r="NN86" s="463"/>
      <c r="NO86" s="463"/>
      <c r="NP86" s="463"/>
      <c r="NQ86" s="463"/>
      <c r="NR86" s="463"/>
      <c r="NS86" s="463"/>
      <c r="NT86" s="463"/>
      <c r="NU86" s="463"/>
      <c r="NV86" s="463"/>
      <c r="NW86" s="463"/>
      <c r="NX86" s="463"/>
      <c r="NY86" s="463"/>
      <c r="NZ86" s="463"/>
      <c r="OA86" s="463"/>
      <c r="OB86" s="463"/>
      <c r="OC86" s="463"/>
      <c r="OD86" s="463"/>
      <c r="OE86" s="463"/>
      <c r="OF86" s="463"/>
      <c r="OG86" s="463"/>
      <c r="OH86" s="463"/>
      <c r="OI86" s="463"/>
      <c r="OJ86" s="463"/>
      <c r="OK86" s="463"/>
      <c r="OL86" s="463"/>
      <c r="OM86" s="463"/>
      <c r="ON86" s="463"/>
      <c r="OO86" s="463"/>
      <c r="OP86" s="463"/>
      <c r="OQ86" s="463"/>
      <c r="OR86" s="463"/>
      <c r="OS86" s="463"/>
      <c r="OT86" s="463"/>
      <c r="OU86" s="463"/>
      <c r="OV86" s="463"/>
      <c r="OW86" s="463"/>
      <c r="OX86" s="463"/>
      <c r="OY86" s="463"/>
      <c r="OZ86" s="463"/>
      <c r="PA86" s="463"/>
      <c r="PB86" s="463"/>
      <c r="PC86" s="463"/>
      <c r="PD86" s="463"/>
      <c r="PE86" s="463"/>
      <c r="PF86" s="463"/>
      <c r="PG86" s="463"/>
      <c r="PH86" s="463"/>
      <c r="PI86" s="463"/>
      <c r="PJ86" s="463"/>
      <c r="PK86" s="463"/>
      <c r="PL86" s="463"/>
      <c r="PM86" s="463"/>
      <c r="PN86" s="463"/>
      <c r="PO86" s="463"/>
      <c r="PP86" s="463"/>
      <c r="PQ86" s="463"/>
      <c r="PR86" s="463"/>
      <c r="PS86" s="463"/>
      <c r="PT86" s="463"/>
      <c r="PU86" s="463"/>
      <c r="PV86" s="463"/>
      <c r="PW86" s="463"/>
      <c r="PX86" s="463"/>
      <c r="PY86" s="463"/>
      <c r="PZ86" s="463"/>
      <c r="QA86" s="463"/>
      <c r="QB86" s="463"/>
      <c r="QC86" s="463"/>
      <c r="QD86" s="463"/>
      <c r="QE86" s="463"/>
      <c r="QF86" s="463"/>
      <c r="QG86" s="463"/>
      <c r="QH86" s="463"/>
      <c r="QI86" s="463"/>
      <c r="QJ86" s="463"/>
      <c r="QK86" s="463"/>
      <c r="QL86" s="463"/>
      <c r="QM86" s="463"/>
      <c r="QN86" s="463"/>
      <c r="QO86" s="463"/>
      <c r="QP86" s="463"/>
      <c r="QQ86" s="463"/>
      <c r="QR86" s="463"/>
      <c r="QS86" s="463"/>
      <c r="QT86" s="463"/>
      <c r="QU86" s="463"/>
      <c r="QV86" s="463"/>
      <c r="QW86" s="463"/>
      <c r="QX86" s="463"/>
      <c r="QY86" s="463"/>
      <c r="QZ86" s="463"/>
      <c r="RA86" s="463"/>
      <c r="RB86" s="463"/>
      <c r="RC86" s="463"/>
      <c r="RD86" s="463"/>
      <c r="RE86" s="463"/>
      <c r="RF86" s="463"/>
      <c r="RG86" s="463"/>
      <c r="RH86" s="463"/>
      <c r="RI86" s="463"/>
      <c r="RJ86" s="463"/>
      <c r="RK86" s="463"/>
      <c r="RL86" s="463"/>
      <c r="RM86" s="463"/>
      <c r="RN86" s="463"/>
      <c r="RO86" s="463"/>
      <c r="RP86" s="463"/>
      <c r="RQ86" s="463"/>
      <c r="RR86" s="463"/>
      <c r="RS86" s="463"/>
      <c r="RT86" s="463"/>
      <c r="RU86" s="463"/>
      <c r="RV86" s="463"/>
      <c r="RW86" s="463"/>
      <c r="RX86" s="463"/>
      <c r="RY86" s="463"/>
      <c r="RZ86" s="463"/>
      <c r="SA86" s="463"/>
      <c r="SB86" s="463"/>
      <c r="SC86" s="463"/>
      <c r="SD86" s="463"/>
      <c r="SE86" s="463"/>
      <c r="SF86" s="463"/>
      <c r="SG86" s="463"/>
      <c r="SH86" s="463"/>
      <c r="SI86" s="463"/>
      <c r="SJ86" s="463"/>
      <c r="SK86" s="463"/>
      <c r="SL86" s="463"/>
      <c r="SM86" s="463"/>
      <c r="SN86" s="463"/>
      <c r="SO86" s="463"/>
      <c r="SP86" s="463"/>
      <c r="SQ86" s="463"/>
      <c r="SR86" s="463"/>
      <c r="SS86" s="463"/>
      <c r="ST86" s="463"/>
      <c r="SU86" s="463"/>
      <c r="SV86" s="463"/>
      <c r="SW86" s="463"/>
      <c r="SX86" s="463"/>
      <c r="SY86" s="463"/>
      <c r="SZ86" s="463"/>
      <c r="TA86" s="463"/>
      <c r="TB86" s="463"/>
      <c r="TC86" s="463"/>
      <c r="TD86" s="463"/>
      <c r="TE86" s="463"/>
      <c r="TF86" s="463"/>
      <c r="TG86" s="463"/>
      <c r="TH86" s="463"/>
      <c r="TI86" s="463"/>
      <c r="TJ86" s="463"/>
      <c r="TK86" s="463"/>
      <c r="TL86" s="463"/>
      <c r="TM86" s="463"/>
      <c r="TN86" s="463"/>
      <c r="TO86" s="463"/>
      <c r="TP86" s="463"/>
      <c r="TQ86" s="463"/>
      <c r="TR86" s="463"/>
      <c r="TS86" s="463"/>
      <c r="TT86" s="463"/>
      <c r="TU86" s="463"/>
      <c r="TV86" s="463"/>
      <c r="TW86" s="463"/>
      <c r="TX86" s="463"/>
      <c r="TY86" s="463"/>
      <c r="TZ86" s="463"/>
      <c r="UA86" s="463"/>
      <c r="UB86" s="463"/>
      <c r="UC86" s="463"/>
      <c r="UD86" s="463"/>
      <c r="UE86" s="463"/>
      <c r="UF86" s="463"/>
      <c r="UG86" s="463"/>
      <c r="UH86" s="463"/>
      <c r="UI86" s="463"/>
      <c r="UJ86" s="463"/>
      <c r="UK86" s="463"/>
      <c r="UL86" s="463"/>
      <c r="UM86" s="463"/>
      <c r="UN86" s="463"/>
      <c r="UO86" s="463"/>
      <c r="UP86" s="463"/>
      <c r="UQ86" s="463"/>
      <c r="UR86" s="463"/>
      <c r="US86" s="463"/>
      <c r="UT86" s="463"/>
      <c r="UU86" s="463"/>
      <c r="UV86" s="463"/>
      <c r="UW86" s="463"/>
      <c r="UX86" s="463"/>
      <c r="UY86" s="463"/>
      <c r="UZ86" s="463"/>
      <c r="VA86" s="463"/>
      <c r="VB86" s="463"/>
      <c r="VC86" s="463"/>
      <c r="VD86" s="463"/>
      <c r="VE86" s="463"/>
      <c r="VF86" s="463"/>
      <c r="VG86" s="463"/>
      <c r="VH86" s="463"/>
      <c r="VI86" s="463"/>
      <c r="VJ86" s="463"/>
      <c r="VK86" s="463"/>
      <c r="VL86" s="463"/>
      <c r="VM86" s="463"/>
      <c r="VN86" s="463"/>
      <c r="VO86" s="463"/>
      <c r="VP86" s="463"/>
      <c r="VQ86" s="463"/>
      <c r="VR86" s="463"/>
      <c r="VS86" s="463"/>
      <c r="VT86" s="463"/>
      <c r="VU86" s="463"/>
      <c r="VV86" s="463"/>
      <c r="VW86" s="463"/>
      <c r="VX86" s="463"/>
      <c r="VY86" s="463"/>
      <c r="VZ86" s="463"/>
      <c r="WA86" s="463"/>
      <c r="WB86" s="463"/>
      <c r="WC86" s="463"/>
      <c r="WD86" s="463"/>
      <c r="WE86" s="463"/>
      <c r="WF86" s="463"/>
      <c r="WG86" s="463"/>
      <c r="WH86" s="463"/>
      <c r="WI86" s="463"/>
      <c r="WJ86" s="463"/>
      <c r="WK86" s="463"/>
      <c r="WL86" s="463"/>
      <c r="WM86" s="463"/>
      <c r="WN86" s="463"/>
      <c r="WO86" s="463"/>
      <c r="WP86" s="463"/>
      <c r="WQ86" s="463"/>
      <c r="WR86" s="463"/>
      <c r="WS86" s="463"/>
      <c r="WT86" s="463"/>
      <c r="WU86" s="463"/>
      <c r="WV86" s="463"/>
      <c r="WW86" s="463"/>
      <c r="WX86" s="463"/>
      <c r="WY86" s="463"/>
      <c r="WZ86" s="463"/>
      <c r="XA86" s="463"/>
      <c r="XB86" s="463"/>
      <c r="XC86" s="463"/>
      <c r="XD86" s="463"/>
      <c r="XE86" s="463"/>
      <c r="XF86" s="463"/>
      <c r="XG86" s="463"/>
      <c r="XH86" s="463"/>
      <c r="XI86" s="463"/>
      <c r="XJ86" s="463"/>
      <c r="XK86" s="463"/>
      <c r="XL86" s="463"/>
      <c r="XM86" s="463"/>
      <c r="XN86" s="463"/>
      <c r="XO86" s="463"/>
      <c r="XP86" s="463"/>
      <c r="XQ86" s="463"/>
      <c r="XR86" s="463"/>
      <c r="XS86" s="463"/>
      <c r="XT86" s="463"/>
      <c r="XU86" s="463"/>
      <c r="XV86" s="463"/>
      <c r="XW86" s="463"/>
      <c r="XX86" s="463"/>
      <c r="XY86" s="463"/>
      <c r="XZ86" s="463"/>
      <c r="YA86" s="463"/>
      <c r="YB86" s="463"/>
      <c r="YC86" s="463"/>
      <c r="YD86" s="463"/>
      <c r="YE86" s="463"/>
      <c r="YF86" s="463"/>
      <c r="YG86" s="463"/>
      <c r="YH86" s="463"/>
      <c r="YI86" s="463"/>
      <c r="YJ86" s="463"/>
      <c r="YK86" s="463"/>
      <c r="YL86" s="463"/>
      <c r="YM86" s="463"/>
      <c r="YN86" s="463"/>
      <c r="YO86" s="463"/>
      <c r="YP86" s="463"/>
      <c r="YQ86" s="463"/>
      <c r="YR86" s="463"/>
      <c r="YS86" s="463"/>
      <c r="YT86" s="463"/>
      <c r="YU86" s="463"/>
      <c r="YV86" s="463"/>
      <c r="YW86" s="463"/>
      <c r="YX86" s="463"/>
      <c r="YY86" s="463"/>
      <c r="YZ86" s="463"/>
      <c r="ZA86" s="463"/>
      <c r="ZB86" s="463"/>
      <c r="ZC86" s="463"/>
      <c r="ZD86" s="463"/>
      <c r="ZE86" s="463"/>
      <c r="ZF86" s="463"/>
      <c r="ZG86" s="463"/>
      <c r="ZH86" s="463"/>
      <c r="ZI86" s="463"/>
      <c r="ZJ86" s="463"/>
      <c r="ZK86" s="463"/>
      <c r="ZL86" s="463"/>
      <c r="ZM86" s="463"/>
      <c r="ZN86" s="463"/>
      <c r="ZO86" s="463"/>
      <c r="ZP86" s="463"/>
      <c r="ZQ86" s="463"/>
      <c r="ZR86" s="463"/>
      <c r="ZS86" s="463"/>
      <c r="ZT86" s="463"/>
      <c r="ZU86" s="463"/>
      <c r="ZV86" s="463"/>
      <c r="ZW86" s="463"/>
      <c r="ZX86" s="463"/>
      <c r="ZY86" s="463"/>
      <c r="ZZ86" s="463"/>
      <c r="AAA86" s="463"/>
      <c r="AAB86" s="463"/>
      <c r="AAC86" s="463"/>
      <c r="AAD86" s="463"/>
      <c r="AAE86" s="463"/>
      <c r="AAF86" s="463"/>
      <c r="AAG86" s="463"/>
      <c r="AAH86" s="463"/>
      <c r="AAI86" s="463"/>
      <c r="AAJ86" s="463"/>
      <c r="AAK86" s="463"/>
      <c r="AAL86" s="463"/>
      <c r="AAM86" s="463"/>
      <c r="AAN86" s="463"/>
      <c r="AAO86" s="463"/>
      <c r="AAP86" s="463"/>
      <c r="AAQ86" s="463"/>
      <c r="AAR86" s="463"/>
      <c r="AAS86" s="463"/>
      <c r="AAT86" s="463"/>
      <c r="AAU86" s="463"/>
      <c r="AAV86" s="463"/>
      <c r="AAW86" s="463"/>
      <c r="AAX86" s="463"/>
      <c r="AAY86" s="463"/>
      <c r="AAZ86" s="463"/>
      <c r="ABA86" s="463"/>
      <c r="ABB86" s="463"/>
      <c r="ABC86" s="463"/>
      <c r="ABD86" s="463"/>
      <c r="ABE86" s="463"/>
      <c r="ABF86" s="463"/>
      <c r="ABG86" s="463"/>
      <c r="ABH86" s="463"/>
      <c r="ABI86" s="463"/>
      <c r="ABJ86" s="463"/>
      <c r="ABK86" s="463"/>
      <c r="ABL86" s="463"/>
      <c r="ABM86" s="463"/>
      <c r="ABN86" s="463"/>
      <c r="ABO86" s="463"/>
      <c r="ABP86" s="463"/>
      <c r="ABQ86" s="463"/>
      <c r="ABR86" s="463"/>
      <c r="ABS86" s="463"/>
      <c r="ABT86" s="463"/>
      <c r="ABU86" s="463"/>
      <c r="ABV86" s="463"/>
      <c r="ABW86" s="463"/>
      <c r="ABX86" s="463"/>
      <c r="ABY86" s="463"/>
      <c r="ABZ86" s="463"/>
      <c r="ACA86" s="463"/>
      <c r="ACB86" s="463"/>
      <c r="ACC86" s="463"/>
      <c r="ACD86" s="463"/>
      <c r="ACE86" s="463"/>
      <c r="ACF86" s="463"/>
      <c r="ACG86" s="463"/>
      <c r="ACH86" s="463"/>
      <c r="ACI86" s="463"/>
      <c r="ACJ86" s="463"/>
      <c r="ACK86" s="463"/>
      <c r="ACL86" s="463"/>
      <c r="ACM86" s="463"/>
      <c r="ACN86" s="463"/>
      <c r="ACO86" s="463"/>
      <c r="ACP86" s="463"/>
      <c r="ACQ86" s="463"/>
      <c r="ACR86" s="463"/>
      <c r="ACS86" s="463"/>
      <c r="ACT86" s="463"/>
      <c r="ACU86" s="463"/>
      <c r="ACV86" s="463"/>
      <c r="ACW86" s="463"/>
      <c r="ACX86" s="463"/>
      <c r="ACY86" s="463"/>
      <c r="ACZ86" s="463"/>
      <c r="ADA86" s="463"/>
      <c r="ADB86" s="463"/>
      <c r="ADC86" s="463"/>
      <c r="ADD86" s="463"/>
      <c r="ADE86" s="463"/>
      <c r="ADF86" s="463"/>
      <c r="ADG86" s="463"/>
      <c r="ADH86" s="463"/>
      <c r="ADI86" s="463"/>
      <c r="ADJ86" s="463"/>
      <c r="ADK86" s="463"/>
      <c r="ADL86" s="463"/>
      <c r="ADM86" s="463"/>
      <c r="ADN86" s="463"/>
      <c r="ADO86" s="463"/>
      <c r="ADP86" s="463"/>
      <c r="ADQ86" s="463"/>
      <c r="ADR86" s="463"/>
      <c r="ADS86" s="463"/>
      <c r="ADT86" s="463"/>
      <c r="ADU86" s="463"/>
      <c r="ADV86" s="463"/>
      <c r="ADW86" s="463"/>
      <c r="ADX86" s="463"/>
      <c r="ADY86" s="463"/>
      <c r="ADZ86" s="463"/>
      <c r="AEA86" s="463"/>
      <c r="AEB86" s="463"/>
      <c r="AEC86" s="463"/>
      <c r="AED86" s="463"/>
      <c r="AEE86" s="463"/>
      <c r="AEF86" s="463"/>
      <c r="AEG86" s="463"/>
      <c r="AEH86" s="463"/>
      <c r="AEI86" s="463"/>
      <c r="AEJ86" s="463"/>
      <c r="AEK86" s="463"/>
      <c r="AEL86" s="463"/>
      <c r="AEM86" s="463"/>
      <c r="AEN86" s="463"/>
      <c r="AEO86" s="463"/>
      <c r="AEP86" s="463"/>
      <c r="AEQ86" s="463"/>
      <c r="AER86" s="463"/>
      <c r="AES86" s="463"/>
      <c r="AET86" s="463"/>
      <c r="AEU86" s="463"/>
      <c r="AEV86" s="463"/>
      <c r="AEW86" s="463"/>
      <c r="AEX86" s="463"/>
      <c r="AEY86" s="463"/>
      <c r="AEZ86" s="463"/>
      <c r="AFA86" s="463"/>
      <c r="AFB86" s="463"/>
      <c r="AFC86" s="463"/>
      <c r="AFD86" s="463"/>
      <c r="AFE86" s="463"/>
      <c r="AFF86" s="463"/>
      <c r="AFG86" s="463"/>
      <c r="AFH86" s="463"/>
      <c r="AFI86" s="463"/>
      <c r="AFJ86" s="463"/>
      <c r="AFK86" s="463"/>
      <c r="AFL86" s="463"/>
      <c r="AFM86" s="463"/>
      <c r="AFN86" s="463"/>
      <c r="AFO86" s="463"/>
      <c r="AFP86" s="463"/>
      <c r="AFQ86" s="463"/>
      <c r="AFR86" s="463"/>
      <c r="AFS86" s="463"/>
      <c r="AFT86" s="463"/>
      <c r="AFU86" s="463"/>
      <c r="AFV86" s="463"/>
      <c r="AFW86" s="463"/>
      <c r="AFX86" s="463"/>
      <c r="AFY86" s="463"/>
      <c r="AFZ86" s="463"/>
      <c r="AGA86" s="463"/>
      <c r="AGB86" s="463"/>
      <c r="AGC86" s="463"/>
      <c r="AGD86" s="463"/>
      <c r="AGE86" s="463"/>
      <c r="AGF86" s="463"/>
      <c r="AGG86" s="463"/>
      <c r="AGH86" s="463"/>
      <c r="AGI86" s="463"/>
      <c r="AGJ86" s="463"/>
      <c r="AGK86" s="463"/>
      <c r="AGL86" s="463"/>
      <c r="AGM86" s="463"/>
      <c r="AGN86" s="463"/>
      <c r="AGO86" s="463"/>
      <c r="AGP86" s="463"/>
      <c r="AGQ86" s="463"/>
      <c r="AGR86" s="463"/>
      <c r="AGS86" s="463"/>
      <c r="AGT86" s="463"/>
      <c r="AGU86" s="463"/>
      <c r="AGV86" s="463"/>
      <c r="AGW86" s="463"/>
      <c r="AGX86" s="463"/>
      <c r="AGY86" s="463"/>
      <c r="AGZ86" s="463"/>
      <c r="AHA86" s="463"/>
      <c r="AHB86" s="463"/>
      <c r="AHC86" s="463"/>
      <c r="AHD86" s="463"/>
      <c r="AHE86" s="463"/>
      <c r="AHF86" s="463"/>
      <c r="AHG86" s="463"/>
      <c r="AHH86" s="463"/>
      <c r="AHI86" s="463"/>
      <c r="AHJ86" s="463"/>
      <c r="AHK86" s="463"/>
      <c r="AHL86" s="463"/>
      <c r="AHM86" s="463"/>
      <c r="AHN86" s="463"/>
      <c r="AHO86" s="463"/>
      <c r="AHP86" s="463"/>
      <c r="AHQ86" s="463"/>
      <c r="AHR86" s="463"/>
      <c r="AHS86" s="463"/>
      <c r="AHT86" s="463"/>
      <c r="AHU86" s="463"/>
      <c r="AHV86" s="463"/>
      <c r="AHW86" s="463"/>
      <c r="AHX86" s="463"/>
      <c r="AHY86" s="463"/>
      <c r="AHZ86" s="463"/>
      <c r="AIA86" s="463"/>
      <c r="AIB86" s="463"/>
      <c r="AIC86" s="463"/>
      <c r="AID86" s="463"/>
      <c r="AIE86" s="463"/>
      <c r="AIF86" s="463"/>
      <c r="AIG86" s="463"/>
      <c r="AIH86" s="463"/>
      <c r="AII86" s="463"/>
      <c r="AIJ86" s="463"/>
      <c r="AIK86" s="463"/>
      <c r="AIL86" s="463"/>
      <c r="AIM86" s="463"/>
      <c r="AIN86" s="463"/>
      <c r="AIO86" s="463"/>
      <c r="AIP86" s="463"/>
      <c r="AIQ86" s="463"/>
      <c r="AIR86" s="463"/>
      <c r="AIS86" s="463"/>
      <c r="AIT86" s="463"/>
      <c r="AIU86" s="463"/>
      <c r="AIV86" s="463"/>
      <c r="AIW86" s="463"/>
      <c r="AIX86" s="463"/>
      <c r="AIY86" s="463"/>
      <c r="AIZ86" s="463"/>
      <c r="AJA86" s="463"/>
      <c r="AJB86" s="463"/>
      <c r="AJC86" s="463"/>
      <c r="AJD86" s="463"/>
      <c r="AJE86" s="463"/>
      <c r="AJF86" s="463"/>
      <c r="AJG86" s="463"/>
      <c r="AJH86" s="463"/>
      <c r="AJI86" s="463"/>
      <c r="AJJ86" s="463"/>
      <c r="AJK86" s="463"/>
      <c r="AJL86" s="463"/>
      <c r="AJM86" s="463"/>
      <c r="AJN86" s="463"/>
      <c r="AJO86" s="463"/>
      <c r="AJP86" s="463"/>
      <c r="AJQ86" s="463"/>
      <c r="AJR86" s="463"/>
      <c r="AJS86" s="463"/>
      <c r="AJT86" s="463"/>
      <c r="AJU86" s="463"/>
      <c r="AJV86" s="463"/>
      <c r="AJW86" s="463"/>
      <c r="AJX86" s="463"/>
      <c r="AJY86" s="463"/>
      <c r="AJZ86" s="463"/>
      <c r="AKA86" s="463"/>
      <c r="AKB86" s="463"/>
      <c r="AKC86" s="463"/>
      <c r="AKD86" s="463"/>
      <c r="AKE86" s="463"/>
      <c r="AKF86" s="463"/>
      <c r="AKG86" s="463"/>
      <c r="AKH86" s="463"/>
      <c r="AKI86" s="463"/>
      <c r="AKJ86" s="463"/>
      <c r="AKK86" s="463"/>
      <c r="AKL86" s="463"/>
      <c r="AKM86" s="463"/>
      <c r="AKN86" s="463"/>
      <c r="AKO86" s="463"/>
      <c r="AKP86" s="463"/>
      <c r="AKQ86" s="463"/>
      <c r="AKR86" s="463"/>
      <c r="AKS86" s="463"/>
      <c r="AKT86" s="463"/>
      <c r="AKU86" s="463"/>
      <c r="AKV86" s="463"/>
      <c r="AKW86" s="463"/>
      <c r="AKX86" s="463"/>
      <c r="AKY86" s="463"/>
      <c r="AKZ86" s="463"/>
      <c r="ALA86" s="463"/>
      <c r="ALB86" s="463"/>
      <c r="ALC86" s="463"/>
      <c r="ALD86" s="463"/>
      <c r="ALE86" s="463"/>
      <c r="ALF86" s="463"/>
      <c r="ALG86" s="463"/>
      <c r="ALH86" s="463"/>
      <c r="ALI86" s="463"/>
      <c r="ALJ86" s="463"/>
      <c r="ALK86" s="463"/>
      <c r="ALL86" s="463"/>
      <c r="ALM86" s="463"/>
      <c r="ALN86" s="463"/>
      <c r="ALO86" s="463"/>
      <c r="ALP86" s="463"/>
      <c r="ALQ86" s="463"/>
      <c r="ALR86" s="463"/>
      <c r="ALS86" s="463"/>
      <c r="ALT86" s="463"/>
      <c r="ALU86" s="463"/>
      <c r="ALV86" s="463"/>
      <c r="ALW86" s="463"/>
      <c r="ALX86" s="463"/>
      <c r="ALY86" s="463"/>
      <c r="ALZ86" s="463"/>
      <c r="AMA86" s="463"/>
      <c r="AMB86" s="463"/>
      <c r="AMC86" s="463"/>
      <c r="AMD86" s="463"/>
      <c r="AME86" s="463"/>
      <c r="AMF86" s="463"/>
      <c r="AMG86" s="463"/>
      <c r="AMH86" s="463"/>
      <c r="AMI86" s="463"/>
      <c r="AMJ86" s="463"/>
      <c r="AMK86" s="463"/>
      <c r="AML86" s="463"/>
      <c r="AMM86" s="463"/>
      <c r="AMN86" s="463"/>
      <c r="AMO86" s="463"/>
      <c r="AMP86" s="463"/>
      <c r="AMQ86" s="463"/>
      <c r="AMR86" s="463"/>
      <c r="AMS86" s="463"/>
      <c r="AMT86" s="463"/>
      <c r="AMU86" s="463"/>
      <c r="AMV86" s="463"/>
      <c r="AMW86" s="463"/>
      <c r="AMX86" s="463"/>
      <c r="AMY86" s="463"/>
      <c r="AMZ86" s="463"/>
      <c r="ANA86" s="463"/>
      <c r="ANB86" s="463"/>
      <c r="ANC86" s="463"/>
      <c r="AND86" s="463"/>
      <c r="ANE86" s="463"/>
      <c r="ANF86" s="463"/>
      <c r="ANG86" s="463"/>
      <c r="ANH86" s="463"/>
      <c r="ANI86" s="463"/>
      <c r="ANJ86" s="463"/>
      <c r="ANK86" s="463"/>
      <c r="ANL86" s="463"/>
      <c r="ANM86" s="463"/>
      <c r="ANN86" s="463"/>
      <c r="ANO86" s="463"/>
      <c r="ANP86" s="463"/>
      <c r="ANQ86" s="463"/>
      <c r="ANR86" s="463"/>
      <c r="ANS86" s="463"/>
      <c r="ANT86" s="463"/>
      <c r="ANU86" s="463"/>
      <c r="ANV86" s="463"/>
      <c r="ANW86" s="463"/>
      <c r="ANX86" s="463"/>
      <c r="ANY86" s="463"/>
      <c r="ANZ86" s="463"/>
      <c r="AOA86" s="463"/>
      <c r="AOB86" s="463"/>
      <c r="AOC86" s="463"/>
      <c r="AOD86" s="463"/>
      <c r="AOE86" s="463"/>
      <c r="AOF86" s="463"/>
      <c r="AOG86" s="463"/>
      <c r="AOH86" s="463"/>
      <c r="AOI86" s="463"/>
      <c r="AOJ86" s="463"/>
      <c r="AOK86" s="463"/>
      <c r="AOL86" s="463"/>
      <c r="AOM86" s="463"/>
      <c r="AON86" s="463"/>
      <c r="AOO86" s="463"/>
      <c r="AOP86" s="463"/>
      <c r="AOQ86" s="463"/>
      <c r="AOR86" s="463"/>
      <c r="AOS86" s="463"/>
      <c r="AOT86" s="463"/>
      <c r="AOU86" s="463"/>
      <c r="AOV86" s="463"/>
      <c r="AOW86" s="463"/>
      <c r="AOX86" s="463"/>
      <c r="AOY86" s="463"/>
      <c r="AOZ86" s="463"/>
      <c r="APA86" s="463"/>
      <c r="APB86" s="463"/>
      <c r="APC86" s="463"/>
      <c r="APD86" s="463"/>
      <c r="APE86" s="463"/>
      <c r="APF86" s="463"/>
      <c r="APG86" s="463"/>
      <c r="APH86" s="463"/>
      <c r="API86" s="463"/>
      <c r="APJ86" s="463"/>
      <c r="APK86" s="463"/>
      <c r="APL86" s="463"/>
      <c r="APM86" s="463"/>
      <c r="APN86" s="463"/>
      <c r="APO86" s="463"/>
      <c r="APP86" s="463"/>
      <c r="APQ86" s="463"/>
      <c r="APR86" s="463"/>
      <c r="APS86" s="463"/>
      <c r="APT86" s="463"/>
      <c r="APU86" s="463"/>
      <c r="APV86" s="463"/>
      <c r="APW86" s="463"/>
      <c r="APX86" s="463"/>
      <c r="APY86" s="463"/>
      <c r="APZ86" s="463"/>
      <c r="AQA86" s="463"/>
      <c r="AQB86" s="463"/>
      <c r="AQC86" s="463"/>
      <c r="AQD86" s="463"/>
      <c r="AQE86" s="463"/>
      <c r="AQF86" s="463"/>
      <c r="AQG86" s="463"/>
      <c r="AQH86" s="463"/>
      <c r="AQI86" s="463"/>
      <c r="AQJ86" s="463"/>
      <c r="AQK86" s="463"/>
      <c r="AQL86" s="463"/>
      <c r="AQM86" s="463"/>
      <c r="AQN86" s="463"/>
      <c r="AQO86" s="463"/>
      <c r="AQP86" s="463"/>
      <c r="AQQ86" s="463"/>
      <c r="AQR86" s="463"/>
      <c r="AQS86" s="463"/>
      <c r="AQT86" s="463"/>
      <c r="AQU86" s="463"/>
      <c r="AQV86" s="463"/>
      <c r="AQW86" s="463"/>
      <c r="AQX86" s="463"/>
      <c r="AQY86" s="463"/>
      <c r="AQZ86" s="463"/>
      <c r="ARA86" s="463"/>
      <c r="ARB86" s="463"/>
      <c r="ARC86" s="463"/>
      <c r="ARD86" s="463"/>
      <c r="ARE86" s="463"/>
      <c r="ARF86" s="463"/>
      <c r="ARG86" s="463"/>
      <c r="ARH86" s="463"/>
      <c r="ARI86" s="463"/>
      <c r="ARJ86" s="463"/>
      <c r="ARK86" s="463"/>
      <c r="ARL86" s="463"/>
      <c r="ARM86" s="463"/>
      <c r="ARN86" s="463"/>
      <c r="ARO86" s="463"/>
      <c r="ARP86" s="463"/>
      <c r="ARQ86" s="463"/>
      <c r="ARR86" s="463"/>
      <c r="ARS86" s="463"/>
      <c r="ART86" s="463"/>
      <c r="ARU86" s="463"/>
      <c r="ARV86" s="463"/>
      <c r="ARW86" s="463"/>
      <c r="ARX86" s="463"/>
      <c r="ARY86" s="463"/>
      <c r="ARZ86" s="463"/>
      <c r="ASA86" s="463"/>
      <c r="ASB86" s="463"/>
      <c r="ASC86" s="463"/>
      <c r="ASD86" s="463"/>
      <c r="ASE86" s="463"/>
      <c r="ASF86" s="463"/>
      <c r="ASG86" s="463"/>
      <c r="ASH86" s="463"/>
      <c r="ASI86" s="463"/>
      <c r="ASJ86" s="463"/>
      <c r="ASK86" s="463"/>
      <c r="ASL86" s="463"/>
      <c r="ASM86" s="463"/>
      <c r="ASN86" s="463"/>
      <c r="ASO86" s="463"/>
      <c r="ASP86" s="463"/>
      <c r="ASQ86" s="463"/>
      <c r="ASR86" s="463"/>
      <c r="ASS86" s="463"/>
      <c r="AST86" s="463"/>
      <c r="ASU86" s="463"/>
      <c r="ASV86" s="463"/>
      <c r="ASW86" s="463"/>
      <c r="ASX86" s="463"/>
      <c r="ASY86" s="463"/>
      <c r="ASZ86" s="463"/>
      <c r="ATA86" s="463"/>
      <c r="ATB86" s="463"/>
      <c r="ATC86" s="463"/>
      <c r="ATD86" s="463"/>
      <c r="ATE86" s="463"/>
      <c r="ATF86" s="463"/>
      <c r="ATG86" s="463"/>
      <c r="ATH86" s="463"/>
      <c r="ATI86" s="463"/>
      <c r="ATJ86" s="463"/>
      <c r="ATK86" s="463"/>
      <c r="ATL86" s="463"/>
      <c r="ATM86" s="463"/>
      <c r="ATN86" s="463"/>
      <c r="ATO86" s="463"/>
      <c r="ATP86" s="463"/>
      <c r="ATQ86" s="463"/>
      <c r="ATR86" s="463"/>
      <c r="ATS86" s="463"/>
      <c r="ATT86" s="463"/>
      <c r="ATU86" s="463"/>
      <c r="ATV86" s="463"/>
      <c r="ATW86" s="463"/>
      <c r="ATX86" s="463"/>
      <c r="ATY86" s="463"/>
      <c r="ATZ86" s="463"/>
      <c r="AUA86" s="463"/>
      <c r="AUB86" s="463"/>
      <c r="AUC86" s="463"/>
      <c r="AUD86" s="463"/>
      <c r="AUE86" s="463"/>
      <c r="AUF86" s="463"/>
      <c r="AUG86" s="463"/>
      <c r="AUH86" s="463"/>
      <c r="AUI86" s="463"/>
      <c r="AUJ86" s="463"/>
      <c r="AUK86" s="463"/>
      <c r="AUL86" s="463"/>
      <c r="AUM86" s="463"/>
      <c r="AUN86" s="463"/>
      <c r="AUO86" s="463"/>
      <c r="AUP86" s="463"/>
      <c r="AUQ86" s="463"/>
      <c r="AUR86" s="463"/>
      <c r="AUS86" s="463"/>
      <c r="AUT86" s="463"/>
      <c r="AUU86" s="463"/>
      <c r="AUV86" s="463"/>
      <c r="AUW86" s="463"/>
      <c r="AUX86" s="463"/>
      <c r="AUY86" s="463"/>
      <c r="AUZ86" s="463"/>
      <c r="AVA86" s="463"/>
      <c r="AVB86" s="463"/>
      <c r="AVC86" s="463"/>
      <c r="AVD86" s="463"/>
      <c r="AVE86" s="463"/>
      <c r="AVF86" s="463"/>
      <c r="AVG86" s="463"/>
      <c r="AVH86" s="463"/>
      <c r="AVI86" s="463"/>
      <c r="AVJ86" s="463"/>
      <c r="AVK86" s="463"/>
      <c r="AVL86" s="463"/>
      <c r="AVM86" s="463"/>
      <c r="AVN86" s="463"/>
      <c r="AVO86" s="463"/>
      <c r="AVP86" s="463"/>
      <c r="AVQ86" s="463"/>
      <c r="AVR86" s="463"/>
      <c r="AVS86" s="463"/>
      <c r="AVT86" s="463"/>
      <c r="AVU86" s="463"/>
      <c r="AVV86" s="463"/>
      <c r="AVW86" s="463"/>
      <c r="AVX86" s="463"/>
      <c r="AVY86" s="463"/>
      <c r="AVZ86" s="463"/>
      <c r="AWA86" s="463"/>
      <c r="AWB86" s="463"/>
      <c r="AWC86" s="463"/>
      <c r="AWD86" s="463"/>
      <c r="AWE86" s="463"/>
      <c r="AWF86" s="463"/>
      <c r="AWG86" s="463"/>
      <c r="AWH86" s="463"/>
      <c r="AWI86" s="463"/>
      <c r="AWJ86" s="463"/>
      <c r="AWK86" s="463"/>
      <c r="AWL86" s="463"/>
      <c r="AWM86" s="463"/>
      <c r="AWN86" s="463"/>
      <c r="AWO86" s="463"/>
      <c r="AWP86" s="463"/>
      <c r="AWQ86" s="463"/>
      <c r="AWR86" s="463"/>
      <c r="AWS86" s="463"/>
      <c r="AWT86" s="463"/>
      <c r="AWU86" s="463"/>
      <c r="AWV86" s="463"/>
      <c r="AWW86" s="463"/>
      <c r="AWX86" s="463"/>
      <c r="AWY86" s="463"/>
      <c r="AWZ86" s="463"/>
      <c r="AXA86" s="463"/>
      <c r="AXB86" s="463"/>
      <c r="AXC86" s="463"/>
      <c r="AXD86" s="463"/>
      <c r="AXE86" s="463"/>
      <c r="AXF86" s="463"/>
      <c r="AXG86" s="463"/>
      <c r="AXH86" s="463"/>
      <c r="AXI86" s="463"/>
      <c r="AXJ86" s="463"/>
      <c r="AXK86" s="463"/>
      <c r="AXL86" s="463"/>
      <c r="AXM86" s="463"/>
      <c r="AXN86" s="463"/>
      <c r="AXO86" s="463"/>
      <c r="AXP86" s="463"/>
      <c r="AXQ86" s="463"/>
      <c r="AXR86" s="463"/>
      <c r="AXS86" s="463"/>
      <c r="AXT86" s="463"/>
      <c r="AXU86" s="463"/>
      <c r="AXV86" s="463"/>
      <c r="AXW86" s="463"/>
      <c r="AXX86" s="463"/>
      <c r="AXY86" s="463"/>
      <c r="AXZ86" s="463"/>
      <c r="AYA86" s="463"/>
      <c r="AYB86" s="463"/>
      <c r="AYC86" s="463"/>
      <c r="AYD86" s="463"/>
      <c r="AYE86" s="463"/>
      <c r="AYF86" s="463"/>
      <c r="AYG86" s="463"/>
      <c r="AYH86" s="463"/>
      <c r="AYI86" s="463"/>
      <c r="AYJ86" s="463"/>
      <c r="AYK86" s="463"/>
      <c r="AYL86" s="463"/>
      <c r="AYM86" s="463"/>
      <c r="AYN86" s="463"/>
      <c r="AYO86" s="463"/>
      <c r="AYP86" s="463"/>
      <c r="AYQ86" s="463"/>
      <c r="AYR86" s="463"/>
      <c r="AYS86" s="463"/>
      <c r="AYT86" s="463"/>
      <c r="AYU86" s="463"/>
      <c r="AYV86" s="463"/>
      <c r="AYW86" s="463"/>
      <c r="AYX86" s="463"/>
      <c r="AYY86" s="463"/>
      <c r="AYZ86" s="463"/>
      <c r="AZA86" s="463"/>
      <c r="AZB86" s="463"/>
      <c r="AZC86" s="463"/>
      <c r="AZD86" s="463"/>
      <c r="AZE86" s="463"/>
      <c r="AZF86" s="463"/>
      <c r="AZG86" s="463"/>
      <c r="AZH86" s="463"/>
      <c r="AZI86" s="463"/>
      <c r="AZJ86" s="463"/>
      <c r="AZK86" s="463"/>
      <c r="AZL86" s="463"/>
      <c r="AZM86" s="463"/>
      <c r="AZN86" s="463"/>
      <c r="AZO86" s="463"/>
      <c r="AZP86" s="463"/>
      <c r="AZQ86" s="463"/>
      <c r="AZR86" s="463"/>
      <c r="AZS86" s="463"/>
      <c r="AZT86" s="463"/>
      <c r="AZU86" s="463"/>
      <c r="AZV86" s="463"/>
      <c r="AZW86" s="463"/>
      <c r="AZX86" s="463"/>
      <c r="AZY86" s="463"/>
      <c r="AZZ86" s="463"/>
      <c r="BAA86" s="463"/>
      <c r="BAB86" s="463"/>
      <c r="BAC86" s="463"/>
      <c r="BAD86" s="463"/>
      <c r="BAE86" s="463"/>
      <c r="BAF86" s="463"/>
      <c r="BAG86" s="463"/>
      <c r="BAH86" s="463"/>
      <c r="BAI86" s="463"/>
      <c r="BAJ86" s="463"/>
      <c r="BAK86" s="463"/>
      <c r="BAL86" s="463"/>
      <c r="BAM86" s="463"/>
      <c r="BAN86" s="463"/>
      <c r="BAO86" s="463"/>
      <c r="BAP86" s="463"/>
      <c r="BAQ86" s="463"/>
      <c r="BAR86" s="463"/>
      <c r="BAS86" s="463"/>
      <c r="BAT86" s="463"/>
      <c r="BAU86" s="463"/>
      <c r="BAV86" s="463"/>
      <c r="BAW86" s="463"/>
      <c r="BAX86" s="463"/>
      <c r="BAY86" s="463"/>
      <c r="BAZ86" s="463"/>
      <c r="BBA86" s="463"/>
      <c r="BBB86" s="463"/>
      <c r="BBC86" s="463"/>
      <c r="BBD86" s="463"/>
      <c r="BBE86" s="463"/>
      <c r="BBF86" s="463"/>
      <c r="BBG86" s="463"/>
      <c r="BBH86" s="463"/>
      <c r="BBI86" s="463"/>
      <c r="BBJ86" s="463"/>
      <c r="BBK86" s="463"/>
      <c r="BBL86" s="463"/>
      <c r="BBM86" s="463"/>
      <c r="BBN86" s="463"/>
      <c r="BBO86" s="463"/>
      <c r="BBP86" s="463"/>
      <c r="BBQ86" s="463"/>
      <c r="BBR86" s="463"/>
      <c r="BBS86" s="463"/>
      <c r="BBT86" s="463"/>
      <c r="BBU86" s="463"/>
      <c r="BBV86" s="463"/>
      <c r="BBW86" s="463"/>
      <c r="BBX86" s="463"/>
      <c r="BBY86" s="463"/>
      <c r="BBZ86" s="463"/>
      <c r="BCA86" s="463"/>
      <c r="BCB86" s="463"/>
      <c r="BCC86" s="463"/>
      <c r="BCD86" s="463"/>
      <c r="BCE86" s="463"/>
      <c r="BCF86" s="463"/>
      <c r="BCG86" s="463"/>
      <c r="BCH86" s="463"/>
      <c r="BCI86" s="463"/>
      <c r="BCJ86" s="463"/>
      <c r="BCK86" s="463"/>
      <c r="BCL86" s="463"/>
      <c r="BCM86" s="463"/>
      <c r="BCN86" s="463"/>
      <c r="BCO86" s="463"/>
      <c r="BCP86" s="463"/>
      <c r="BCQ86" s="463"/>
      <c r="BCR86" s="463"/>
      <c r="BCS86" s="463"/>
      <c r="BCT86" s="463"/>
      <c r="BCU86" s="463"/>
      <c r="BCV86" s="463"/>
      <c r="BCW86" s="463"/>
      <c r="BCX86" s="463"/>
      <c r="BCY86" s="463"/>
      <c r="BCZ86" s="463"/>
      <c r="BDA86" s="463"/>
      <c r="BDB86" s="463"/>
      <c r="BDC86" s="463"/>
      <c r="BDD86" s="463"/>
      <c r="BDE86" s="463"/>
      <c r="BDF86" s="463"/>
      <c r="BDG86" s="463"/>
      <c r="BDH86" s="463"/>
      <c r="BDI86" s="463"/>
      <c r="BDJ86" s="463"/>
      <c r="BDK86" s="463"/>
      <c r="BDL86" s="463"/>
      <c r="BDM86" s="463"/>
      <c r="BDN86" s="463"/>
      <c r="BDO86" s="463"/>
      <c r="BDP86" s="463"/>
      <c r="BDQ86" s="463"/>
      <c r="BDR86" s="463"/>
      <c r="BDS86" s="463"/>
      <c r="BDT86" s="463"/>
      <c r="BDU86" s="463"/>
      <c r="BDV86" s="463"/>
      <c r="BDW86" s="463"/>
      <c r="BDX86" s="463"/>
      <c r="BDY86" s="463"/>
      <c r="BDZ86" s="463"/>
      <c r="BEA86" s="463"/>
      <c r="BEB86" s="463"/>
      <c r="BEC86" s="463"/>
      <c r="BED86" s="463"/>
      <c r="BEE86" s="463"/>
      <c r="BEF86" s="463"/>
      <c r="BEG86" s="463"/>
      <c r="BEH86" s="463"/>
      <c r="BEI86" s="463"/>
      <c r="BEJ86" s="463"/>
      <c r="BEK86" s="463"/>
      <c r="BEL86" s="463"/>
      <c r="BEM86" s="463"/>
      <c r="BEN86" s="463"/>
      <c r="BEO86" s="463"/>
      <c r="BEP86" s="463"/>
      <c r="BEQ86" s="463"/>
      <c r="BER86" s="463"/>
      <c r="BES86" s="463"/>
      <c r="BET86" s="463"/>
      <c r="BEU86" s="463"/>
      <c r="BEV86" s="463"/>
      <c r="BEW86" s="463"/>
      <c r="BEX86" s="463"/>
      <c r="BEY86" s="463"/>
      <c r="BEZ86" s="463"/>
      <c r="BFA86" s="463"/>
      <c r="BFB86" s="463"/>
      <c r="BFC86" s="463"/>
      <c r="BFD86" s="463"/>
      <c r="BFE86" s="463"/>
      <c r="BFF86" s="463"/>
      <c r="BFG86" s="463"/>
      <c r="BFH86" s="463"/>
      <c r="BFI86" s="463"/>
      <c r="BFJ86" s="463"/>
      <c r="BFK86" s="463"/>
      <c r="BFL86" s="463"/>
      <c r="BFM86" s="463"/>
      <c r="BFN86" s="463"/>
      <c r="BFO86" s="463"/>
      <c r="BFP86" s="463"/>
      <c r="BFQ86" s="463"/>
      <c r="BFR86" s="463"/>
      <c r="BFS86" s="463"/>
      <c r="BFT86" s="463"/>
      <c r="BFU86" s="463"/>
      <c r="BFV86" s="463"/>
      <c r="BFW86" s="463"/>
      <c r="BFX86" s="463"/>
      <c r="BFY86" s="463"/>
      <c r="BFZ86" s="463"/>
      <c r="BGA86" s="463"/>
      <c r="BGB86" s="463"/>
      <c r="BGC86" s="463"/>
      <c r="BGD86" s="463"/>
      <c r="BGE86" s="463"/>
      <c r="BGF86" s="463"/>
      <c r="BGG86" s="463"/>
      <c r="BGH86" s="463"/>
      <c r="BGI86" s="463"/>
      <c r="BGJ86" s="463"/>
      <c r="BGK86" s="463"/>
      <c r="BGL86" s="463"/>
      <c r="BGM86" s="463"/>
      <c r="BGN86" s="463"/>
      <c r="BGO86" s="463"/>
      <c r="BGP86" s="463"/>
      <c r="BGQ86" s="463"/>
      <c r="BGR86" s="463"/>
      <c r="BGS86" s="463"/>
      <c r="BGT86" s="463"/>
      <c r="BGU86" s="463"/>
      <c r="BGV86" s="463"/>
      <c r="BGW86" s="463"/>
      <c r="BGX86" s="463"/>
      <c r="BGY86" s="463"/>
      <c r="BGZ86" s="463"/>
      <c r="BHA86" s="463"/>
      <c r="BHB86" s="463"/>
      <c r="BHC86" s="463"/>
      <c r="BHD86" s="463"/>
      <c r="BHE86" s="463"/>
      <c r="BHF86" s="463"/>
      <c r="BHG86" s="463"/>
      <c r="BHH86" s="463"/>
      <c r="BHI86" s="463"/>
      <c r="BHJ86" s="463"/>
      <c r="BHK86" s="463"/>
      <c r="BHL86" s="463"/>
      <c r="BHM86" s="463"/>
      <c r="BHN86" s="463"/>
      <c r="BHO86" s="463"/>
      <c r="BHP86" s="463"/>
      <c r="BHQ86" s="463"/>
      <c r="BHR86" s="463"/>
      <c r="BHS86" s="463"/>
      <c r="BHT86" s="463"/>
      <c r="BHU86" s="463"/>
      <c r="BHV86" s="463"/>
      <c r="BHW86" s="463"/>
      <c r="BHX86" s="463"/>
      <c r="BHY86" s="463"/>
      <c r="BHZ86" s="463"/>
      <c r="BIA86" s="463"/>
      <c r="BIB86" s="463"/>
      <c r="BIC86" s="463"/>
      <c r="BID86" s="463"/>
      <c r="BIE86" s="463"/>
      <c r="BIF86" s="463"/>
      <c r="BIG86" s="463"/>
      <c r="BIH86" s="463"/>
      <c r="BII86" s="463"/>
      <c r="BIJ86" s="463"/>
      <c r="BIK86" s="463"/>
      <c r="BIL86" s="463"/>
      <c r="BIM86" s="463"/>
      <c r="BIN86" s="463"/>
      <c r="BIO86" s="463"/>
      <c r="BIP86" s="463"/>
      <c r="BIQ86" s="463"/>
      <c r="BIR86" s="463"/>
      <c r="BIS86" s="463"/>
      <c r="BIT86" s="463"/>
      <c r="BIU86" s="463"/>
      <c r="BIV86" s="463"/>
      <c r="BIW86" s="463"/>
      <c r="BIX86" s="463"/>
      <c r="BIY86" s="463"/>
      <c r="BIZ86" s="463"/>
      <c r="BJA86" s="463"/>
      <c r="BJB86" s="463"/>
      <c r="BJC86" s="463"/>
      <c r="BJD86" s="463"/>
      <c r="BJE86" s="463"/>
      <c r="BJF86" s="463"/>
      <c r="BJG86" s="463"/>
      <c r="BJH86" s="463"/>
      <c r="BJI86" s="463"/>
      <c r="BJJ86" s="463"/>
      <c r="BJK86" s="463"/>
      <c r="BJL86" s="463"/>
      <c r="BJM86" s="463"/>
      <c r="BJN86" s="463"/>
      <c r="BJO86" s="463"/>
      <c r="BJP86" s="463"/>
      <c r="BJQ86" s="463"/>
      <c r="BJR86" s="463"/>
      <c r="BJS86" s="463"/>
      <c r="BJT86" s="463"/>
      <c r="BJU86" s="463"/>
      <c r="BJV86" s="463"/>
      <c r="BJW86" s="463"/>
      <c r="BJX86" s="463"/>
      <c r="BJY86" s="463"/>
      <c r="BJZ86" s="463"/>
      <c r="BKA86" s="463"/>
      <c r="BKB86" s="463"/>
      <c r="BKC86" s="463"/>
      <c r="BKD86" s="463"/>
      <c r="BKE86" s="463"/>
      <c r="BKF86" s="463"/>
      <c r="BKG86" s="463"/>
      <c r="BKH86" s="463"/>
      <c r="BKI86" s="463"/>
      <c r="BKJ86" s="463"/>
      <c r="BKK86" s="463"/>
      <c r="BKL86" s="463"/>
      <c r="BKM86" s="463"/>
      <c r="BKN86" s="463"/>
      <c r="BKO86" s="463"/>
      <c r="BKP86" s="463"/>
      <c r="BKQ86" s="463"/>
      <c r="BKR86" s="463"/>
      <c r="BKS86" s="463"/>
      <c r="BKT86" s="463"/>
      <c r="BKU86" s="463"/>
      <c r="BKV86" s="463"/>
      <c r="BKW86" s="463"/>
      <c r="BKX86" s="463"/>
      <c r="BKY86" s="463"/>
      <c r="BKZ86" s="463"/>
      <c r="BLA86" s="463"/>
      <c r="BLB86" s="463"/>
      <c r="BLC86" s="463"/>
      <c r="BLD86" s="463"/>
      <c r="BLE86" s="463"/>
      <c r="BLF86" s="463"/>
      <c r="BLG86" s="463"/>
      <c r="BLH86" s="463"/>
      <c r="BLI86" s="463"/>
      <c r="BLJ86" s="463"/>
      <c r="BLK86" s="463"/>
      <c r="BLL86" s="463"/>
      <c r="BLM86" s="463"/>
      <c r="BLN86" s="463"/>
      <c r="BLO86" s="463"/>
      <c r="BLP86" s="463"/>
      <c r="BLQ86" s="463"/>
      <c r="BLR86" s="463"/>
      <c r="BLS86" s="463"/>
      <c r="BLT86" s="463"/>
      <c r="BLU86" s="463"/>
      <c r="BLV86" s="463"/>
      <c r="BLW86" s="463"/>
      <c r="BLX86" s="463"/>
      <c r="BLY86" s="463"/>
      <c r="BLZ86" s="463"/>
      <c r="BMA86" s="463"/>
      <c r="BMB86" s="463"/>
      <c r="BMC86" s="463"/>
      <c r="BMD86" s="463"/>
      <c r="BME86" s="463"/>
      <c r="BMF86" s="463"/>
      <c r="BMG86" s="463"/>
      <c r="BMH86" s="463"/>
      <c r="BMI86" s="463"/>
      <c r="BMJ86" s="463"/>
      <c r="BMK86" s="463"/>
      <c r="BML86" s="463"/>
      <c r="BMM86" s="463"/>
      <c r="BMN86" s="463"/>
      <c r="BMO86" s="463"/>
      <c r="BMP86" s="463"/>
      <c r="BMQ86" s="463"/>
      <c r="BMR86" s="463"/>
      <c r="BMS86" s="463"/>
      <c r="BMT86" s="463"/>
      <c r="BMU86" s="463"/>
      <c r="BMV86" s="463"/>
      <c r="BMW86" s="463"/>
      <c r="BMX86" s="463"/>
      <c r="BMY86" s="463"/>
      <c r="BMZ86" s="463"/>
      <c r="BNA86" s="463"/>
      <c r="BNB86" s="463"/>
      <c r="BNC86" s="463"/>
      <c r="BND86" s="463"/>
      <c r="BNE86" s="463"/>
      <c r="BNF86" s="463"/>
      <c r="BNG86" s="463"/>
      <c r="BNH86" s="463"/>
      <c r="BNI86" s="463"/>
      <c r="BNJ86" s="463"/>
      <c r="BNK86" s="463"/>
      <c r="BNL86" s="463"/>
      <c r="BNM86" s="463"/>
      <c r="BNN86" s="463"/>
      <c r="BNO86" s="463"/>
      <c r="BNP86" s="463"/>
      <c r="BNQ86" s="463"/>
      <c r="BNR86" s="463"/>
      <c r="BNS86" s="463"/>
      <c r="BNT86" s="463"/>
      <c r="BNU86" s="463"/>
      <c r="BNV86" s="463"/>
      <c r="BNW86" s="463"/>
      <c r="BNX86" s="463"/>
      <c r="BNY86" s="463"/>
      <c r="BNZ86" s="463"/>
      <c r="BOA86" s="463"/>
      <c r="BOB86" s="463"/>
      <c r="BOC86" s="463"/>
      <c r="BOD86" s="463"/>
      <c r="BOE86" s="463"/>
      <c r="BOF86" s="463"/>
      <c r="BOG86" s="463"/>
      <c r="BOH86" s="463"/>
      <c r="BOI86" s="463"/>
      <c r="BOJ86" s="463"/>
      <c r="BOK86" s="463"/>
      <c r="BOL86" s="463"/>
      <c r="BOM86" s="463"/>
      <c r="BON86" s="463"/>
      <c r="BOO86" s="463"/>
      <c r="BOP86" s="463"/>
      <c r="BOQ86" s="463"/>
      <c r="BOR86" s="463"/>
      <c r="BOS86" s="463"/>
      <c r="BOT86" s="463"/>
      <c r="BOU86" s="463"/>
      <c r="BOV86" s="463"/>
      <c r="BOW86" s="463"/>
      <c r="BOX86" s="463"/>
      <c r="BOY86" s="463"/>
      <c r="BOZ86" s="463"/>
      <c r="BPA86" s="463"/>
      <c r="BPB86" s="463"/>
      <c r="BPC86" s="463"/>
      <c r="BPD86" s="463"/>
      <c r="BPE86" s="463"/>
      <c r="BPF86" s="463"/>
      <c r="BPG86" s="463"/>
      <c r="BPH86" s="463"/>
      <c r="BPI86" s="463"/>
      <c r="BPJ86" s="463"/>
      <c r="BPK86" s="463"/>
      <c r="BPL86" s="463"/>
      <c r="BPM86" s="463"/>
      <c r="BPN86" s="463"/>
      <c r="BPO86" s="463"/>
      <c r="BPP86" s="463"/>
      <c r="BPQ86" s="463"/>
      <c r="BPR86" s="463"/>
      <c r="BPS86" s="463"/>
      <c r="BPT86" s="463"/>
      <c r="BPU86" s="463"/>
      <c r="BPV86" s="463"/>
      <c r="BPW86" s="463"/>
      <c r="BPX86" s="463"/>
      <c r="BPY86" s="463"/>
      <c r="BPZ86" s="463"/>
      <c r="BQA86" s="463"/>
      <c r="BQB86" s="463"/>
      <c r="BQC86" s="463"/>
      <c r="BQD86" s="463"/>
      <c r="BQE86" s="463"/>
      <c r="BQF86" s="463"/>
      <c r="BQG86" s="463"/>
      <c r="BQH86" s="463"/>
      <c r="BQI86" s="463"/>
      <c r="BQJ86" s="463"/>
      <c r="BQK86" s="463"/>
      <c r="BQL86" s="463"/>
      <c r="BQM86" s="463"/>
      <c r="BQN86" s="463"/>
      <c r="BQO86" s="463"/>
      <c r="BQP86" s="463"/>
      <c r="BQQ86" s="463"/>
      <c r="BQR86" s="463"/>
      <c r="BQS86" s="463"/>
      <c r="BQT86" s="463"/>
      <c r="BQU86" s="463"/>
      <c r="BQV86" s="463"/>
      <c r="BQW86" s="463"/>
      <c r="BQX86" s="463"/>
      <c r="BQY86" s="463"/>
      <c r="BQZ86" s="463"/>
      <c r="BRA86" s="463"/>
      <c r="BRB86" s="463"/>
      <c r="BRC86" s="463"/>
      <c r="BRD86" s="463"/>
      <c r="BRE86" s="463"/>
      <c r="BRF86" s="463"/>
      <c r="BRG86" s="463"/>
      <c r="BRH86" s="463"/>
      <c r="BRI86" s="463"/>
      <c r="BRJ86" s="463"/>
      <c r="BRK86" s="463"/>
      <c r="BRL86" s="463"/>
      <c r="BRM86" s="463"/>
      <c r="BRN86" s="463"/>
      <c r="BRO86" s="463"/>
      <c r="BRP86" s="463"/>
      <c r="BRQ86" s="463"/>
      <c r="BRR86" s="463"/>
      <c r="BRS86" s="463"/>
      <c r="BRT86" s="463"/>
      <c r="BRU86" s="463"/>
      <c r="BRV86" s="463"/>
      <c r="BRW86" s="463"/>
      <c r="BRX86" s="463"/>
      <c r="BRY86" s="463"/>
      <c r="BRZ86" s="463"/>
      <c r="BSA86" s="463"/>
      <c r="BSB86" s="463"/>
      <c r="BSC86" s="463"/>
      <c r="BSD86" s="463"/>
      <c r="BSE86" s="463"/>
      <c r="BSF86" s="463"/>
      <c r="BSG86" s="463"/>
      <c r="BSH86" s="463"/>
      <c r="BSI86" s="463"/>
      <c r="BSJ86" s="463"/>
      <c r="BSK86" s="463"/>
      <c r="BSL86" s="463"/>
      <c r="BSM86" s="463"/>
      <c r="BSN86" s="463"/>
      <c r="BSO86" s="463"/>
      <c r="BSP86" s="463"/>
      <c r="BSQ86" s="463"/>
      <c r="BSR86" s="463"/>
      <c r="BSS86" s="463"/>
      <c r="BST86" s="463"/>
      <c r="BSU86" s="463"/>
      <c r="BSV86" s="463"/>
      <c r="BSW86" s="463"/>
      <c r="BSX86" s="463"/>
      <c r="BSY86" s="463"/>
      <c r="BSZ86" s="463"/>
      <c r="BTA86" s="463"/>
      <c r="BTB86" s="463"/>
      <c r="BTC86" s="463"/>
      <c r="BTD86" s="463"/>
      <c r="BTE86" s="463"/>
      <c r="BTF86" s="463"/>
      <c r="BTG86" s="463"/>
      <c r="BTH86" s="463"/>
      <c r="BTI86" s="463"/>
      <c r="BTJ86" s="463"/>
      <c r="BTK86" s="463"/>
      <c r="BTL86" s="463"/>
      <c r="BTM86" s="463"/>
      <c r="BTN86" s="463"/>
      <c r="BTO86" s="463"/>
      <c r="BTP86" s="463"/>
      <c r="BTQ86" s="463"/>
      <c r="BTR86" s="463"/>
      <c r="BTS86" s="463"/>
      <c r="BTT86" s="463"/>
      <c r="BTU86" s="463"/>
      <c r="BTV86" s="463"/>
      <c r="BTW86" s="463"/>
      <c r="BTX86" s="463"/>
      <c r="BTY86" s="463"/>
      <c r="BTZ86" s="463"/>
      <c r="BUA86" s="463"/>
      <c r="BUB86" s="463"/>
      <c r="BUC86" s="463"/>
      <c r="BUD86" s="463"/>
      <c r="BUE86" s="463"/>
      <c r="BUF86" s="463"/>
      <c r="BUG86" s="463"/>
      <c r="BUH86" s="463"/>
      <c r="BUI86" s="463"/>
      <c r="BUJ86" s="463"/>
      <c r="BUK86" s="463"/>
      <c r="BUL86" s="463"/>
      <c r="BUM86" s="463"/>
      <c r="BUN86" s="463"/>
      <c r="BUO86" s="463"/>
      <c r="BUP86" s="463"/>
      <c r="BUQ86" s="463"/>
      <c r="BUR86" s="463"/>
      <c r="BUS86" s="463"/>
      <c r="BUT86" s="463"/>
      <c r="BUU86" s="463"/>
      <c r="BUV86" s="463"/>
      <c r="BUW86" s="463"/>
      <c r="BUX86" s="463"/>
      <c r="BUY86" s="463"/>
      <c r="BUZ86" s="463"/>
      <c r="BVA86" s="463"/>
      <c r="BVB86" s="463"/>
      <c r="BVC86" s="463"/>
      <c r="BVD86" s="463"/>
      <c r="BVE86" s="463"/>
      <c r="BVF86" s="463"/>
      <c r="BVG86" s="463"/>
      <c r="BVH86" s="463"/>
      <c r="BVI86" s="463"/>
      <c r="BVJ86" s="463"/>
      <c r="BVK86" s="463"/>
      <c r="BVL86" s="463"/>
      <c r="BVM86" s="463"/>
      <c r="BVN86" s="463"/>
      <c r="BVO86" s="463"/>
      <c r="BVP86" s="463"/>
      <c r="BVQ86" s="463"/>
      <c r="BVR86" s="463"/>
      <c r="BVS86" s="463"/>
      <c r="BVT86" s="463"/>
      <c r="BVU86" s="463"/>
      <c r="BVV86" s="463"/>
      <c r="BVW86" s="463"/>
      <c r="BVX86" s="463"/>
      <c r="BVY86" s="463"/>
      <c r="BVZ86" s="463"/>
      <c r="BWA86" s="463"/>
      <c r="BWB86" s="463"/>
      <c r="BWC86" s="463"/>
      <c r="BWD86" s="463"/>
      <c r="BWE86" s="463"/>
      <c r="BWF86" s="463"/>
      <c r="BWG86" s="463"/>
      <c r="BWH86" s="463"/>
      <c r="BWI86" s="463"/>
      <c r="BWJ86" s="463"/>
      <c r="BWK86" s="463"/>
      <c r="BWL86" s="463"/>
      <c r="BWM86" s="463"/>
      <c r="BWN86" s="463"/>
      <c r="BWO86" s="463"/>
      <c r="BWP86" s="463"/>
      <c r="BWQ86" s="463"/>
      <c r="BWR86" s="463"/>
      <c r="BWS86" s="463"/>
      <c r="BWT86" s="463"/>
      <c r="BWU86" s="463"/>
      <c r="BWV86" s="463"/>
      <c r="BWW86" s="463"/>
      <c r="BWX86" s="463"/>
      <c r="BWY86" s="463"/>
      <c r="BWZ86" s="463"/>
      <c r="BXA86" s="463"/>
      <c r="BXB86" s="463"/>
      <c r="BXC86" s="463"/>
      <c r="BXD86" s="463"/>
      <c r="BXE86" s="463"/>
      <c r="BXF86" s="463"/>
      <c r="BXG86" s="463"/>
      <c r="BXH86" s="463"/>
      <c r="BXI86" s="463"/>
      <c r="BXJ86" s="463"/>
      <c r="BXK86" s="463"/>
      <c r="BXL86" s="463"/>
      <c r="BXM86" s="463"/>
      <c r="BXN86" s="463"/>
      <c r="BXO86" s="463"/>
      <c r="BXP86" s="463"/>
      <c r="BXQ86" s="463"/>
      <c r="BXR86" s="463"/>
      <c r="BXS86" s="463"/>
      <c r="BXT86" s="463"/>
      <c r="BXU86" s="463"/>
      <c r="BXV86" s="463"/>
      <c r="BXW86" s="463"/>
      <c r="BXX86" s="463"/>
      <c r="BXY86" s="463"/>
      <c r="BXZ86" s="463"/>
      <c r="BYA86" s="463"/>
      <c r="BYB86" s="463"/>
      <c r="BYC86" s="463"/>
      <c r="BYD86" s="463"/>
      <c r="BYE86" s="463"/>
      <c r="BYF86" s="463"/>
      <c r="BYG86" s="463"/>
      <c r="BYH86" s="463"/>
      <c r="BYI86" s="463"/>
      <c r="BYJ86" s="463"/>
      <c r="BYK86" s="463"/>
      <c r="BYL86" s="463"/>
      <c r="BYM86" s="463"/>
      <c r="BYN86" s="463"/>
      <c r="BYO86" s="463"/>
      <c r="BYP86" s="463"/>
      <c r="BYQ86" s="463"/>
      <c r="BYR86" s="463"/>
      <c r="BYS86" s="463"/>
      <c r="BYT86" s="463"/>
      <c r="BYU86" s="463"/>
      <c r="BYV86" s="463"/>
      <c r="BYW86" s="463"/>
      <c r="BYX86" s="463"/>
      <c r="BYY86" s="463"/>
      <c r="BYZ86" s="463"/>
      <c r="BZA86" s="463"/>
      <c r="BZB86" s="463"/>
      <c r="BZC86" s="463"/>
      <c r="BZD86" s="463"/>
      <c r="BZE86" s="463"/>
      <c r="BZF86" s="463"/>
      <c r="BZG86" s="463"/>
      <c r="BZH86" s="463"/>
      <c r="BZI86" s="463"/>
      <c r="BZJ86" s="463"/>
      <c r="BZK86" s="463"/>
      <c r="BZL86" s="463"/>
      <c r="BZM86" s="463"/>
      <c r="BZN86" s="463"/>
      <c r="BZO86" s="463"/>
      <c r="BZP86" s="463"/>
      <c r="BZQ86" s="463"/>
      <c r="BZR86" s="463"/>
      <c r="BZS86" s="463"/>
      <c r="BZT86" s="463"/>
      <c r="BZU86" s="463"/>
      <c r="BZV86" s="463"/>
      <c r="BZW86" s="463"/>
      <c r="BZX86" s="463"/>
      <c r="BZY86" s="463"/>
      <c r="BZZ86" s="463"/>
      <c r="CAA86" s="463"/>
      <c r="CAB86" s="463"/>
      <c r="CAC86" s="463"/>
      <c r="CAD86" s="463"/>
      <c r="CAE86" s="463"/>
      <c r="CAF86" s="463"/>
      <c r="CAG86" s="463"/>
      <c r="CAH86" s="463"/>
      <c r="CAI86" s="463"/>
      <c r="CAJ86" s="463"/>
      <c r="CAK86" s="463"/>
      <c r="CAL86" s="463"/>
      <c r="CAM86" s="463"/>
      <c r="CAN86" s="463"/>
      <c r="CAO86" s="463"/>
      <c r="CAP86" s="463"/>
      <c r="CAQ86" s="463"/>
      <c r="CAR86" s="463"/>
      <c r="CAS86" s="463"/>
      <c r="CAT86" s="463"/>
      <c r="CAU86" s="463"/>
      <c r="CAV86" s="463"/>
      <c r="CAW86" s="463"/>
      <c r="CAX86" s="463"/>
      <c r="CAY86" s="463"/>
      <c r="CAZ86" s="463"/>
      <c r="CBA86" s="463"/>
      <c r="CBB86" s="463"/>
      <c r="CBC86" s="463"/>
      <c r="CBD86" s="463"/>
      <c r="CBE86" s="463"/>
      <c r="CBF86" s="463"/>
      <c r="CBG86" s="463"/>
      <c r="CBH86" s="463"/>
      <c r="CBI86" s="463"/>
      <c r="CBJ86" s="463"/>
      <c r="CBK86" s="463"/>
      <c r="CBL86" s="463"/>
      <c r="CBM86" s="463"/>
      <c r="CBN86" s="463"/>
      <c r="CBO86" s="463"/>
      <c r="CBP86" s="463"/>
      <c r="CBQ86" s="463"/>
      <c r="CBR86" s="463"/>
      <c r="CBS86" s="463"/>
      <c r="CBT86" s="463"/>
      <c r="CBU86" s="463"/>
      <c r="CBV86" s="463"/>
      <c r="CBW86" s="463"/>
      <c r="CBX86" s="463"/>
      <c r="CBY86" s="463"/>
      <c r="CBZ86" s="463"/>
      <c r="CCA86" s="463"/>
      <c r="CCB86" s="463"/>
      <c r="CCC86" s="463"/>
      <c r="CCD86" s="463"/>
      <c r="CCE86" s="463"/>
      <c r="CCF86" s="463"/>
      <c r="CCG86" s="463"/>
      <c r="CCH86" s="463"/>
      <c r="CCI86" s="463"/>
      <c r="CCJ86" s="463"/>
      <c r="CCK86" s="463"/>
      <c r="CCL86" s="463"/>
      <c r="CCM86" s="463"/>
      <c r="CCN86" s="463"/>
      <c r="CCO86" s="463"/>
      <c r="CCP86" s="463"/>
      <c r="CCQ86" s="463"/>
      <c r="CCR86" s="463"/>
      <c r="CCS86" s="463"/>
      <c r="CCT86" s="463"/>
      <c r="CCU86" s="463"/>
      <c r="CCV86" s="463"/>
      <c r="CCW86" s="463"/>
      <c r="CCX86" s="463"/>
      <c r="CCY86" s="463"/>
      <c r="CCZ86" s="463"/>
      <c r="CDA86" s="463"/>
      <c r="CDB86" s="463"/>
      <c r="CDC86" s="463"/>
      <c r="CDD86" s="463"/>
      <c r="CDE86" s="463"/>
      <c r="CDF86" s="463"/>
      <c r="CDG86" s="463"/>
      <c r="CDH86" s="463"/>
      <c r="CDI86" s="463"/>
      <c r="CDJ86" s="463"/>
      <c r="CDK86" s="463"/>
      <c r="CDL86" s="463"/>
      <c r="CDM86" s="463"/>
      <c r="CDN86" s="463"/>
      <c r="CDO86" s="463"/>
      <c r="CDP86" s="463"/>
      <c r="CDQ86" s="463"/>
      <c r="CDR86" s="463"/>
      <c r="CDS86" s="463"/>
      <c r="CDT86" s="463"/>
      <c r="CDU86" s="463"/>
      <c r="CDV86" s="463"/>
      <c r="CDW86" s="463"/>
      <c r="CDX86" s="463"/>
      <c r="CDY86" s="463"/>
      <c r="CDZ86" s="463"/>
      <c r="CEA86" s="463"/>
      <c r="CEB86" s="463"/>
      <c r="CEC86" s="463"/>
      <c r="CED86" s="463"/>
      <c r="CEE86" s="463"/>
      <c r="CEF86" s="463"/>
      <c r="CEG86" s="463"/>
      <c r="CEH86" s="463"/>
      <c r="CEI86" s="463"/>
      <c r="CEJ86" s="463"/>
      <c r="CEK86" s="463"/>
      <c r="CEL86" s="463"/>
      <c r="CEM86" s="463"/>
      <c r="CEN86" s="463"/>
      <c r="CEO86" s="463"/>
      <c r="CEP86" s="463"/>
      <c r="CEQ86" s="463"/>
      <c r="CER86" s="463"/>
      <c r="CES86" s="463"/>
      <c r="CET86" s="463"/>
      <c r="CEU86" s="463"/>
      <c r="CEV86" s="463"/>
      <c r="CEW86" s="463"/>
      <c r="CEX86" s="463"/>
      <c r="CEY86" s="463"/>
      <c r="CEZ86" s="463"/>
      <c r="CFA86" s="463"/>
      <c r="CFB86" s="463"/>
      <c r="CFC86" s="463"/>
      <c r="CFD86" s="463"/>
      <c r="CFE86" s="463"/>
      <c r="CFF86" s="463"/>
      <c r="CFG86" s="463"/>
      <c r="CFH86" s="463"/>
      <c r="CFI86" s="463"/>
      <c r="CFJ86" s="463"/>
      <c r="CFK86" s="463"/>
      <c r="CFL86" s="463"/>
      <c r="CFM86" s="463"/>
      <c r="CFN86" s="463"/>
      <c r="CFO86" s="463"/>
      <c r="CFP86" s="463"/>
      <c r="CFQ86" s="463"/>
      <c r="CFR86" s="463"/>
      <c r="CFS86" s="463"/>
      <c r="CFT86" s="463"/>
      <c r="CFU86" s="463"/>
      <c r="CFV86" s="463"/>
      <c r="CFW86" s="463"/>
      <c r="CFX86" s="463"/>
      <c r="CFY86" s="463"/>
      <c r="CFZ86" s="463"/>
      <c r="CGA86" s="463"/>
      <c r="CGB86" s="463"/>
      <c r="CGC86" s="463"/>
      <c r="CGD86" s="463"/>
      <c r="CGE86" s="463"/>
      <c r="CGF86" s="463"/>
      <c r="CGG86" s="463"/>
      <c r="CGH86" s="463"/>
      <c r="CGI86" s="463"/>
      <c r="CGJ86" s="463"/>
      <c r="CGK86" s="463"/>
      <c r="CGL86" s="463"/>
      <c r="CGM86" s="463"/>
      <c r="CGN86" s="463"/>
      <c r="CGO86" s="463"/>
      <c r="CGP86" s="463"/>
      <c r="CGQ86" s="463"/>
      <c r="CGR86" s="463"/>
      <c r="CGS86" s="463"/>
      <c r="CGT86" s="463"/>
      <c r="CGU86" s="463"/>
      <c r="CGV86" s="463"/>
      <c r="CGW86" s="463"/>
      <c r="CGX86" s="463"/>
      <c r="CGY86" s="463"/>
      <c r="CGZ86" s="463"/>
      <c r="CHA86" s="463"/>
      <c r="CHB86" s="463"/>
      <c r="CHC86" s="463"/>
      <c r="CHD86" s="463"/>
      <c r="CHE86" s="463"/>
      <c r="CHF86" s="463"/>
      <c r="CHG86" s="463"/>
      <c r="CHH86" s="463"/>
      <c r="CHI86" s="463"/>
      <c r="CHJ86" s="463"/>
      <c r="CHK86" s="463"/>
      <c r="CHL86" s="463"/>
      <c r="CHM86" s="463"/>
      <c r="CHN86" s="463"/>
      <c r="CHO86" s="463"/>
      <c r="CHP86" s="463"/>
      <c r="CHQ86" s="463"/>
      <c r="CHR86" s="463"/>
      <c r="CHS86" s="463"/>
      <c r="CHT86" s="463"/>
      <c r="CHU86" s="463"/>
      <c r="CHV86" s="463"/>
      <c r="CHW86" s="463"/>
      <c r="CHX86" s="463"/>
      <c r="CHY86" s="463"/>
      <c r="CHZ86" s="463"/>
      <c r="CIA86" s="463"/>
      <c r="CIB86" s="463"/>
      <c r="CIC86" s="463"/>
      <c r="CID86" s="463"/>
      <c r="CIE86" s="463"/>
      <c r="CIF86" s="463"/>
      <c r="CIG86" s="463"/>
      <c r="CIH86" s="463"/>
      <c r="CII86" s="463"/>
      <c r="CIJ86" s="463"/>
      <c r="CIK86" s="463"/>
      <c r="CIL86" s="463"/>
      <c r="CIM86" s="463"/>
      <c r="CIN86" s="463"/>
      <c r="CIO86" s="463"/>
      <c r="CIP86" s="463"/>
      <c r="CIQ86" s="463"/>
      <c r="CIR86" s="463"/>
      <c r="CIS86" s="463"/>
      <c r="CIT86" s="463"/>
      <c r="CIU86" s="463"/>
      <c r="CIV86" s="463"/>
      <c r="CIW86" s="463"/>
      <c r="CIX86" s="463"/>
      <c r="CIY86" s="463"/>
      <c r="CIZ86" s="463"/>
      <c r="CJA86" s="463"/>
      <c r="CJB86" s="463"/>
      <c r="CJC86" s="463"/>
      <c r="CJD86" s="463"/>
      <c r="CJE86" s="463"/>
      <c r="CJF86" s="463"/>
      <c r="CJG86" s="463"/>
      <c r="CJH86" s="463"/>
      <c r="CJI86" s="463"/>
      <c r="CJJ86" s="463"/>
      <c r="CJK86" s="463"/>
      <c r="CJL86" s="463"/>
      <c r="CJM86" s="463"/>
      <c r="CJN86" s="463"/>
      <c r="CJO86" s="463"/>
      <c r="CJP86" s="463"/>
      <c r="CJQ86" s="463"/>
      <c r="CJR86" s="463"/>
      <c r="CJS86" s="463"/>
      <c r="CJT86" s="463"/>
      <c r="CJU86" s="463"/>
      <c r="CJV86" s="463"/>
      <c r="CJW86" s="463"/>
      <c r="CJX86" s="463"/>
      <c r="CJY86" s="463"/>
      <c r="CJZ86" s="463"/>
      <c r="CKA86" s="463"/>
      <c r="CKB86" s="463"/>
      <c r="CKC86" s="463"/>
      <c r="CKD86" s="463"/>
      <c r="CKE86" s="463"/>
      <c r="CKF86" s="463"/>
      <c r="CKG86" s="463"/>
      <c r="CKH86" s="463"/>
      <c r="CKI86" s="463"/>
      <c r="CKJ86" s="463"/>
      <c r="CKK86" s="463"/>
      <c r="CKL86" s="463"/>
      <c r="CKM86" s="463"/>
      <c r="CKN86" s="463"/>
      <c r="CKO86" s="463"/>
      <c r="CKP86" s="463"/>
      <c r="CKQ86" s="463"/>
      <c r="CKR86" s="463"/>
      <c r="CKS86" s="463"/>
      <c r="CKT86" s="463"/>
      <c r="CKU86" s="463"/>
      <c r="CKV86" s="463"/>
      <c r="CKW86" s="463"/>
      <c r="CKX86" s="463"/>
      <c r="CKY86" s="463"/>
      <c r="CKZ86" s="463"/>
      <c r="CLA86" s="463"/>
      <c r="CLB86" s="463"/>
      <c r="CLC86" s="463"/>
      <c r="CLD86" s="463"/>
      <c r="CLE86" s="463"/>
      <c r="CLF86" s="463"/>
      <c r="CLG86" s="463"/>
      <c r="CLH86" s="463"/>
      <c r="CLI86" s="463"/>
      <c r="CLJ86" s="463"/>
      <c r="CLK86" s="463"/>
      <c r="CLL86" s="463"/>
      <c r="CLM86" s="463"/>
      <c r="CLN86" s="463"/>
      <c r="CLO86" s="463"/>
      <c r="CLP86" s="463"/>
      <c r="CLQ86" s="463"/>
      <c r="CLR86" s="463"/>
      <c r="CLS86" s="463"/>
      <c r="CLT86" s="463"/>
      <c r="CLU86" s="463"/>
      <c r="CLV86" s="463"/>
      <c r="CLW86" s="463"/>
      <c r="CLX86" s="463"/>
      <c r="CLY86" s="463"/>
      <c r="CLZ86" s="463"/>
      <c r="CMA86" s="463"/>
      <c r="CMB86" s="463"/>
      <c r="CMC86" s="463"/>
      <c r="CMD86" s="463"/>
      <c r="CME86" s="463"/>
      <c r="CMF86" s="463"/>
      <c r="CMG86" s="463"/>
      <c r="CMH86" s="463"/>
      <c r="CMI86" s="463"/>
      <c r="CMJ86" s="463"/>
      <c r="CMK86" s="463"/>
      <c r="CML86" s="463"/>
      <c r="CMM86" s="463"/>
      <c r="CMN86" s="463"/>
      <c r="CMO86" s="463"/>
      <c r="CMP86" s="463"/>
      <c r="CMQ86" s="463"/>
      <c r="CMR86" s="463"/>
      <c r="CMS86" s="463"/>
      <c r="CMT86" s="463"/>
      <c r="CMU86" s="463"/>
      <c r="CMV86" s="463"/>
      <c r="CMW86" s="463"/>
      <c r="CMX86" s="463"/>
      <c r="CMY86" s="463"/>
      <c r="CMZ86" s="463"/>
      <c r="CNA86" s="463"/>
      <c r="CNB86" s="463"/>
      <c r="CNC86" s="463"/>
      <c r="CND86" s="463"/>
      <c r="CNE86" s="463"/>
      <c r="CNF86" s="463"/>
      <c r="CNG86" s="463"/>
      <c r="CNH86" s="463"/>
      <c r="CNI86" s="463"/>
      <c r="CNJ86" s="463"/>
      <c r="CNK86" s="463"/>
      <c r="CNL86" s="463"/>
      <c r="CNM86" s="463"/>
      <c r="CNN86" s="463"/>
      <c r="CNO86" s="463"/>
      <c r="CNP86" s="463"/>
      <c r="CNQ86" s="463"/>
      <c r="CNR86" s="463"/>
      <c r="CNS86" s="463"/>
      <c r="CNT86" s="463"/>
      <c r="CNU86" s="463"/>
      <c r="CNV86" s="463"/>
      <c r="CNW86" s="463"/>
      <c r="CNX86" s="463"/>
      <c r="CNY86" s="463"/>
      <c r="CNZ86" s="463"/>
      <c r="COA86" s="463"/>
      <c r="COB86" s="463"/>
      <c r="COC86" s="463"/>
      <c r="COD86" s="463"/>
      <c r="COE86" s="463"/>
      <c r="COF86" s="463"/>
      <c r="COG86" s="463"/>
      <c r="COH86" s="463"/>
      <c r="COI86" s="463"/>
      <c r="COJ86" s="463"/>
      <c r="COK86" s="463"/>
      <c r="COL86" s="463"/>
      <c r="COM86" s="463"/>
      <c r="CON86" s="463"/>
      <c r="COO86" s="463"/>
      <c r="COP86" s="463"/>
      <c r="COQ86" s="463"/>
      <c r="COR86" s="463"/>
      <c r="COS86" s="463"/>
      <c r="COT86" s="463"/>
      <c r="COU86" s="463"/>
      <c r="COV86" s="463"/>
      <c r="COW86" s="463"/>
      <c r="COX86" s="463"/>
      <c r="COY86" s="463"/>
      <c r="COZ86" s="463"/>
      <c r="CPA86" s="463"/>
      <c r="CPB86" s="463"/>
      <c r="CPC86" s="463"/>
      <c r="CPD86" s="463"/>
      <c r="CPE86" s="463"/>
      <c r="CPF86" s="463"/>
      <c r="CPG86" s="463"/>
      <c r="CPH86" s="463"/>
      <c r="CPI86" s="463"/>
      <c r="CPJ86" s="463"/>
      <c r="CPK86" s="463"/>
      <c r="CPL86" s="463"/>
      <c r="CPM86" s="463"/>
      <c r="CPN86" s="463"/>
      <c r="CPO86" s="463"/>
      <c r="CPP86" s="463"/>
      <c r="CPQ86" s="463"/>
      <c r="CPR86" s="463"/>
      <c r="CPS86" s="463"/>
      <c r="CPT86" s="463"/>
      <c r="CPU86" s="463"/>
      <c r="CPV86" s="463"/>
      <c r="CPW86" s="463"/>
      <c r="CPX86" s="463"/>
      <c r="CPY86" s="463"/>
      <c r="CPZ86" s="463"/>
      <c r="CQA86" s="463"/>
      <c r="CQB86" s="463"/>
      <c r="CQC86" s="463"/>
      <c r="CQD86" s="463"/>
      <c r="CQE86" s="463"/>
      <c r="CQF86" s="463"/>
      <c r="CQG86" s="463"/>
      <c r="CQH86" s="463"/>
      <c r="CQI86" s="463"/>
      <c r="CQJ86" s="463"/>
      <c r="CQK86" s="463"/>
      <c r="CQL86" s="463"/>
      <c r="CQM86" s="463"/>
      <c r="CQN86" s="463"/>
      <c r="CQO86" s="463"/>
      <c r="CQP86" s="463"/>
      <c r="CQQ86" s="463"/>
      <c r="CQR86" s="463"/>
      <c r="CQS86" s="463"/>
      <c r="CQT86" s="463"/>
      <c r="CQU86" s="463"/>
      <c r="CQV86" s="463"/>
      <c r="CQW86" s="463"/>
      <c r="CQX86" s="463"/>
      <c r="CQY86" s="463"/>
      <c r="CQZ86" s="463"/>
      <c r="CRA86" s="463"/>
      <c r="CRB86" s="463"/>
      <c r="CRC86" s="463"/>
      <c r="CRD86" s="463"/>
      <c r="CRE86" s="463"/>
      <c r="CRF86" s="463"/>
      <c r="CRG86" s="463"/>
      <c r="CRH86" s="463"/>
      <c r="CRI86" s="463"/>
      <c r="CRJ86" s="463"/>
      <c r="CRK86" s="463"/>
      <c r="CRL86" s="463"/>
      <c r="CRM86" s="463"/>
      <c r="CRN86" s="463"/>
      <c r="CRO86" s="463"/>
      <c r="CRP86" s="463"/>
      <c r="CRQ86" s="463"/>
      <c r="CRR86" s="463"/>
      <c r="CRS86" s="463"/>
      <c r="CRT86" s="463"/>
      <c r="CRU86" s="463"/>
      <c r="CRV86" s="463"/>
      <c r="CRW86" s="463"/>
      <c r="CRX86" s="463"/>
      <c r="CRY86" s="463"/>
      <c r="CRZ86" s="463"/>
      <c r="CSA86" s="463"/>
      <c r="CSB86" s="463"/>
      <c r="CSC86" s="463"/>
      <c r="CSD86" s="463"/>
      <c r="CSE86" s="463"/>
      <c r="CSF86" s="463"/>
      <c r="CSG86" s="463"/>
      <c r="CSH86" s="463"/>
      <c r="CSI86" s="463"/>
      <c r="CSJ86" s="463"/>
      <c r="CSK86" s="463"/>
      <c r="CSL86" s="463"/>
      <c r="CSM86" s="463"/>
      <c r="CSN86" s="463"/>
      <c r="CSO86" s="463"/>
      <c r="CSP86" s="463"/>
      <c r="CSQ86" s="463"/>
      <c r="CSR86" s="463"/>
      <c r="CSS86" s="463"/>
      <c r="CST86" s="463"/>
      <c r="CSU86" s="463"/>
      <c r="CSV86" s="463"/>
      <c r="CSW86" s="463"/>
      <c r="CSX86" s="463"/>
      <c r="CSY86" s="463"/>
      <c r="CSZ86" s="463"/>
      <c r="CTA86" s="463"/>
      <c r="CTB86" s="463"/>
      <c r="CTC86" s="463"/>
      <c r="CTD86" s="463"/>
      <c r="CTE86" s="463"/>
      <c r="CTF86" s="463"/>
      <c r="CTG86" s="463"/>
      <c r="CTH86" s="463"/>
      <c r="CTI86" s="463"/>
      <c r="CTJ86" s="463"/>
      <c r="CTK86" s="463"/>
      <c r="CTL86" s="463"/>
      <c r="CTM86" s="463"/>
      <c r="CTN86" s="463"/>
      <c r="CTO86" s="463"/>
      <c r="CTP86" s="463"/>
      <c r="CTQ86" s="463"/>
      <c r="CTR86" s="463"/>
      <c r="CTS86" s="463"/>
      <c r="CTT86" s="463"/>
      <c r="CTU86" s="463"/>
      <c r="CTV86" s="463"/>
      <c r="CTW86" s="463"/>
      <c r="CTX86" s="463"/>
      <c r="CTY86" s="463"/>
      <c r="CTZ86" s="463"/>
      <c r="CUA86" s="463"/>
      <c r="CUB86" s="463"/>
      <c r="CUC86" s="463"/>
      <c r="CUD86" s="463"/>
      <c r="CUE86" s="463"/>
      <c r="CUF86" s="463"/>
      <c r="CUG86" s="463"/>
      <c r="CUH86" s="463"/>
      <c r="CUI86" s="463"/>
      <c r="CUJ86" s="463"/>
      <c r="CUK86" s="463"/>
      <c r="CUL86" s="463"/>
      <c r="CUM86" s="463"/>
      <c r="CUN86" s="463"/>
      <c r="CUO86" s="463"/>
      <c r="CUP86" s="463"/>
      <c r="CUQ86" s="463"/>
      <c r="CUR86" s="463"/>
      <c r="CUS86" s="463"/>
      <c r="CUT86" s="463"/>
      <c r="CUU86" s="463"/>
      <c r="CUV86" s="463"/>
      <c r="CUW86" s="463"/>
      <c r="CUX86" s="463"/>
      <c r="CUY86" s="463"/>
      <c r="CUZ86" s="463"/>
      <c r="CVA86" s="463"/>
      <c r="CVB86" s="463"/>
      <c r="CVC86" s="463"/>
      <c r="CVD86" s="463"/>
      <c r="CVE86" s="463"/>
      <c r="CVF86" s="463"/>
      <c r="CVG86" s="463"/>
      <c r="CVH86" s="463"/>
      <c r="CVI86" s="463"/>
      <c r="CVJ86" s="463"/>
      <c r="CVK86" s="463"/>
      <c r="CVL86" s="463"/>
      <c r="CVM86" s="463"/>
      <c r="CVN86" s="463"/>
      <c r="CVO86" s="463"/>
      <c r="CVP86" s="463"/>
      <c r="CVQ86" s="463"/>
      <c r="CVR86" s="463"/>
      <c r="CVS86" s="463"/>
      <c r="CVT86" s="463"/>
      <c r="CVU86" s="463"/>
      <c r="CVV86" s="463"/>
      <c r="CVW86" s="463"/>
      <c r="CVX86" s="463"/>
      <c r="CVY86" s="463"/>
      <c r="CVZ86" s="463"/>
      <c r="CWA86" s="463"/>
      <c r="CWB86" s="463"/>
      <c r="CWC86" s="463"/>
      <c r="CWD86" s="463"/>
      <c r="CWE86" s="463"/>
      <c r="CWF86" s="463"/>
      <c r="CWG86" s="463"/>
      <c r="CWH86" s="463"/>
      <c r="CWI86" s="463"/>
      <c r="CWJ86" s="463"/>
      <c r="CWK86" s="463"/>
      <c r="CWL86" s="463"/>
      <c r="CWM86" s="463"/>
      <c r="CWN86" s="463"/>
      <c r="CWO86" s="463"/>
      <c r="CWP86" s="463"/>
      <c r="CWQ86" s="463"/>
      <c r="CWR86" s="463"/>
      <c r="CWS86" s="463"/>
      <c r="CWT86" s="463"/>
      <c r="CWU86" s="463"/>
      <c r="CWV86" s="463"/>
      <c r="CWW86" s="463"/>
      <c r="CWX86" s="463"/>
      <c r="CWY86" s="463"/>
      <c r="CWZ86" s="463"/>
      <c r="CXA86" s="463"/>
      <c r="CXB86" s="463"/>
      <c r="CXC86" s="463"/>
      <c r="CXD86" s="463"/>
      <c r="CXE86" s="463"/>
      <c r="CXF86" s="463"/>
      <c r="CXG86" s="463"/>
      <c r="CXH86" s="463"/>
      <c r="CXI86" s="463"/>
      <c r="CXJ86" s="463"/>
      <c r="CXK86" s="463"/>
      <c r="CXL86" s="463"/>
      <c r="CXM86" s="463"/>
      <c r="CXN86" s="463"/>
      <c r="CXO86" s="463"/>
      <c r="CXP86" s="463"/>
      <c r="CXQ86" s="463"/>
      <c r="CXR86" s="463"/>
      <c r="CXS86" s="463"/>
      <c r="CXT86" s="463"/>
      <c r="CXU86" s="463"/>
      <c r="CXV86" s="463"/>
      <c r="CXW86" s="463"/>
      <c r="CXX86" s="463"/>
      <c r="CXY86" s="463"/>
      <c r="CXZ86" s="463"/>
      <c r="CYA86" s="463"/>
      <c r="CYB86" s="463"/>
      <c r="CYC86" s="463"/>
      <c r="CYD86" s="463"/>
      <c r="CYE86" s="463"/>
      <c r="CYF86" s="463"/>
      <c r="CYG86" s="463"/>
      <c r="CYH86" s="463"/>
      <c r="CYI86" s="463"/>
      <c r="CYJ86" s="463"/>
      <c r="CYK86" s="463"/>
      <c r="CYL86" s="463"/>
      <c r="CYM86" s="463"/>
      <c r="CYN86" s="463"/>
      <c r="CYO86" s="463"/>
      <c r="CYP86" s="463"/>
      <c r="CYQ86" s="463"/>
      <c r="CYR86" s="463"/>
      <c r="CYS86" s="463"/>
      <c r="CYT86" s="463"/>
      <c r="CYU86" s="463"/>
      <c r="CYV86" s="463"/>
      <c r="CYW86" s="463"/>
      <c r="CYX86" s="463"/>
      <c r="CYY86" s="463"/>
      <c r="CYZ86" s="463"/>
      <c r="CZA86" s="463"/>
      <c r="CZB86" s="463"/>
      <c r="CZC86" s="463"/>
      <c r="CZD86" s="463"/>
      <c r="CZE86" s="463"/>
      <c r="CZF86" s="463"/>
      <c r="CZG86" s="463"/>
      <c r="CZH86" s="463"/>
      <c r="CZI86" s="463"/>
      <c r="CZJ86" s="463"/>
      <c r="CZK86" s="463"/>
      <c r="CZL86" s="463"/>
      <c r="CZM86" s="463"/>
      <c r="CZN86" s="463"/>
      <c r="CZO86" s="463"/>
      <c r="CZP86" s="463"/>
      <c r="CZQ86" s="463"/>
      <c r="CZR86" s="463"/>
      <c r="CZS86" s="463"/>
      <c r="CZT86" s="463"/>
      <c r="CZU86" s="463"/>
      <c r="CZV86" s="463"/>
      <c r="CZW86" s="463"/>
      <c r="CZX86" s="463"/>
      <c r="CZY86" s="463"/>
      <c r="CZZ86" s="463"/>
      <c r="DAA86" s="463"/>
      <c r="DAB86" s="463"/>
      <c r="DAC86" s="463"/>
      <c r="DAD86" s="463"/>
      <c r="DAE86" s="463"/>
      <c r="DAF86" s="463"/>
      <c r="DAG86" s="463"/>
      <c r="DAH86" s="463"/>
      <c r="DAI86" s="463"/>
      <c r="DAJ86" s="463"/>
      <c r="DAK86" s="463"/>
      <c r="DAL86" s="463"/>
      <c r="DAM86" s="463"/>
      <c r="DAN86" s="463"/>
      <c r="DAO86" s="463"/>
      <c r="DAP86" s="463"/>
      <c r="DAQ86" s="463"/>
      <c r="DAR86" s="463"/>
      <c r="DAS86" s="463"/>
      <c r="DAT86" s="463"/>
      <c r="DAU86" s="463"/>
      <c r="DAV86" s="463"/>
      <c r="DAW86" s="463"/>
      <c r="DAX86" s="463"/>
      <c r="DAY86" s="463"/>
      <c r="DAZ86" s="463"/>
      <c r="DBA86" s="463"/>
      <c r="DBB86" s="463"/>
      <c r="DBC86" s="463"/>
      <c r="DBD86" s="463"/>
      <c r="DBE86" s="463"/>
      <c r="DBF86" s="463"/>
      <c r="DBG86" s="463"/>
      <c r="DBH86" s="463"/>
      <c r="DBI86" s="463"/>
      <c r="DBJ86" s="463"/>
      <c r="DBK86" s="463"/>
      <c r="DBL86" s="463"/>
      <c r="DBM86" s="463"/>
      <c r="DBN86" s="463"/>
      <c r="DBO86" s="463"/>
      <c r="DBP86" s="463"/>
      <c r="DBQ86" s="463"/>
      <c r="DBR86" s="463"/>
      <c r="DBS86" s="463"/>
      <c r="DBT86" s="463"/>
      <c r="DBU86" s="463"/>
      <c r="DBV86" s="463"/>
      <c r="DBW86" s="463"/>
      <c r="DBX86" s="463"/>
      <c r="DBY86" s="463"/>
      <c r="DBZ86" s="463"/>
      <c r="DCA86" s="463"/>
      <c r="DCB86" s="463"/>
      <c r="DCC86" s="463"/>
      <c r="DCD86" s="463"/>
      <c r="DCE86" s="463"/>
      <c r="DCF86" s="463"/>
      <c r="DCG86" s="463"/>
      <c r="DCH86" s="463"/>
      <c r="DCI86" s="463"/>
      <c r="DCJ86" s="463"/>
      <c r="DCK86" s="463"/>
      <c r="DCL86" s="463"/>
      <c r="DCM86" s="463"/>
      <c r="DCN86" s="463"/>
      <c r="DCO86" s="463"/>
      <c r="DCP86" s="463"/>
      <c r="DCQ86" s="463"/>
      <c r="DCR86" s="463"/>
      <c r="DCS86" s="463"/>
      <c r="DCT86" s="463"/>
      <c r="DCU86" s="463"/>
      <c r="DCV86" s="463"/>
      <c r="DCW86" s="463"/>
      <c r="DCX86" s="463"/>
      <c r="DCY86" s="463"/>
      <c r="DCZ86" s="463"/>
      <c r="DDA86" s="463"/>
      <c r="DDB86" s="463"/>
      <c r="DDC86" s="463"/>
      <c r="DDD86" s="463"/>
      <c r="DDE86" s="463"/>
      <c r="DDF86" s="463"/>
      <c r="DDG86" s="463"/>
      <c r="DDH86" s="463"/>
      <c r="DDI86" s="463"/>
      <c r="DDJ86" s="463"/>
      <c r="DDK86" s="463"/>
      <c r="DDL86" s="463"/>
      <c r="DDM86" s="463"/>
      <c r="DDN86" s="463"/>
      <c r="DDO86" s="463"/>
      <c r="DDP86" s="463"/>
      <c r="DDQ86" s="463"/>
      <c r="DDR86" s="463"/>
      <c r="DDS86" s="463"/>
      <c r="DDT86" s="463"/>
      <c r="DDU86" s="463"/>
      <c r="DDV86" s="463"/>
      <c r="DDW86" s="463"/>
      <c r="DDX86" s="463"/>
      <c r="DDY86" s="463"/>
      <c r="DDZ86" s="463"/>
      <c r="DEA86" s="463"/>
      <c r="DEB86" s="463"/>
      <c r="DEC86" s="463"/>
      <c r="DED86" s="463"/>
      <c r="DEE86" s="463"/>
      <c r="DEF86" s="463"/>
      <c r="DEG86" s="463"/>
      <c r="DEH86" s="463"/>
      <c r="DEI86" s="463"/>
      <c r="DEJ86" s="463"/>
      <c r="DEK86" s="463"/>
      <c r="DEL86" s="463"/>
      <c r="DEM86" s="463"/>
      <c r="DEN86" s="463"/>
      <c r="DEO86" s="463"/>
      <c r="DEP86" s="463"/>
      <c r="DEQ86" s="463"/>
      <c r="DER86" s="463"/>
      <c r="DES86" s="463"/>
      <c r="DET86" s="463"/>
      <c r="DEU86" s="463"/>
      <c r="DEV86" s="463"/>
      <c r="DEW86" s="463"/>
      <c r="DEX86" s="463"/>
      <c r="DEY86" s="463"/>
      <c r="DEZ86" s="463"/>
      <c r="DFA86" s="463"/>
      <c r="DFB86" s="463"/>
      <c r="DFC86" s="463"/>
      <c r="DFD86" s="463"/>
      <c r="DFE86" s="463"/>
      <c r="DFF86" s="463"/>
      <c r="DFG86" s="463"/>
      <c r="DFH86" s="463"/>
      <c r="DFI86" s="463"/>
      <c r="DFJ86" s="463"/>
      <c r="DFK86" s="463"/>
      <c r="DFL86" s="463"/>
      <c r="DFM86" s="463"/>
      <c r="DFN86" s="463"/>
      <c r="DFO86" s="463"/>
      <c r="DFP86" s="463"/>
      <c r="DFQ86" s="463"/>
      <c r="DFR86" s="463"/>
      <c r="DFS86" s="463"/>
      <c r="DFT86" s="463"/>
      <c r="DFU86" s="463"/>
      <c r="DFV86" s="463"/>
      <c r="DFW86" s="463"/>
      <c r="DFX86" s="463"/>
      <c r="DFY86" s="463"/>
      <c r="DFZ86" s="463"/>
      <c r="DGA86" s="463"/>
      <c r="DGB86" s="463"/>
      <c r="DGC86" s="463"/>
      <c r="DGD86" s="463"/>
      <c r="DGE86" s="463"/>
      <c r="DGF86" s="463"/>
      <c r="DGG86" s="463"/>
      <c r="DGH86" s="463"/>
      <c r="DGI86" s="463"/>
      <c r="DGJ86" s="463"/>
      <c r="DGK86" s="463"/>
      <c r="DGL86" s="463"/>
      <c r="DGM86" s="463"/>
      <c r="DGN86" s="463"/>
      <c r="DGO86" s="463"/>
      <c r="DGP86" s="463"/>
      <c r="DGQ86" s="463"/>
      <c r="DGR86" s="463"/>
      <c r="DGS86" s="463"/>
      <c r="DGT86" s="463"/>
      <c r="DGU86" s="463"/>
      <c r="DGV86" s="463"/>
      <c r="DGW86" s="463"/>
      <c r="DGX86" s="463"/>
      <c r="DGY86" s="463"/>
      <c r="DGZ86" s="463"/>
      <c r="DHA86" s="463"/>
      <c r="DHB86" s="463"/>
      <c r="DHC86" s="463"/>
      <c r="DHD86" s="463"/>
      <c r="DHE86" s="463"/>
      <c r="DHF86" s="463"/>
      <c r="DHG86" s="463"/>
      <c r="DHH86" s="463"/>
      <c r="DHI86" s="463"/>
      <c r="DHJ86" s="463"/>
      <c r="DHK86" s="463"/>
      <c r="DHL86" s="463"/>
      <c r="DHM86" s="463"/>
      <c r="DHN86" s="463"/>
      <c r="DHO86" s="463"/>
      <c r="DHP86" s="463"/>
      <c r="DHQ86" s="463"/>
      <c r="DHR86" s="463"/>
      <c r="DHS86" s="463"/>
      <c r="DHT86" s="463"/>
      <c r="DHU86" s="463"/>
      <c r="DHV86" s="463"/>
      <c r="DHW86" s="463"/>
      <c r="DHX86" s="463"/>
      <c r="DHY86" s="463"/>
      <c r="DHZ86" s="463"/>
      <c r="DIA86" s="463"/>
      <c r="DIB86" s="463"/>
      <c r="DIC86" s="463"/>
      <c r="DID86" s="463"/>
      <c r="DIE86" s="463"/>
      <c r="DIF86" s="463"/>
      <c r="DIG86" s="463"/>
      <c r="DIH86" s="463"/>
      <c r="DII86" s="463"/>
      <c r="DIJ86" s="463"/>
      <c r="DIK86" s="463"/>
      <c r="DIL86" s="463"/>
      <c r="DIM86" s="463"/>
      <c r="DIN86" s="463"/>
      <c r="DIO86" s="463"/>
      <c r="DIP86" s="463"/>
      <c r="DIQ86" s="463"/>
      <c r="DIR86" s="463"/>
      <c r="DIS86" s="463"/>
      <c r="DIT86" s="463"/>
      <c r="DIU86" s="463"/>
      <c r="DIV86" s="463"/>
      <c r="DIW86" s="463"/>
      <c r="DIX86" s="463"/>
      <c r="DIY86" s="463"/>
      <c r="DIZ86" s="463"/>
      <c r="DJA86" s="463"/>
      <c r="DJB86" s="463"/>
      <c r="DJC86" s="463"/>
      <c r="DJD86" s="463"/>
      <c r="DJE86" s="463"/>
      <c r="DJF86" s="463"/>
      <c r="DJG86" s="463"/>
      <c r="DJH86" s="463"/>
      <c r="DJI86" s="463"/>
      <c r="DJJ86" s="463"/>
      <c r="DJK86" s="463"/>
      <c r="DJL86" s="463"/>
      <c r="DJM86" s="463"/>
      <c r="DJN86" s="463"/>
      <c r="DJO86" s="463"/>
      <c r="DJP86" s="463"/>
      <c r="DJQ86" s="463"/>
      <c r="DJR86" s="463"/>
      <c r="DJS86" s="463"/>
      <c r="DJT86" s="463"/>
      <c r="DJU86" s="463"/>
      <c r="DJV86" s="463"/>
      <c r="DJW86" s="463"/>
      <c r="DJX86" s="463"/>
      <c r="DJY86" s="463"/>
      <c r="DJZ86" s="463"/>
      <c r="DKA86" s="463"/>
      <c r="DKB86" s="463"/>
      <c r="DKC86" s="463"/>
      <c r="DKD86" s="463"/>
      <c r="DKE86" s="463"/>
      <c r="DKF86" s="463"/>
      <c r="DKG86" s="463"/>
      <c r="DKH86" s="463"/>
      <c r="DKI86" s="463"/>
      <c r="DKJ86" s="463"/>
      <c r="DKK86" s="463"/>
      <c r="DKL86" s="463"/>
      <c r="DKM86" s="463"/>
      <c r="DKN86" s="463"/>
      <c r="DKO86" s="463"/>
      <c r="DKP86" s="463"/>
      <c r="DKQ86" s="463"/>
      <c r="DKR86" s="463"/>
      <c r="DKS86" s="463"/>
      <c r="DKT86" s="463"/>
      <c r="DKU86" s="463"/>
      <c r="DKV86" s="463"/>
      <c r="DKW86" s="463"/>
      <c r="DKX86" s="463"/>
      <c r="DKY86" s="463"/>
      <c r="DKZ86" s="463"/>
      <c r="DLA86" s="463"/>
      <c r="DLB86" s="463"/>
      <c r="DLC86" s="463"/>
      <c r="DLD86" s="463"/>
      <c r="DLE86" s="463"/>
      <c r="DLF86" s="463"/>
      <c r="DLG86" s="463"/>
      <c r="DLH86" s="463"/>
      <c r="DLI86" s="463"/>
      <c r="DLJ86" s="463"/>
      <c r="DLK86" s="463"/>
      <c r="DLL86" s="463"/>
      <c r="DLM86" s="463"/>
      <c r="DLN86" s="463"/>
      <c r="DLO86" s="463"/>
      <c r="DLP86" s="463"/>
      <c r="DLQ86" s="463"/>
      <c r="DLR86" s="463"/>
      <c r="DLS86" s="463"/>
      <c r="DLT86" s="463"/>
      <c r="DLU86" s="463"/>
      <c r="DLV86" s="463"/>
      <c r="DLW86" s="463"/>
      <c r="DLX86" s="463"/>
      <c r="DLY86" s="463"/>
      <c r="DLZ86" s="463"/>
      <c r="DMA86" s="463"/>
      <c r="DMB86" s="463"/>
      <c r="DMC86" s="463"/>
      <c r="DMD86" s="463"/>
      <c r="DME86" s="463"/>
      <c r="DMF86" s="463"/>
      <c r="DMG86" s="463"/>
      <c r="DMH86" s="463"/>
      <c r="DMI86" s="463"/>
      <c r="DMJ86" s="463"/>
      <c r="DMK86" s="463"/>
      <c r="DML86" s="463"/>
      <c r="DMM86" s="463"/>
      <c r="DMN86" s="463"/>
      <c r="DMO86" s="463"/>
      <c r="DMP86" s="463"/>
      <c r="DMQ86" s="463"/>
      <c r="DMR86" s="463"/>
      <c r="DMS86" s="463"/>
      <c r="DMT86" s="463"/>
      <c r="DMU86" s="463"/>
      <c r="DMV86" s="463"/>
      <c r="DMW86" s="463"/>
      <c r="DMX86" s="463"/>
      <c r="DMY86" s="463"/>
      <c r="DMZ86" s="463"/>
      <c r="DNA86" s="463"/>
      <c r="DNB86" s="463"/>
      <c r="DNC86" s="463"/>
      <c r="DND86" s="463"/>
      <c r="DNE86" s="463"/>
      <c r="DNF86" s="463"/>
      <c r="DNG86" s="463"/>
      <c r="DNH86" s="463"/>
      <c r="DNI86" s="463"/>
      <c r="DNJ86" s="463"/>
      <c r="DNK86" s="463"/>
      <c r="DNL86" s="463"/>
      <c r="DNM86" s="463"/>
      <c r="DNN86" s="463"/>
      <c r="DNO86" s="463"/>
      <c r="DNP86" s="463"/>
      <c r="DNQ86" s="463"/>
      <c r="DNR86" s="463"/>
      <c r="DNS86" s="463"/>
      <c r="DNT86" s="463"/>
      <c r="DNU86" s="463"/>
      <c r="DNV86" s="463"/>
      <c r="DNW86" s="463"/>
      <c r="DNX86" s="463"/>
      <c r="DNY86" s="463"/>
      <c r="DNZ86" s="463"/>
      <c r="DOA86" s="463"/>
      <c r="DOB86" s="463"/>
      <c r="DOC86" s="463"/>
      <c r="DOD86" s="463"/>
      <c r="DOE86" s="463"/>
      <c r="DOF86" s="463"/>
      <c r="DOG86" s="463"/>
      <c r="DOH86" s="463"/>
      <c r="DOI86" s="463"/>
      <c r="DOJ86" s="463"/>
      <c r="DOK86" s="463"/>
      <c r="DOL86" s="463"/>
      <c r="DOM86" s="463"/>
      <c r="DON86" s="463"/>
      <c r="DOO86" s="463"/>
      <c r="DOP86" s="463"/>
      <c r="DOQ86" s="463"/>
      <c r="DOR86" s="463"/>
      <c r="DOS86" s="463"/>
      <c r="DOT86" s="463"/>
      <c r="DOU86" s="463"/>
      <c r="DOV86" s="463"/>
      <c r="DOW86" s="463"/>
      <c r="DOX86" s="463"/>
      <c r="DOY86" s="463"/>
      <c r="DOZ86" s="463"/>
      <c r="DPA86" s="463"/>
      <c r="DPB86" s="463"/>
      <c r="DPC86" s="463"/>
      <c r="DPD86" s="463"/>
      <c r="DPE86" s="463"/>
      <c r="DPF86" s="463"/>
      <c r="DPG86" s="463"/>
      <c r="DPH86" s="463"/>
      <c r="DPI86" s="463"/>
      <c r="DPJ86" s="463"/>
      <c r="DPK86" s="463"/>
      <c r="DPL86" s="463"/>
      <c r="DPM86" s="463"/>
      <c r="DPN86" s="463"/>
      <c r="DPO86" s="463"/>
      <c r="DPP86" s="463"/>
      <c r="DPQ86" s="463"/>
      <c r="DPR86" s="463"/>
      <c r="DPS86" s="463"/>
      <c r="DPT86" s="463"/>
      <c r="DPU86" s="463"/>
      <c r="DPV86" s="463"/>
      <c r="DPW86" s="463"/>
      <c r="DPX86" s="463"/>
      <c r="DPY86" s="463"/>
      <c r="DPZ86" s="463"/>
      <c r="DQA86" s="463"/>
      <c r="DQB86" s="463"/>
      <c r="DQC86" s="463"/>
      <c r="DQD86" s="463"/>
      <c r="DQE86" s="463"/>
      <c r="DQF86" s="463"/>
      <c r="DQG86" s="463"/>
      <c r="DQH86" s="463"/>
      <c r="DQI86" s="463"/>
      <c r="DQJ86" s="463"/>
      <c r="DQK86" s="463"/>
      <c r="DQL86" s="463"/>
      <c r="DQM86" s="463"/>
      <c r="DQN86" s="463"/>
      <c r="DQO86" s="463"/>
      <c r="DQP86" s="463"/>
      <c r="DQQ86" s="463"/>
      <c r="DQR86" s="463"/>
      <c r="DQS86" s="463"/>
      <c r="DQT86" s="463"/>
      <c r="DQU86" s="463"/>
      <c r="DQV86" s="463"/>
      <c r="DQW86" s="463"/>
      <c r="DQX86" s="463"/>
      <c r="DQY86" s="463"/>
      <c r="DQZ86" s="463"/>
      <c r="DRA86" s="463"/>
      <c r="DRB86" s="463"/>
      <c r="DRC86" s="463"/>
      <c r="DRD86" s="463"/>
      <c r="DRE86" s="463"/>
      <c r="DRF86" s="463"/>
      <c r="DRG86" s="463"/>
      <c r="DRH86" s="463"/>
      <c r="DRI86" s="463"/>
      <c r="DRJ86" s="463"/>
      <c r="DRK86" s="463"/>
      <c r="DRL86" s="463"/>
      <c r="DRM86" s="463"/>
      <c r="DRN86" s="463"/>
      <c r="DRO86" s="463"/>
      <c r="DRP86" s="463"/>
      <c r="DRQ86" s="463"/>
      <c r="DRR86" s="463"/>
      <c r="DRS86" s="463"/>
      <c r="DRT86" s="463"/>
      <c r="DRU86" s="463"/>
      <c r="DRV86" s="463"/>
      <c r="DRW86" s="463"/>
      <c r="DRX86" s="463"/>
      <c r="DRY86" s="463"/>
      <c r="DRZ86" s="463"/>
      <c r="DSA86" s="463"/>
      <c r="DSB86" s="463"/>
      <c r="DSC86" s="463"/>
      <c r="DSD86" s="463"/>
      <c r="DSE86" s="463"/>
      <c r="DSF86" s="463"/>
      <c r="DSG86" s="463"/>
      <c r="DSH86" s="463"/>
      <c r="DSI86" s="463"/>
      <c r="DSJ86" s="463"/>
      <c r="DSK86" s="463"/>
      <c r="DSL86" s="463"/>
      <c r="DSM86" s="463"/>
      <c r="DSN86" s="463"/>
      <c r="DSO86" s="463"/>
      <c r="DSP86" s="463"/>
      <c r="DSQ86" s="463"/>
      <c r="DSR86" s="463"/>
      <c r="DSS86" s="463"/>
      <c r="DST86" s="463"/>
      <c r="DSU86" s="463"/>
      <c r="DSV86" s="463"/>
      <c r="DSW86" s="463"/>
      <c r="DSX86" s="463"/>
      <c r="DSY86" s="463"/>
      <c r="DSZ86" s="463"/>
      <c r="DTA86" s="463"/>
      <c r="DTB86" s="463"/>
      <c r="DTC86" s="463"/>
      <c r="DTD86" s="463"/>
      <c r="DTE86" s="463"/>
      <c r="DTF86" s="463"/>
      <c r="DTG86" s="463"/>
      <c r="DTH86" s="463"/>
      <c r="DTI86" s="463"/>
      <c r="DTJ86" s="463"/>
      <c r="DTK86" s="463"/>
      <c r="DTL86" s="463"/>
      <c r="DTM86" s="463"/>
      <c r="DTN86" s="463"/>
      <c r="DTO86" s="463"/>
      <c r="DTP86" s="463"/>
      <c r="DTQ86" s="463"/>
      <c r="DTR86" s="463"/>
      <c r="DTS86" s="463"/>
      <c r="DTT86" s="463"/>
      <c r="DTU86" s="463"/>
      <c r="DTV86" s="463"/>
      <c r="DTW86" s="463"/>
      <c r="DTX86" s="463"/>
      <c r="DTY86" s="463"/>
      <c r="DTZ86" s="463"/>
      <c r="DUA86" s="463"/>
      <c r="DUB86" s="463"/>
      <c r="DUC86" s="463"/>
      <c r="DUD86" s="463"/>
      <c r="DUE86" s="463"/>
      <c r="DUF86" s="463"/>
      <c r="DUG86" s="463"/>
      <c r="DUH86" s="463"/>
      <c r="DUI86" s="463"/>
      <c r="DUJ86" s="463"/>
      <c r="DUK86" s="463"/>
      <c r="DUL86" s="463"/>
      <c r="DUM86" s="463"/>
      <c r="DUN86" s="463"/>
      <c r="DUO86" s="463"/>
      <c r="DUP86" s="463"/>
      <c r="DUQ86" s="463"/>
      <c r="DUR86" s="463"/>
      <c r="DUS86" s="463"/>
      <c r="DUT86" s="463"/>
      <c r="DUU86" s="463"/>
      <c r="DUV86" s="463"/>
      <c r="DUW86" s="463"/>
      <c r="DUX86" s="463"/>
      <c r="DUY86" s="463"/>
      <c r="DUZ86" s="463"/>
      <c r="DVA86" s="463"/>
      <c r="DVB86" s="463"/>
      <c r="DVC86" s="463"/>
      <c r="DVD86" s="463"/>
      <c r="DVE86" s="463"/>
      <c r="DVF86" s="463"/>
      <c r="DVG86" s="463"/>
      <c r="DVH86" s="463"/>
      <c r="DVI86" s="463"/>
      <c r="DVJ86" s="463"/>
      <c r="DVK86" s="463"/>
      <c r="DVL86" s="463"/>
      <c r="DVM86" s="463"/>
      <c r="DVN86" s="463"/>
      <c r="DVO86" s="463"/>
      <c r="DVP86" s="463"/>
      <c r="DVQ86" s="463"/>
      <c r="DVR86" s="463"/>
      <c r="DVS86" s="463"/>
      <c r="DVT86" s="463"/>
      <c r="DVU86" s="463"/>
      <c r="DVV86" s="463"/>
      <c r="DVW86" s="463"/>
      <c r="DVX86" s="463"/>
      <c r="DVY86" s="463"/>
      <c r="DVZ86" s="463"/>
      <c r="DWA86" s="463"/>
      <c r="DWB86" s="463"/>
      <c r="DWC86" s="463"/>
      <c r="DWD86" s="463"/>
      <c r="DWE86" s="463"/>
      <c r="DWF86" s="463"/>
      <c r="DWG86" s="463"/>
      <c r="DWH86" s="463"/>
      <c r="DWI86" s="463"/>
      <c r="DWJ86" s="463"/>
      <c r="DWK86" s="463"/>
      <c r="DWL86" s="463"/>
      <c r="DWM86" s="463"/>
      <c r="DWN86" s="463"/>
      <c r="DWO86" s="463"/>
      <c r="DWP86" s="463"/>
      <c r="DWQ86" s="463"/>
      <c r="DWR86" s="463"/>
      <c r="DWS86" s="463"/>
      <c r="DWT86" s="463"/>
      <c r="DWU86" s="463"/>
      <c r="DWV86" s="463"/>
      <c r="DWW86" s="463"/>
      <c r="DWX86" s="463"/>
      <c r="DWY86" s="463"/>
      <c r="DWZ86" s="463"/>
      <c r="DXA86" s="463"/>
      <c r="DXB86" s="463"/>
      <c r="DXC86" s="463"/>
      <c r="DXD86" s="463"/>
      <c r="DXE86" s="463"/>
      <c r="DXF86" s="463"/>
      <c r="DXG86" s="463"/>
      <c r="DXH86" s="463"/>
      <c r="DXI86" s="463"/>
      <c r="DXJ86" s="463"/>
      <c r="DXK86" s="463"/>
      <c r="DXL86" s="463"/>
      <c r="DXM86" s="463"/>
      <c r="DXN86" s="463"/>
      <c r="DXO86" s="463"/>
      <c r="DXP86" s="463"/>
      <c r="DXQ86" s="463"/>
      <c r="DXR86" s="463"/>
      <c r="DXS86" s="463"/>
      <c r="DXT86" s="463"/>
      <c r="DXU86" s="463"/>
      <c r="DXV86" s="463"/>
      <c r="DXW86" s="463"/>
      <c r="DXX86" s="463"/>
      <c r="DXY86" s="463"/>
      <c r="DXZ86" s="463"/>
      <c r="DYA86" s="463"/>
      <c r="DYB86" s="463"/>
      <c r="DYC86" s="463"/>
      <c r="DYD86" s="463"/>
      <c r="DYE86" s="463"/>
      <c r="DYF86" s="463"/>
      <c r="DYG86" s="463"/>
      <c r="DYH86" s="463"/>
      <c r="DYI86" s="463"/>
      <c r="DYJ86" s="463"/>
      <c r="DYK86" s="463"/>
      <c r="DYL86" s="463"/>
      <c r="DYM86" s="463"/>
      <c r="DYN86" s="463"/>
      <c r="DYO86" s="463"/>
      <c r="DYP86" s="463"/>
      <c r="DYQ86" s="463"/>
      <c r="DYR86" s="463"/>
      <c r="DYS86" s="463"/>
      <c r="DYT86" s="463"/>
      <c r="DYU86" s="463"/>
      <c r="DYV86" s="463"/>
      <c r="DYW86" s="463"/>
      <c r="DYX86" s="463"/>
      <c r="DYY86" s="463"/>
      <c r="DYZ86" s="463"/>
      <c r="DZA86" s="463"/>
      <c r="DZB86" s="463"/>
      <c r="DZC86" s="463"/>
      <c r="DZD86" s="463"/>
      <c r="DZE86" s="463"/>
      <c r="DZF86" s="463"/>
      <c r="DZG86" s="463"/>
      <c r="DZH86" s="463"/>
      <c r="DZI86" s="463"/>
      <c r="DZJ86" s="463"/>
      <c r="DZK86" s="463"/>
      <c r="DZL86" s="463"/>
      <c r="DZM86" s="463"/>
      <c r="DZN86" s="463"/>
      <c r="DZO86" s="463"/>
      <c r="DZP86" s="463"/>
      <c r="DZQ86" s="463"/>
      <c r="DZR86" s="463"/>
      <c r="DZS86" s="463"/>
      <c r="DZT86" s="463"/>
      <c r="DZU86" s="463"/>
      <c r="DZV86" s="463"/>
      <c r="DZW86" s="463"/>
      <c r="DZX86" s="463"/>
      <c r="DZY86" s="463"/>
      <c r="DZZ86" s="463"/>
      <c r="EAA86" s="463"/>
      <c r="EAB86" s="463"/>
      <c r="EAC86" s="463"/>
      <c r="EAD86" s="463"/>
      <c r="EAE86" s="463"/>
      <c r="EAF86" s="463"/>
      <c r="EAG86" s="463"/>
      <c r="EAH86" s="463"/>
      <c r="EAI86" s="463"/>
      <c r="EAJ86" s="463"/>
      <c r="EAK86" s="463"/>
      <c r="EAL86" s="463"/>
      <c r="EAM86" s="463"/>
      <c r="EAN86" s="463"/>
      <c r="EAO86" s="463"/>
      <c r="EAP86" s="463"/>
      <c r="EAQ86" s="463"/>
      <c r="EAR86" s="463"/>
      <c r="EAS86" s="463"/>
      <c r="EAT86" s="463"/>
      <c r="EAU86" s="463"/>
      <c r="EAV86" s="463"/>
      <c r="EAW86" s="463"/>
      <c r="EAX86" s="463"/>
      <c r="EAY86" s="463"/>
      <c r="EAZ86" s="463"/>
      <c r="EBA86" s="463"/>
      <c r="EBB86" s="463"/>
      <c r="EBC86" s="463"/>
      <c r="EBD86" s="463"/>
      <c r="EBE86" s="463"/>
      <c r="EBF86" s="463"/>
      <c r="EBG86" s="463"/>
      <c r="EBH86" s="463"/>
      <c r="EBI86" s="463"/>
      <c r="EBJ86" s="463"/>
      <c r="EBK86" s="463"/>
      <c r="EBL86" s="463"/>
      <c r="EBM86" s="463"/>
      <c r="EBN86" s="463"/>
      <c r="EBO86" s="463"/>
      <c r="EBP86" s="463"/>
      <c r="EBQ86" s="463"/>
      <c r="EBR86" s="463"/>
      <c r="EBS86" s="463"/>
      <c r="EBT86" s="463"/>
      <c r="EBU86" s="463"/>
      <c r="EBV86" s="463"/>
      <c r="EBW86" s="463"/>
      <c r="EBX86" s="463"/>
      <c r="EBY86" s="463"/>
      <c r="EBZ86" s="463"/>
      <c r="ECA86" s="463"/>
      <c r="ECB86" s="463"/>
      <c r="ECC86" s="463"/>
      <c r="ECD86" s="463"/>
      <c r="ECE86" s="463"/>
      <c r="ECF86" s="463"/>
      <c r="ECG86" s="463"/>
      <c r="ECH86" s="463"/>
      <c r="ECI86" s="463"/>
      <c r="ECJ86" s="463"/>
      <c r="ECK86" s="463"/>
      <c r="ECL86" s="463"/>
      <c r="ECM86" s="463"/>
      <c r="ECN86" s="463"/>
      <c r="ECO86" s="463"/>
      <c r="ECP86" s="463"/>
      <c r="ECQ86" s="463"/>
      <c r="ECR86" s="463"/>
      <c r="ECS86" s="463"/>
      <c r="ECT86" s="463"/>
      <c r="ECU86" s="463"/>
      <c r="ECV86" s="463"/>
      <c r="ECW86" s="463"/>
      <c r="ECX86" s="463"/>
      <c r="ECY86" s="463"/>
      <c r="ECZ86" s="463"/>
      <c r="EDA86" s="463"/>
      <c r="EDB86" s="463"/>
      <c r="EDC86" s="463"/>
      <c r="EDD86" s="463"/>
      <c r="EDE86" s="463"/>
      <c r="EDF86" s="463"/>
      <c r="EDG86" s="463"/>
      <c r="EDH86" s="463"/>
      <c r="EDI86" s="463"/>
      <c r="EDJ86" s="463"/>
      <c r="EDK86" s="463"/>
      <c r="EDL86" s="463"/>
      <c r="EDM86" s="463"/>
      <c r="EDN86" s="463"/>
      <c r="EDO86" s="463"/>
      <c r="EDP86" s="463"/>
      <c r="EDQ86" s="463"/>
      <c r="EDR86" s="463"/>
      <c r="EDS86" s="463"/>
      <c r="EDT86" s="463"/>
      <c r="EDU86" s="463"/>
      <c r="EDV86" s="463"/>
      <c r="EDW86" s="463"/>
      <c r="EDX86" s="463"/>
      <c r="EDY86" s="463"/>
      <c r="EDZ86" s="463"/>
      <c r="EEA86" s="463"/>
      <c r="EEB86" s="463"/>
      <c r="EEC86" s="463"/>
      <c r="EED86" s="463"/>
      <c r="EEE86" s="463"/>
      <c r="EEF86" s="463"/>
      <c r="EEG86" s="463"/>
      <c r="EEH86" s="463"/>
      <c r="EEI86" s="463"/>
      <c r="EEJ86" s="463"/>
      <c r="EEK86" s="463"/>
      <c r="EEL86" s="463"/>
      <c r="EEM86" s="463"/>
      <c r="EEN86" s="463"/>
      <c r="EEO86" s="463"/>
      <c r="EEP86" s="463"/>
      <c r="EEQ86" s="463"/>
      <c r="EER86" s="463"/>
      <c r="EES86" s="463"/>
      <c r="EET86" s="463"/>
      <c r="EEU86" s="463"/>
      <c r="EEV86" s="463"/>
      <c r="EEW86" s="463"/>
      <c r="EEX86" s="463"/>
      <c r="EEY86" s="463"/>
      <c r="EEZ86" s="463"/>
      <c r="EFA86" s="463"/>
      <c r="EFB86" s="463"/>
      <c r="EFC86" s="463"/>
      <c r="EFD86" s="463"/>
      <c r="EFE86" s="463"/>
      <c r="EFF86" s="463"/>
      <c r="EFG86" s="463"/>
      <c r="EFH86" s="463"/>
      <c r="EFI86" s="463"/>
      <c r="EFJ86" s="463"/>
      <c r="EFK86" s="463"/>
      <c r="EFL86" s="463"/>
      <c r="EFM86" s="463"/>
      <c r="EFN86" s="463"/>
      <c r="EFO86" s="463"/>
      <c r="EFP86" s="463"/>
      <c r="EFQ86" s="463"/>
      <c r="EFR86" s="463"/>
      <c r="EFS86" s="463"/>
      <c r="EFT86" s="463"/>
      <c r="EFU86" s="463"/>
      <c r="EFV86" s="463"/>
      <c r="EFW86" s="463"/>
      <c r="EFX86" s="463"/>
      <c r="EFY86" s="463"/>
      <c r="EFZ86" s="463"/>
      <c r="EGA86" s="463"/>
      <c r="EGB86" s="463"/>
      <c r="EGC86" s="463"/>
      <c r="EGD86" s="463"/>
      <c r="EGE86" s="463"/>
      <c r="EGF86" s="463"/>
      <c r="EGG86" s="463"/>
      <c r="EGH86" s="463"/>
      <c r="EGI86" s="463"/>
      <c r="EGJ86" s="463"/>
      <c r="EGK86" s="463"/>
      <c r="EGL86" s="463"/>
      <c r="EGM86" s="463"/>
      <c r="EGN86" s="463"/>
      <c r="EGO86" s="463"/>
      <c r="EGP86" s="463"/>
      <c r="EGQ86" s="463"/>
      <c r="EGR86" s="463"/>
      <c r="EGS86" s="463"/>
      <c r="EGT86" s="463"/>
      <c r="EGU86" s="463"/>
      <c r="EGV86" s="463"/>
      <c r="EGW86" s="463"/>
      <c r="EGX86" s="463"/>
      <c r="EGY86" s="463"/>
      <c r="EGZ86" s="463"/>
      <c r="EHA86" s="463"/>
      <c r="EHB86" s="463"/>
      <c r="EHC86" s="463"/>
      <c r="EHD86" s="463"/>
      <c r="EHE86" s="463"/>
      <c r="EHF86" s="463"/>
      <c r="EHG86" s="463"/>
      <c r="EHH86" s="463"/>
      <c r="EHI86" s="463"/>
      <c r="EHJ86" s="463"/>
      <c r="EHK86" s="463"/>
      <c r="EHL86" s="463"/>
      <c r="EHM86" s="463"/>
      <c r="EHN86" s="463"/>
      <c r="EHO86" s="463"/>
      <c r="EHP86" s="463"/>
      <c r="EHQ86" s="463"/>
      <c r="EHR86" s="463"/>
      <c r="EHS86" s="463"/>
      <c r="EHT86" s="463"/>
      <c r="EHU86" s="463"/>
      <c r="EHV86" s="463"/>
      <c r="EHW86" s="463"/>
      <c r="EHX86" s="463"/>
      <c r="EHY86" s="463"/>
      <c r="EHZ86" s="463"/>
      <c r="EIA86" s="463"/>
      <c r="EIB86" s="463"/>
      <c r="EIC86" s="463"/>
      <c r="EID86" s="463"/>
      <c r="EIE86" s="463"/>
      <c r="EIF86" s="463"/>
      <c r="EIG86" s="463"/>
      <c r="EIH86" s="463"/>
      <c r="EII86" s="463"/>
      <c r="EIJ86" s="463"/>
      <c r="EIK86" s="463"/>
      <c r="EIL86" s="463"/>
      <c r="EIM86" s="463"/>
      <c r="EIN86" s="463"/>
      <c r="EIO86" s="463"/>
      <c r="EIP86" s="463"/>
      <c r="EIQ86" s="463"/>
      <c r="EIR86" s="463"/>
      <c r="EIS86" s="463"/>
      <c r="EIT86" s="463"/>
      <c r="EIU86" s="463"/>
      <c r="EIV86" s="463"/>
      <c r="EIW86" s="463"/>
      <c r="EIX86" s="463"/>
      <c r="EIY86" s="463"/>
      <c r="EIZ86" s="463"/>
      <c r="EJA86" s="463"/>
      <c r="EJB86" s="463"/>
      <c r="EJC86" s="463"/>
      <c r="EJD86" s="463"/>
      <c r="EJE86" s="463"/>
      <c r="EJF86" s="463"/>
      <c r="EJG86" s="463"/>
      <c r="EJH86" s="463"/>
      <c r="EJI86" s="463"/>
      <c r="EJJ86" s="463"/>
      <c r="EJK86" s="463"/>
      <c r="EJL86" s="463"/>
      <c r="EJM86" s="463"/>
      <c r="EJN86" s="463"/>
      <c r="EJO86" s="463"/>
      <c r="EJP86" s="463"/>
      <c r="EJQ86" s="463"/>
      <c r="EJR86" s="463"/>
      <c r="EJS86" s="463"/>
      <c r="EJT86" s="463"/>
      <c r="EJU86" s="463"/>
      <c r="EJV86" s="463"/>
      <c r="EJW86" s="463"/>
      <c r="EJX86" s="463"/>
      <c r="EJY86" s="463"/>
      <c r="EJZ86" s="463"/>
      <c r="EKA86" s="463"/>
      <c r="EKB86" s="463"/>
      <c r="EKC86" s="463"/>
      <c r="EKD86" s="463"/>
      <c r="EKE86" s="463"/>
      <c r="EKF86" s="463"/>
      <c r="EKG86" s="463"/>
      <c r="EKH86" s="463"/>
      <c r="EKI86" s="463"/>
      <c r="EKJ86" s="463"/>
      <c r="EKK86" s="463"/>
      <c r="EKL86" s="463"/>
      <c r="EKM86" s="463"/>
      <c r="EKN86" s="463"/>
      <c r="EKO86" s="463"/>
      <c r="EKP86" s="463"/>
      <c r="EKQ86" s="463"/>
      <c r="EKR86" s="463"/>
      <c r="EKS86" s="463"/>
      <c r="EKT86" s="463"/>
      <c r="EKU86" s="463"/>
      <c r="EKV86" s="463"/>
      <c r="EKW86" s="463"/>
      <c r="EKX86" s="463"/>
      <c r="EKY86" s="463"/>
      <c r="EKZ86" s="463"/>
      <c r="ELA86" s="463"/>
      <c r="ELB86" s="463"/>
      <c r="ELC86" s="463"/>
      <c r="ELD86" s="463"/>
      <c r="ELE86" s="463"/>
      <c r="ELF86" s="463"/>
      <c r="ELG86" s="463"/>
      <c r="ELH86" s="463"/>
      <c r="ELI86" s="463"/>
      <c r="ELJ86" s="463"/>
      <c r="ELK86" s="463"/>
      <c r="ELL86" s="463"/>
      <c r="ELM86" s="463"/>
      <c r="ELN86" s="463"/>
      <c r="ELO86" s="463"/>
      <c r="ELP86" s="463"/>
      <c r="ELQ86" s="463"/>
      <c r="ELR86" s="463"/>
      <c r="ELS86" s="463"/>
      <c r="ELT86" s="463"/>
      <c r="ELU86" s="463"/>
      <c r="ELV86" s="463"/>
      <c r="ELW86" s="463"/>
      <c r="ELX86" s="463"/>
      <c r="ELY86" s="463"/>
      <c r="ELZ86" s="463"/>
      <c r="EMA86" s="463"/>
      <c r="EMB86" s="463"/>
      <c r="EMC86" s="463"/>
      <c r="EMD86" s="463"/>
      <c r="EME86" s="463"/>
      <c r="EMF86" s="463"/>
      <c r="EMG86" s="463"/>
      <c r="EMH86" s="463"/>
      <c r="EMI86" s="463"/>
      <c r="EMJ86" s="463"/>
      <c r="EMK86" s="463"/>
      <c r="EML86" s="463"/>
      <c r="EMM86" s="463"/>
      <c r="EMN86" s="463"/>
      <c r="EMO86" s="463"/>
      <c r="EMP86" s="463"/>
      <c r="EMQ86" s="463"/>
      <c r="EMR86" s="463"/>
      <c r="EMS86" s="463"/>
      <c r="EMT86" s="463"/>
      <c r="EMU86" s="463"/>
      <c r="EMV86" s="463"/>
      <c r="EMW86" s="463"/>
      <c r="EMX86" s="463"/>
      <c r="EMY86" s="463"/>
      <c r="EMZ86" s="463"/>
      <c r="ENA86" s="463"/>
      <c r="ENB86" s="463"/>
      <c r="ENC86" s="463"/>
      <c r="END86" s="463"/>
      <c r="ENE86" s="463"/>
      <c r="ENF86" s="463"/>
      <c r="ENG86" s="463"/>
      <c r="ENH86" s="463"/>
      <c r="ENI86" s="463"/>
      <c r="ENJ86" s="463"/>
      <c r="ENK86" s="463"/>
      <c r="ENL86" s="463"/>
      <c r="ENM86" s="463"/>
      <c r="ENN86" s="463"/>
      <c r="ENO86" s="463"/>
      <c r="ENP86" s="463"/>
      <c r="ENQ86" s="463"/>
      <c r="ENR86" s="463"/>
      <c r="ENS86" s="463"/>
      <c r="ENT86" s="463"/>
      <c r="ENU86" s="463"/>
      <c r="ENV86" s="463"/>
      <c r="ENW86" s="463"/>
      <c r="ENX86" s="463"/>
      <c r="ENY86" s="463"/>
      <c r="ENZ86" s="463"/>
      <c r="EOA86" s="463"/>
      <c r="EOB86" s="463"/>
      <c r="EOC86" s="463"/>
      <c r="EOD86" s="463"/>
      <c r="EOE86" s="463"/>
      <c r="EOF86" s="463"/>
      <c r="EOG86" s="463"/>
      <c r="EOH86" s="463"/>
      <c r="EOI86" s="463"/>
      <c r="EOJ86" s="463"/>
      <c r="EOK86" s="463"/>
      <c r="EOL86" s="463"/>
      <c r="EOM86" s="463"/>
      <c r="EON86" s="463"/>
      <c r="EOO86" s="463"/>
      <c r="EOP86" s="463"/>
      <c r="EOQ86" s="463"/>
      <c r="EOR86" s="463"/>
      <c r="EOS86" s="463"/>
      <c r="EOT86" s="463"/>
      <c r="EOU86" s="463"/>
      <c r="EOV86" s="463"/>
      <c r="EOW86" s="463"/>
      <c r="EOX86" s="463"/>
      <c r="EOY86" s="463"/>
      <c r="EOZ86" s="463"/>
      <c r="EPA86" s="463"/>
      <c r="EPB86" s="463"/>
      <c r="EPC86" s="463"/>
      <c r="EPD86" s="463"/>
      <c r="EPE86" s="463"/>
      <c r="EPF86" s="463"/>
      <c r="EPG86" s="463"/>
      <c r="EPH86" s="463"/>
      <c r="EPI86" s="463"/>
      <c r="EPJ86" s="463"/>
      <c r="EPK86" s="463"/>
      <c r="EPL86" s="463"/>
      <c r="EPM86" s="463"/>
      <c r="EPN86" s="463"/>
      <c r="EPO86" s="463"/>
      <c r="EPP86" s="463"/>
      <c r="EPQ86" s="463"/>
      <c r="EPR86" s="463"/>
      <c r="EPS86" s="463"/>
      <c r="EPT86" s="463"/>
      <c r="EPU86" s="463"/>
      <c r="EPV86" s="463"/>
      <c r="EPW86" s="463"/>
      <c r="EPX86" s="463"/>
      <c r="EPY86" s="463"/>
      <c r="EPZ86" s="463"/>
      <c r="EQA86" s="463"/>
      <c r="EQB86" s="463"/>
      <c r="EQC86" s="463"/>
      <c r="EQD86" s="463"/>
      <c r="EQE86" s="463"/>
      <c r="EQF86" s="463"/>
      <c r="EQG86" s="463"/>
      <c r="EQH86" s="463"/>
      <c r="EQI86" s="463"/>
      <c r="EQJ86" s="463"/>
      <c r="EQK86" s="463"/>
      <c r="EQL86" s="463"/>
      <c r="EQM86" s="463"/>
      <c r="EQN86" s="463"/>
      <c r="EQO86" s="463"/>
      <c r="EQP86" s="463"/>
      <c r="EQQ86" s="463"/>
      <c r="EQR86" s="463"/>
      <c r="EQS86" s="463"/>
      <c r="EQT86" s="463"/>
      <c r="EQU86" s="463"/>
      <c r="EQV86" s="463"/>
      <c r="EQW86" s="463"/>
      <c r="EQX86" s="463"/>
      <c r="EQY86" s="463"/>
      <c r="EQZ86" s="463"/>
      <c r="ERA86" s="463"/>
      <c r="ERB86" s="463"/>
      <c r="ERC86" s="463"/>
      <c r="ERD86" s="463"/>
      <c r="ERE86" s="463"/>
      <c r="ERF86" s="463"/>
      <c r="ERG86" s="463"/>
      <c r="ERH86" s="463"/>
      <c r="ERI86" s="463"/>
      <c r="ERJ86" s="463"/>
      <c r="ERK86" s="463"/>
      <c r="ERL86" s="463"/>
      <c r="ERM86" s="463"/>
      <c r="ERN86" s="463"/>
      <c r="ERO86" s="463"/>
      <c r="ERP86" s="463"/>
      <c r="ERQ86" s="463"/>
      <c r="ERR86" s="463"/>
      <c r="ERS86" s="463"/>
      <c r="ERT86" s="463"/>
      <c r="ERU86" s="463"/>
      <c r="ERV86" s="463"/>
      <c r="ERW86" s="463"/>
      <c r="ERX86" s="463"/>
      <c r="ERY86" s="463"/>
      <c r="ERZ86" s="463"/>
      <c r="ESA86" s="463"/>
      <c r="ESB86" s="463"/>
      <c r="ESC86" s="463"/>
      <c r="ESD86" s="463"/>
      <c r="ESE86" s="463"/>
      <c r="ESF86" s="463"/>
      <c r="ESG86" s="463"/>
      <c r="ESH86" s="463"/>
      <c r="ESI86" s="463"/>
      <c r="ESJ86" s="463"/>
      <c r="ESK86" s="463"/>
      <c r="ESL86" s="463"/>
      <c r="ESM86" s="463"/>
      <c r="ESN86" s="463"/>
      <c r="ESO86" s="463"/>
      <c r="ESP86" s="463"/>
      <c r="ESQ86" s="463"/>
      <c r="ESR86" s="463"/>
      <c r="ESS86" s="463"/>
      <c r="EST86" s="463"/>
      <c r="ESU86" s="463"/>
      <c r="ESV86" s="463"/>
      <c r="ESW86" s="463"/>
      <c r="ESX86" s="463"/>
      <c r="ESY86" s="463"/>
      <c r="ESZ86" s="463"/>
      <c r="ETA86" s="463"/>
      <c r="ETB86" s="463"/>
      <c r="ETC86" s="463"/>
      <c r="ETD86" s="463"/>
      <c r="ETE86" s="463"/>
      <c r="ETF86" s="463"/>
      <c r="ETG86" s="463"/>
      <c r="ETH86" s="463"/>
      <c r="ETI86" s="463"/>
      <c r="ETJ86" s="463"/>
      <c r="ETK86" s="463"/>
      <c r="ETL86" s="463"/>
      <c r="ETM86" s="463"/>
      <c r="ETN86" s="463"/>
      <c r="ETO86" s="463"/>
      <c r="ETP86" s="463"/>
      <c r="ETQ86" s="463"/>
      <c r="ETR86" s="463"/>
      <c r="ETS86" s="463"/>
      <c r="ETT86" s="463"/>
      <c r="ETU86" s="463"/>
      <c r="ETV86" s="463"/>
      <c r="ETW86" s="463"/>
      <c r="ETX86" s="463"/>
      <c r="ETY86" s="463"/>
      <c r="ETZ86" s="463"/>
      <c r="EUA86" s="463"/>
      <c r="EUB86" s="463"/>
      <c r="EUC86" s="463"/>
      <c r="EUD86" s="463"/>
      <c r="EUE86" s="463"/>
      <c r="EUF86" s="463"/>
      <c r="EUG86" s="463"/>
      <c r="EUH86" s="463"/>
      <c r="EUI86" s="463"/>
      <c r="EUJ86" s="463"/>
      <c r="EUK86" s="463"/>
      <c r="EUL86" s="463"/>
      <c r="EUM86" s="463"/>
      <c r="EUN86" s="463"/>
      <c r="EUO86" s="463"/>
      <c r="EUP86" s="463"/>
      <c r="EUQ86" s="463"/>
      <c r="EUR86" s="463"/>
      <c r="EUS86" s="463"/>
      <c r="EUT86" s="463"/>
      <c r="EUU86" s="463"/>
      <c r="EUV86" s="463"/>
      <c r="EUW86" s="463"/>
      <c r="EUX86" s="463"/>
      <c r="EUY86" s="463"/>
      <c r="EUZ86" s="463"/>
      <c r="EVA86" s="463"/>
      <c r="EVB86" s="463"/>
      <c r="EVC86" s="463"/>
      <c r="EVD86" s="463"/>
      <c r="EVE86" s="463"/>
      <c r="EVF86" s="463"/>
      <c r="EVG86" s="463"/>
      <c r="EVH86" s="463"/>
      <c r="EVI86" s="463"/>
      <c r="EVJ86" s="463"/>
      <c r="EVK86" s="463"/>
      <c r="EVL86" s="463"/>
      <c r="EVM86" s="463"/>
      <c r="EVN86" s="463"/>
      <c r="EVO86" s="463"/>
      <c r="EVP86" s="463"/>
      <c r="EVQ86" s="463"/>
      <c r="EVR86" s="463"/>
      <c r="EVS86" s="463"/>
      <c r="EVT86" s="463"/>
      <c r="EVU86" s="463"/>
      <c r="EVV86" s="463"/>
      <c r="EVW86" s="463"/>
      <c r="EVX86" s="463"/>
      <c r="EVY86" s="463"/>
      <c r="EVZ86" s="463"/>
      <c r="EWA86" s="463"/>
      <c r="EWB86" s="463"/>
      <c r="EWC86" s="463"/>
      <c r="EWD86" s="463"/>
      <c r="EWE86" s="463"/>
      <c r="EWF86" s="463"/>
      <c r="EWG86" s="463"/>
      <c r="EWH86" s="463"/>
      <c r="EWI86" s="463"/>
      <c r="EWJ86" s="463"/>
      <c r="EWK86" s="463"/>
      <c r="EWL86" s="463"/>
      <c r="EWM86" s="463"/>
      <c r="EWN86" s="463"/>
      <c r="EWO86" s="463"/>
      <c r="EWP86" s="463"/>
      <c r="EWQ86" s="463"/>
      <c r="EWR86" s="463"/>
      <c r="EWS86" s="463"/>
      <c r="EWT86" s="463"/>
      <c r="EWU86" s="463"/>
      <c r="EWV86" s="463"/>
      <c r="EWW86" s="463"/>
      <c r="EWX86" s="463"/>
      <c r="EWY86" s="463"/>
      <c r="EWZ86" s="463"/>
      <c r="EXA86" s="463"/>
      <c r="EXB86" s="463"/>
      <c r="EXC86" s="463"/>
      <c r="EXD86" s="463"/>
      <c r="EXE86" s="463"/>
      <c r="EXF86" s="463"/>
      <c r="EXG86" s="463"/>
      <c r="EXH86" s="463"/>
      <c r="EXI86" s="463"/>
      <c r="EXJ86" s="463"/>
      <c r="EXK86" s="463"/>
      <c r="EXL86" s="463"/>
      <c r="EXM86" s="463"/>
      <c r="EXN86" s="463"/>
      <c r="EXO86" s="463"/>
      <c r="EXP86" s="463"/>
      <c r="EXQ86" s="463"/>
      <c r="EXR86" s="463"/>
      <c r="EXS86" s="463"/>
      <c r="EXT86" s="463"/>
      <c r="EXU86" s="463"/>
      <c r="EXV86" s="463"/>
      <c r="EXW86" s="463"/>
      <c r="EXX86" s="463"/>
      <c r="EXY86" s="463"/>
      <c r="EXZ86" s="463"/>
      <c r="EYA86" s="463"/>
      <c r="EYB86" s="463"/>
      <c r="EYC86" s="463"/>
      <c r="EYD86" s="463"/>
      <c r="EYE86" s="463"/>
      <c r="EYF86" s="463"/>
      <c r="EYG86" s="463"/>
      <c r="EYH86" s="463"/>
      <c r="EYI86" s="463"/>
      <c r="EYJ86" s="463"/>
      <c r="EYK86" s="463"/>
      <c r="EYL86" s="463"/>
      <c r="EYM86" s="463"/>
      <c r="EYN86" s="463"/>
      <c r="EYO86" s="463"/>
      <c r="EYP86" s="463"/>
      <c r="EYQ86" s="463"/>
      <c r="EYR86" s="463"/>
      <c r="EYS86" s="463"/>
      <c r="EYT86" s="463"/>
      <c r="EYU86" s="463"/>
      <c r="EYV86" s="463"/>
      <c r="EYW86" s="463"/>
      <c r="EYX86" s="463"/>
      <c r="EYY86" s="463"/>
      <c r="EYZ86" s="463"/>
      <c r="EZA86" s="463"/>
      <c r="EZB86" s="463"/>
      <c r="EZC86" s="463"/>
      <c r="EZD86" s="463"/>
      <c r="EZE86" s="463"/>
      <c r="EZF86" s="463"/>
      <c r="EZG86" s="463"/>
      <c r="EZH86" s="463"/>
      <c r="EZI86" s="463"/>
      <c r="EZJ86" s="463"/>
      <c r="EZK86" s="463"/>
      <c r="EZL86" s="463"/>
      <c r="EZM86" s="463"/>
      <c r="EZN86" s="463"/>
      <c r="EZO86" s="463"/>
      <c r="EZP86" s="463"/>
      <c r="EZQ86" s="463"/>
      <c r="EZR86" s="463"/>
      <c r="EZS86" s="463"/>
      <c r="EZT86" s="463"/>
      <c r="EZU86" s="463"/>
      <c r="EZV86" s="463"/>
      <c r="EZW86" s="463"/>
      <c r="EZX86" s="463"/>
      <c r="EZY86" s="463"/>
      <c r="EZZ86" s="463"/>
      <c r="FAA86" s="463"/>
      <c r="FAB86" s="463"/>
      <c r="FAC86" s="463"/>
      <c r="FAD86" s="463"/>
      <c r="FAE86" s="463"/>
      <c r="FAF86" s="463"/>
      <c r="FAG86" s="463"/>
      <c r="FAH86" s="463"/>
      <c r="FAI86" s="463"/>
      <c r="FAJ86" s="463"/>
      <c r="FAK86" s="463"/>
      <c r="FAL86" s="463"/>
      <c r="FAM86" s="463"/>
      <c r="FAN86" s="463"/>
      <c r="FAO86" s="463"/>
      <c r="FAP86" s="463"/>
      <c r="FAQ86" s="463"/>
      <c r="FAR86" s="463"/>
      <c r="FAS86" s="463"/>
      <c r="FAT86" s="463"/>
      <c r="FAU86" s="463"/>
      <c r="FAV86" s="463"/>
      <c r="FAW86" s="463"/>
      <c r="FAX86" s="463"/>
      <c r="FAY86" s="463"/>
      <c r="FAZ86" s="463"/>
      <c r="FBA86" s="463"/>
      <c r="FBB86" s="463"/>
      <c r="FBC86" s="463"/>
      <c r="FBD86" s="463"/>
      <c r="FBE86" s="463"/>
      <c r="FBF86" s="463"/>
      <c r="FBG86" s="463"/>
      <c r="FBH86" s="463"/>
      <c r="FBI86" s="463"/>
      <c r="FBJ86" s="463"/>
      <c r="FBK86" s="463"/>
      <c r="FBL86" s="463"/>
      <c r="FBM86" s="463"/>
      <c r="FBN86" s="463"/>
      <c r="FBO86" s="463"/>
      <c r="FBP86" s="463"/>
      <c r="FBQ86" s="463"/>
      <c r="FBR86" s="463"/>
      <c r="FBS86" s="463"/>
      <c r="FBT86" s="463"/>
      <c r="FBU86" s="463"/>
      <c r="FBV86" s="463"/>
      <c r="FBW86" s="463"/>
      <c r="FBX86" s="463"/>
      <c r="FBY86" s="463"/>
      <c r="FBZ86" s="463"/>
      <c r="FCA86" s="463"/>
      <c r="FCB86" s="463"/>
      <c r="FCC86" s="463"/>
      <c r="FCD86" s="463"/>
      <c r="FCE86" s="463"/>
      <c r="FCF86" s="463"/>
      <c r="FCG86" s="463"/>
      <c r="FCH86" s="463"/>
      <c r="FCI86" s="463"/>
      <c r="FCJ86" s="463"/>
      <c r="FCK86" s="463"/>
      <c r="FCL86" s="463"/>
      <c r="FCM86" s="463"/>
      <c r="FCN86" s="463"/>
      <c r="FCO86" s="463"/>
      <c r="FCP86" s="463"/>
      <c r="FCQ86" s="463"/>
      <c r="FCR86" s="463"/>
      <c r="FCS86" s="463"/>
      <c r="FCT86" s="463"/>
      <c r="FCU86" s="463"/>
      <c r="FCV86" s="463"/>
      <c r="FCW86" s="463"/>
      <c r="FCX86" s="463"/>
      <c r="FCY86" s="463"/>
      <c r="FCZ86" s="463"/>
      <c r="FDA86" s="463"/>
      <c r="FDB86" s="463"/>
      <c r="FDC86" s="463"/>
      <c r="FDD86" s="463"/>
      <c r="FDE86" s="463"/>
      <c r="FDF86" s="463"/>
      <c r="FDG86" s="463"/>
      <c r="FDH86" s="463"/>
      <c r="FDI86" s="463"/>
      <c r="FDJ86" s="463"/>
      <c r="FDK86" s="463"/>
      <c r="FDL86" s="463"/>
      <c r="FDM86" s="463"/>
      <c r="FDN86" s="463"/>
      <c r="FDO86" s="463"/>
      <c r="FDP86" s="463"/>
      <c r="FDQ86" s="463"/>
      <c r="FDR86" s="463"/>
      <c r="FDS86" s="463"/>
      <c r="FDT86" s="463"/>
      <c r="FDU86" s="463"/>
      <c r="FDV86" s="463"/>
      <c r="FDW86" s="463"/>
      <c r="FDX86" s="463"/>
      <c r="FDY86" s="463"/>
      <c r="FDZ86" s="463"/>
      <c r="FEA86" s="463"/>
      <c r="FEB86" s="463"/>
      <c r="FEC86" s="463"/>
      <c r="FED86" s="463"/>
      <c r="FEE86" s="463"/>
      <c r="FEF86" s="463"/>
      <c r="FEG86" s="463"/>
      <c r="FEH86" s="463"/>
      <c r="FEI86" s="463"/>
      <c r="FEJ86" s="463"/>
      <c r="FEK86" s="463"/>
      <c r="FEL86" s="463"/>
      <c r="FEM86" s="463"/>
      <c r="FEN86" s="463"/>
      <c r="FEO86" s="463"/>
      <c r="FEP86" s="463"/>
      <c r="FEQ86" s="463"/>
      <c r="FER86" s="463"/>
      <c r="FES86" s="463"/>
      <c r="FET86" s="463"/>
      <c r="FEU86" s="463"/>
      <c r="FEV86" s="463"/>
      <c r="FEW86" s="463"/>
      <c r="FEX86" s="463"/>
      <c r="FEY86" s="463"/>
      <c r="FEZ86" s="463"/>
      <c r="FFA86" s="463"/>
      <c r="FFB86" s="463"/>
      <c r="FFC86" s="463"/>
      <c r="FFD86" s="463"/>
      <c r="FFE86" s="463"/>
      <c r="FFF86" s="463"/>
      <c r="FFG86" s="463"/>
      <c r="FFH86" s="463"/>
      <c r="FFI86" s="463"/>
      <c r="FFJ86" s="463"/>
      <c r="FFK86" s="463"/>
      <c r="FFL86" s="463"/>
      <c r="FFM86" s="463"/>
      <c r="FFN86" s="463"/>
      <c r="FFO86" s="463"/>
      <c r="FFP86" s="463"/>
      <c r="FFQ86" s="463"/>
      <c r="FFR86" s="463"/>
      <c r="FFS86" s="463"/>
      <c r="FFT86" s="463"/>
      <c r="FFU86" s="463"/>
      <c r="FFV86" s="463"/>
      <c r="FFW86" s="463"/>
      <c r="FFX86" s="463"/>
      <c r="FFY86" s="463"/>
      <c r="FFZ86" s="463"/>
      <c r="FGA86" s="463"/>
      <c r="FGB86" s="463"/>
      <c r="FGC86" s="463"/>
      <c r="FGD86" s="463"/>
      <c r="FGE86" s="463"/>
      <c r="FGF86" s="463"/>
      <c r="FGG86" s="463"/>
      <c r="FGH86" s="463"/>
      <c r="FGI86" s="463"/>
      <c r="FGJ86" s="463"/>
      <c r="FGK86" s="463"/>
      <c r="FGL86" s="463"/>
      <c r="FGM86" s="463"/>
      <c r="FGN86" s="463"/>
      <c r="FGO86" s="463"/>
      <c r="FGP86" s="463"/>
      <c r="FGQ86" s="463"/>
      <c r="FGR86" s="463"/>
      <c r="FGS86" s="463"/>
      <c r="FGT86" s="463"/>
      <c r="FGU86" s="463"/>
      <c r="FGV86" s="463"/>
      <c r="FGW86" s="463"/>
      <c r="FGX86" s="463"/>
      <c r="FGY86" s="463"/>
      <c r="FGZ86" s="463"/>
      <c r="FHA86" s="463"/>
      <c r="FHB86" s="463"/>
      <c r="FHC86" s="463"/>
      <c r="FHD86" s="463"/>
      <c r="FHE86" s="463"/>
      <c r="FHF86" s="463"/>
      <c r="FHG86" s="463"/>
      <c r="FHH86" s="463"/>
      <c r="FHI86" s="463"/>
      <c r="FHJ86" s="463"/>
      <c r="FHK86" s="463"/>
      <c r="FHL86" s="463"/>
      <c r="FHM86" s="463"/>
      <c r="FHN86" s="463"/>
      <c r="FHO86" s="463"/>
      <c r="FHP86" s="463"/>
      <c r="FHQ86" s="463"/>
      <c r="FHR86" s="463"/>
      <c r="FHS86" s="463"/>
      <c r="FHT86" s="463"/>
      <c r="FHU86" s="463"/>
      <c r="FHV86" s="463"/>
      <c r="FHW86" s="463"/>
      <c r="FHX86" s="463"/>
      <c r="FHY86" s="463"/>
      <c r="FHZ86" s="463"/>
      <c r="FIA86" s="463"/>
      <c r="FIB86" s="463"/>
      <c r="FIC86" s="463"/>
      <c r="FID86" s="463"/>
      <c r="FIE86" s="463"/>
      <c r="FIF86" s="463"/>
      <c r="FIG86" s="463"/>
      <c r="FIH86" s="463"/>
      <c r="FII86" s="463"/>
      <c r="FIJ86" s="463"/>
      <c r="FIK86" s="463"/>
      <c r="FIL86" s="463"/>
      <c r="FIM86" s="463"/>
      <c r="FIN86" s="463"/>
      <c r="FIO86" s="463"/>
      <c r="FIP86" s="463"/>
      <c r="FIQ86" s="463"/>
      <c r="FIR86" s="463"/>
      <c r="FIS86" s="463"/>
      <c r="FIT86" s="463"/>
      <c r="FIU86" s="463"/>
      <c r="FIV86" s="463"/>
      <c r="FIW86" s="463"/>
      <c r="FIX86" s="463"/>
      <c r="FIY86" s="463"/>
      <c r="FIZ86" s="463"/>
      <c r="FJA86" s="463"/>
      <c r="FJB86" s="463"/>
      <c r="FJC86" s="463"/>
      <c r="FJD86" s="463"/>
      <c r="FJE86" s="463"/>
      <c r="FJF86" s="463"/>
      <c r="FJG86" s="463"/>
      <c r="FJH86" s="463"/>
      <c r="FJI86" s="463"/>
      <c r="FJJ86" s="463"/>
      <c r="FJK86" s="463"/>
      <c r="FJL86" s="463"/>
      <c r="FJM86" s="463"/>
      <c r="FJN86" s="463"/>
      <c r="FJO86" s="463"/>
      <c r="FJP86" s="463"/>
      <c r="FJQ86" s="463"/>
      <c r="FJR86" s="463"/>
      <c r="FJS86" s="463"/>
      <c r="FJT86" s="463"/>
      <c r="FJU86" s="463"/>
      <c r="FJV86" s="463"/>
      <c r="FJW86" s="463"/>
      <c r="FJX86" s="463"/>
      <c r="FJY86" s="463"/>
      <c r="FJZ86" s="463"/>
      <c r="FKA86" s="463"/>
      <c r="FKB86" s="463"/>
      <c r="FKC86" s="463"/>
      <c r="FKD86" s="463"/>
      <c r="FKE86" s="463"/>
      <c r="FKF86" s="463"/>
      <c r="FKG86" s="463"/>
      <c r="FKH86" s="463"/>
      <c r="FKI86" s="463"/>
      <c r="FKJ86" s="463"/>
      <c r="FKK86" s="463"/>
      <c r="FKL86" s="463"/>
      <c r="FKM86" s="463"/>
      <c r="FKN86" s="463"/>
      <c r="FKO86" s="463"/>
      <c r="FKP86" s="463"/>
      <c r="FKQ86" s="463"/>
      <c r="FKR86" s="463"/>
      <c r="FKS86" s="463"/>
      <c r="FKT86" s="463"/>
      <c r="FKU86" s="463"/>
      <c r="FKV86" s="463"/>
      <c r="FKW86" s="463"/>
      <c r="FKX86" s="463"/>
      <c r="FKY86" s="463"/>
      <c r="FKZ86" s="463"/>
      <c r="FLA86" s="463"/>
      <c r="FLB86" s="463"/>
      <c r="FLC86" s="463"/>
      <c r="FLD86" s="463"/>
      <c r="FLE86" s="463"/>
      <c r="FLF86" s="463"/>
      <c r="FLG86" s="463"/>
      <c r="FLH86" s="463"/>
      <c r="FLI86" s="463"/>
      <c r="FLJ86" s="463"/>
      <c r="FLK86" s="463"/>
      <c r="FLL86" s="463"/>
      <c r="FLM86" s="463"/>
      <c r="FLN86" s="463"/>
      <c r="FLO86" s="463"/>
      <c r="FLP86" s="463"/>
      <c r="FLQ86" s="463"/>
      <c r="FLR86" s="463"/>
      <c r="FLS86" s="463"/>
      <c r="FLT86" s="463"/>
      <c r="FLU86" s="463"/>
      <c r="FLV86" s="463"/>
      <c r="FLW86" s="463"/>
      <c r="FLX86" s="463"/>
      <c r="FLY86" s="463"/>
      <c r="FLZ86" s="463"/>
      <c r="FMA86" s="463"/>
      <c r="FMB86" s="463"/>
      <c r="FMC86" s="463"/>
      <c r="FMD86" s="463"/>
      <c r="FME86" s="463"/>
      <c r="FMF86" s="463"/>
      <c r="FMG86" s="463"/>
      <c r="FMH86" s="463"/>
      <c r="FMI86" s="463"/>
      <c r="FMJ86" s="463"/>
      <c r="FMK86" s="463"/>
      <c r="FML86" s="463"/>
      <c r="FMM86" s="463"/>
      <c r="FMN86" s="463"/>
      <c r="FMO86" s="463"/>
      <c r="FMP86" s="463"/>
      <c r="FMQ86" s="463"/>
      <c r="FMR86" s="463"/>
      <c r="FMS86" s="463"/>
      <c r="FMT86" s="463"/>
      <c r="FMU86" s="463"/>
      <c r="FMV86" s="463"/>
      <c r="FMW86" s="463"/>
      <c r="FMX86" s="463"/>
      <c r="FMY86" s="463"/>
      <c r="FMZ86" s="463"/>
      <c r="FNA86" s="463"/>
      <c r="FNB86" s="463"/>
      <c r="FNC86" s="463"/>
      <c r="FND86" s="463"/>
      <c r="FNE86" s="463"/>
      <c r="FNF86" s="463"/>
      <c r="FNG86" s="463"/>
      <c r="FNH86" s="463"/>
      <c r="FNI86" s="463"/>
      <c r="FNJ86" s="463"/>
      <c r="FNK86" s="463"/>
      <c r="FNL86" s="463"/>
      <c r="FNM86" s="463"/>
      <c r="FNN86" s="463"/>
      <c r="FNO86" s="463"/>
      <c r="FNP86" s="463"/>
      <c r="FNQ86" s="463"/>
      <c r="FNR86" s="463"/>
      <c r="FNS86" s="463"/>
      <c r="FNT86" s="463"/>
      <c r="FNU86" s="463"/>
      <c r="FNV86" s="463"/>
      <c r="FNW86" s="463"/>
      <c r="FNX86" s="463"/>
      <c r="FNY86" s="463"/>
      <c r="FNZ86" s="463"/>
      <c r="FOA86" s="463"/>
      <c r="FOB86" s="463"/>
      <c r="FOC86" s="463"/>
      <c r="FOD86" s="463"/>
      <c r="FOE86" s="463"/>
      <c r="FOF86" s="463"/>
      <c r="FOG86" s="463"/>
      <c r="FOH86" s="463"/>
      <c r="FOI86" s="463"/>
      <c r="FOJ86" s="463"/>
      <c r="FOK86" s="463"/>
      <c r="FOL86" s="463"/>
      <c r="FOM86" s="463"/>
      <c r="FON86" s="463"/>
    </row>
    <row r="87" spans="1:4460" s="273" customFormat="1" ht="23.25" customHeight="1" x14ac:dyDescent="0.25">
      <c r="A87" s="498"/>
      <c r="B87" s="498"/>
      <c r="C87" s="570"/>
      <c r="D87" s="570"/>
      <c r="E87" s="348">
        <v>38.5</v>
      </c>
      <c r="F87" s="274" t="s">
        <v>2299</v>
      </c>
      <c r="G87" s="274" t="s">
        <v>2300</v>
      </c>
      <c r="H87" s="274" t="s">
        <v>1103</v>
      </c>
      <c r="I87" s="348" t="s">
        <v>2984</v>
      </c>
      <c r="J87" s="288">
        <v>3</v>
      </c>
      <c r="K87" s="348">
        <v>38.5</v>
      </c>
      <c r="L87" s="458">
        <v>2.8570000000000002</v>
      </c>
      <c r="M87" s="288">
        <v>3</v>
      </c>
      <c r="N87" s="348">
        <v>38.5</v>
      </c>
      <c r="O87" s="458">
        <v>2.8570000000000002</v>
      </c>
      <c r="P87" s="288">
        <v>3</v>
      </c>
      <c r="Q87" s="348">
        <v>38.5</v>
      </c>
      <c r="R87" s="458">
        <v>2.8570000000000002</v>
      </c>
      <c r="V87" s="463"/>
      <c r="W87" s="463"/>
      <c r="X87" s="463"/>
      <c r="Y87" s="463"/>
      <c r="Z87" s="463"/>
      <c r="AA87" s="463"/>
      <c r="AB87" s="463"/>
      <c r="AC87" s="463"/>
      <c r="AD87" s="463"/>
      <c r="AE87" s="463"/>
      <c r="AF87" s="463"/>
      <c r="AG87" s="463"/>
      <c r="AH87" s="463"/>
      <c r="AI87" s="463"/>
      <c r="AJ87" s="463"/>
      <c r="AK87" s="463"/>
      <c r="AL87" s="463"/>
      <c r="AM87" s="463"/>
      <c r="AN87" s="463"/>
      <c r="AO87" s="463"/>
      <c r="AP87" s="463"/>
      <c r="AQ87" s="463"/>
      <c r="AR87" s="463"/>
      <c r="AS87" s="463"/>
      <c r="AT87" s="463"/>
      <c r="AU87" s="463"/>
      <c r="AV87" s="463"/>
      <c r="AW87" s="463"/>
      <c r="AX87" s="463"/>
      <c r="AY87" s="463"/>
      <c r="AZ87" s="463"/>
      <c r="BA87" s="463"/>
      <c r="BB87" s="463"/>
      <c r="BC87" s="463"/>
      <c r="BD87" s="463"/>
      <c r="BE87" s="463"/>
      <c r="BF87" s="463"/>
      <c r="BG87" s="463"/>
      <c r="BH87" s="463"/>
      <c r="BI87" s="463"/>
      <c r="BJ87" s="463"/>
      <c r="BK87" s="463"/>
      <c r="BL87" s="463"/>
      <c r="BM87" s="463"/>
      <c r="BN87" s="463"/>
      <c r="BO87" s="463"/>
      <c r="BP87" s="463"/>
      <c r="BQ87" s="463"/>
      <c r="BR87" s="463"/>
      <c r="BS87" s="463"/>
      <c r="BT87" s="463"/>
      <c r="BU87" s="463"/>
      <c r="BV87" s="463"/>
      <c r="BW87" s="463"/>
      <c r="BX87" s="463"/>
      <c r="BY87" s="463"/>
      <c r="BZ87" s="463"/>
      <c r="CA87" s="463"/>
      <c r="CB87" s="463"/>
      <c r="CC87" s="463"/>
      <c r="CD87" s="463"/>
      <c r="CE87" s="463"/>
      <c r="CF87" s="463"/>
      <c r="CG87" s="463"/>
      <c r="CH87" s="463"/>
      <c r="CI87" s="463"/>
      <c r="CJ87" s="463"/>
      <c r="CK87" s="463"/>
      <c r="CL87" s="463"/>
      <c r="CM87" s="463"/>
      <c r="CN87" s="463"/>
      <c r="CO87" s="463"/>
      <c r="CP87" s="463"/>
      <c r="CQ87" s="463"/>
      <c r="CR87" s="463"/>
      <c r="CS87" s="463"/>
      <c r="CT87" s="463"/>
      <c r="CU87" s="463"/>
      <c r="CV87" s="463"/>
      <c r="CW87" s="463"/>
      <c r="CX87" s="463"/>
      <c r="CY87" s="463"/>
      <c r="CZ87" s="463"/>
      <c r="DA87" s="463"/>
      <c r="DB87" s="463"/>
      <c r="DC87" s="463"/>
      <c r="DD87" s="463"/>
      <c r="DE87" s="463"/>
      <c r="DF87" s="463"/>
      <c r="DG87" s="463"/>
      <c r="DH87" s="463"/>
      <c r="DI87" s="463"/>
      <c r="DJ87" s="463"/>
      <c r="DK87" s="463"/>
      <c r="DL87" s="463"/>
      <c r="DM87" s="463"/>
      <c r="DN87" s="463"/>
      <c r="DO87" s="463"/>
      <c r="DP87" s="463"/>
      <c r="DQ87" s="463"/>
      <c r="DR87" s="463"/>
      <c r="DS87" s="463"/>
      <c r="DT87" s="463"/>
      <c r="DU87" s="463"/>
      <c r="DV87" s="463"/>
      <c r="DW87" s="463"/>
      <c r="DX87" s="463"/>
      <c r="DY87" s="463"/>
      <c r="DZ87" s="463"/>
      <c r="EA87" s="463"/>
      <c r="EB87" s="463"/>
      <c r="EC87" s="463"/>
      <c r="ED87" s="463"/>
      <c r="EE87" s="463"/>
      <c r="EF87" s="463"/>
      <c r="EG87" s="463"/>
      <c r="EH87" s="463"/>
      <c r="EI87" s="463"/>
      <c r="EJ87" s="463"/>
      <c r="EK87" s="463"/>
      <c r="EL87" s="463"/>
      <c r="EM87" s="463"/>
      <c r="EN87" s="463"/>
      <c r="EO87" s="463"/>
      <c r="EP87" s="463"/>
      <c r="EQ87" s="463"/>
      <c r="ER87" s="463"/>
      <c r="ES87" s="463"/>
      <c r="ET87" s="463"/>
      <c r="EU87" s="463"/>
      <c r="EV87" s="463"/>
      <c r="EW87" s="463"/>
      <c r="EX87" s="463"/>
      <c r="EY87" s="463"/>
      <c r="EZ87" s="463"/>
      <c r="FA87" s="463"/>
      <c r="FB87" s="463"/>
      <c r="FC87" s="463"/>
      <c r="FD87" s="463"/>
      <c r="FE87" s="463"/>
      <c r="FF87" s="463"/>
      <c r="FG87" s="463"/>
      <c r="FH87" s="463"/>
      <c r="FI87" s="463"/>
      <c r="FJ87" s="463"/>
      <c r="FK87" s="463"/>
      <c r="FL87" s="463"/>
      <c r="FM87" s="463"/>
      <c r="FN87" s="463"/>
      <c r="FO87" s="463"/>
      <c r="FP87" s="463"/>
      <c r="FQ87" s="463"/>
      <c r="FR87" s="463"/>
      <c r="FS87" s="463"/>
      <c r="FT87" s="463"/>
      <c r="FU87" s="463"/>
      <c r="FV87" s="463"/>
      <c r="FW87" s="463"/>
      <c r="FX87" s="463"/>
      <c r="FY87" s="463"/>
      <c r="FZ87" s="463"/>
      <c r="GA87" s="463"/>
      <c r="GB87" s="463"/>
      <c r="GC87" s="463"/>
      <c r="GD87" s="463"/>
      <c r="GE87" s="463"/>
      <c r="GF87" s="463"/>
      <c r="GG87" s="463"/>
      <c r="GH87" s="463"/>
      <c r="GI87" s="463"/>
      <c r="GJ87" s="463"/>
      <c r="GK87" s="463"/>
      <c r="GL87" s="463"/>
      <c r="GM87" s="463"/>
      <c r="GN87" s="463"/>
      <c r="GO87" s="463"/>
      <c r="GP87" s="463"/>
      <c r="GQ87" s="463"/>
      <c r="GR87" s="463"/>
      <c r="GS87" s="463"/>
      <c r="GT87" s="463"/>
      <c r="GU87" s="463"/>
      <c r="GV87" s="463"/>
      <c r="GW87" s="463"/>
      <c r="GX87" s="463"/>
      <c r="GY87" s="463"/>
      <c r="GZ87" s="463"/>
      <c r="HA87" s="463"/>
      <c r="HB87" s="463"/>
      <c r="HC87" s="463"/>
      <c r="HD87" s="463"/>
      <c r="HE87" s="463"/>
      <c r="HF87" s="463"/>
      <c r="HG87" s="463"/>
      <c r="HH87" s="463"/>
      <c r="HI87" s="463"/>
      <c r="HJ87" s="463"/>
      <c r="HK87" s="463"/>
      <c r="HL87" s="463"/>
      <c r="HM87" s="463"/>
      <c r="HN87" s="463"/>
      <c r="HO87" s="463"/>
      <c r="HP87" s="463"/>
      <c r="HQ87" s="463"/>
      <c r="HR87" s="463"/>
      <c r="HS87" s="463"/>
      <c r="HT87" s="463"/>
      <c r="HU87" s="463"/>
      <c r="HV87" s="463"/>
      <c r="HW87" s="463"/>
      <c r="HX87" s="463"/>
      <c r="HY87" s="463"/>
      <c r="HZ87" s="463"/>
      <c r="IA87" s="463"/>
      <c r="IB87" s="463"/>
      <c r="IC87" s="463"/>
      <c r="ID87" s="463"/>
      <c r="IE87" s="463"/>
      <c r="IF87" s="463"/>
      <c r="IG87" s="463"/>
      <c r="IH87" s="463"/>
      <c r="II87" s="463"/>
      <c r="IJ87" s="463"/>
      <c r="IK87" s="463"/>
      <c r="IL87" s="463"/>
      <c r="IM87" s="463"/>
      <c r="IN87" s="463"/>
      <c r="IO87" s="463"/>
      <c r="IP87" s="463"/>
      <c r="IQ87" s="463"/>
      <c r="IR87" s="463"/>
      <c r="IS87" s="463"/>
      <c r="IT87" s="463"/>
      <c r="IU87" s="463"/>
      <c r="IV87" s="463"/>
      <c r="IW87" s="463"/>
      <c r="IX87" s="463"/>
      <c r="IY87" s="463"/>
      <c r="IZ87" s="463"/>
      <c r="JA87" s="463"/>
      <c r="JB87" s="463"/>
      <c r="JC87" s="463"/>
      <c r="JD87" s="463"/>
      <c r="JE87" s="463"/>
      <c r="JF87" s="463"/>
      <c r="JG87" s="463"/>
      <c r="JH87" s="463"/>
      <c r="JI87" s="463"/>
      <c r="JJ87" s="463"/>
      <c r="JK87" s="463"/>
      <c r="JL87" s="463"/>
      <c r="JM87" s="463"/>
      <c r="JN87" s="463"/>
      <c r="JO87" s="463"/>
      <c r="JP87" s="463"/>
      <c r="JQ87" s="463"/>
      <c r="JR87" s="463"/>
      <c r="JS87" s="463"/>
      <c r="JT87" s="463"/>
      <c r="JU87" s="463"/>
      <c r="JV87" s="463"/>
      <c r="JW87" s="463"/>
      <c r="JX87" s="463"/>
      <c r="JY87" s="463"/>
      <c r="JZ87" s="463"/>
      <c r="KA87" s="463"/>
      <c r="KB87" s="463"/>
      <c r="KC87" s="463"/>
      <c r="KD87" s="463"/>
      <c r="KE87" s="463"/>
      <c r="KF87" s="463"/>
      <c r="KG87" s="463"/>
      <c r="KH87" s="463"/>
      <c r="KI87" s="463"/>
      <c r="KJ87" s="463"/>
      <c r="KK87" s="463"/>
      <c r="KL87" s="463"/>
      <c r="KM87" s="463"/>
      <c r="KN87" s="463"/>
      <c r="KO87" s="463"/>
      <c r="KP87" s="463"/>
      <c r="KQ87" s="463"/>
      <c r="KR87" s="463"/>
      <c r="KS87" s="463"/>
      <c r="KT87" s="463"/>
      <c r="KU87" s="463"/>
      <c r="KV87" s="463"/>
      <c r="KW87" s="463"/>
      <c r="KX87" s="463"/>
      <c r="KY87" s="463"/>
      <c r="KZ87" s="463"/>
      <c r="LA87" s="463"/>
      <c r="LB87" s="463"/>
      <c r="LC87" s="463"/>
      <c r="LD87" s="463"/>
      <c r="LE87" s="463"/>
      <c r="LF87" s="463"/>
      <c r="LG87" s="463"/>
      <c r="LH87" s="463"/>
      <c r="LI87" s="463"/>
      <c r="LJ87" s="463"/>
      <c r="LK87" s="463"/>
      <c r="LL87" s="463"/>
      <c r="LM87" s="463"/>
      <c r="LN87" s="463"/>
      <c r="LO87" s="463"/>
      <c r="LP87" s="463"/>
      <c r="LQ87" s="463"/>
      <c r="LR87" s="463"/>
      <c r="LS87" s="463"/>
      <c r="LT87" s="463"/>
      <c r="LU87" s="463"/>
      <c r="LV87" s="463"/>
      <c r="LW87" s="463"/>
      <c r="LX87" s="463"/>
      <c r="LY87" s="463"/>
      <c r="LZ87" s="463"/>
      <c r="MA87" s="463"/>
      <c r="MB87" s="463"/>
      <c r="MC87" s="463"/>
      <c r="MD87" s="463"/>
      <c r="ME87" s="463"/>
      <c r="MF87" s="463"/>
      <c r="MG87" s="463"/>
      <c r="MH87" s="463"/>
      <c r="MI87" s="463"/>
      <c r="MJ87" s="463"/>
      <c r="MK87" s="463"/>
      <c r="ML87" s="463"/>
      <c r="MM87" s="463"/>
      <c r="MN87" s="463"/>
      <c r="MO87" s="463"/>
      <c r="MP87" s="463"/>
      <c r="MQ87" s="463"/>
      <c r="MR87" s="463"/>
      <c r="MS87" s="463"/>
      <c r="MT87" s="463"/>
      <c r="MU87" s="463"/>
      <c r="MV87" s="463"/>
      <c r="MW87" s="463"/>
      <c r="MX87" s="463"/>
      <c r="MY87" s="463"/>
      <c r="MZ87" s="463"/>
      <c r="NA87" s="463"/>
      <c r="NB87" s="463"/>
      <c r="NC87" s="463"/>
      <c r="ND87" s="463"/>
      <c r="NE87" s="463"/>
      <c r="NF87" s="463"/>
      <c r="NG87" s="463"/>
      <c r="NH87" s="463"/>
      <c r="NI87" s="463"/>
      <c r="NJ87" s="463"/>
      <c r="NK87" s="463"/>
      <c r="NL87" s="463"/>
      <c r="NM87" s="463"/>
      <c r="NN87" s="463"/>
      <c r="NO87" s="463"/>
      <c r="NP87" s="463"/>
      <c r="NQ87" s="463"/>
      <c r="NR87" s="463"/>
      <c r="NS87" s="463"/>
      <c r="NT87" s="463"/>
      <c r="NU87" s="463"/>
      <c r="NV87" s="463"/>
      <c r="NW87" s="463"/>
      <c r="NX87" s="463"/>
      <c r="NY87" s="463"/>
      <c r="NZ87" s="463"/>
      <c r="OA87" s="463"/>
      <c r="OB87" s="463"/>
      <c r="OC87" s="463"/>
      <c r="OD87" s="463"/>
      <c r="OE87" s="463"/>
      <c r="OF87" s="463"/>
      <c r="OG87" s="463"/>
      <c r="OH87" s="463"/>
      <c r="OI87" s="463"/>
      <c r="OJ87" s="463"/>
      <c r="OK87" s="463"/>
      <c r="OL87" s="463"/>
      <c r="OM87" s="463"/>
      <c r="ON87" s="463"/>
      <c r="OO87" s="463"/>
      <c r="OP87" s="463"/>
      <c r="OQ87" s="463"/>
      <c r="OR87" s="463"/>
      <c r="OS87" s="463"/>
      <c r="OT87" s="463"/>
      <c r="OU87" s="463"/>
      <c r="OV87" s="463"/>
      <c r="OW87" s="463"/>
      <c r="OX87" s="463"/>
      <c r="OY87" s="463"/>
      <c r="OZ87" s="463"/>
      <c r="PA87" s="463"/>
      <c r="PB87" s="463"/>
      <c r="PC87" s="463"/>
      <c r="PD87" s="463"/>
      <c r="PE87" s="463"/>
      <c r="PF87" s="463"/>
      <c r="PG87" s="463"/>
      <c r="PH87" s="463"/>
      <c r="PI87" s="463"/>
      <c r="PJ87" s="463"/>
      <c r="PK87" s="463"/>
      <c r="PL87" s="463"/>
      <c r="PM87" s="463"/>
      <c r="PN87" s="463"/>
      <c r="PO87" s="463"/>
      <c r="PP87" s="463"/>
      <c r="PQ87" s="463"/>
      <c r="PR87" s="463"/>
      <c r="PS87" s="463"/>
      <c r="PT87" s="463"/>
      <c r="PU87" s="463"/>
      <c r="PV87" s="463"/>
      <c r="PW87" s="463"/>
      <c r="PX87" s="463"/>
      <c r="PY87" s="463"/>
      <c r="PZ87" s="463"/>
      <c r="QA87" s="463"/>
      <c r="QB87" s="463"/>
      <c r="QC87" s="463"/>
      <c r="QD87" s="463"/>
      <c r="QE87" s="463"/>
      <c r="QF87" s="463"/>
      <c r="QG87" s="463"/>
      <c r="QH87" s="463"/>
      <c r="QI87" s="463"/>
      <c r="QJ87" s="463"/>
      <c r="QK87" s="463"/>
      <c r="QL87" s="463"/>
      <c r="QM87" s="463"/>
      <c r="QN87" s="463"/>
      <c r="QO87" s="463"/>
      <c r="QP87" s="463"/>
      <c r="QQ87" s="463"/>
      <c r="QR87" s="463"/>
      <c r="QS87" s="463"/>
      <c r="QT87" s="463"/>
      <c r="QU87" s="463"/>
      <c r="QV87" s="463"/>
      <c r="QW87" s="463"/>
      <c r="QX87" s="463"/>
      <c r="QY87" s="463"/>
      <c r="QZ87" s="463"/>
      <c r="RA87" s="463"/>
      <c r="RB87" s="463"/>
      <c r="RC87" s="463"/>
      <c r="RD87" s="463"/>
      <c r="RE87" s="463"/>
      <c r="RF87" s="463"/>
      <c r="RG87" s="463"/>
      <c r="RH87" s="463"/>
      <c r="RI87" s="463"/>
      <c r="RJ87" s="463"/>
      <c r="RK87" s="463"/>
      <c r="RL87" s="463"/>
      <c r="RM87" s="463"/>
      <c r="RN87" s="463"/>
      <c r="RO87" s="463"/>
      <c r="RP87" s="463"/>
      <c r="RQ87" s="463"/>
      <c r="RR87" s="463"/>
      <c r="RS87" s="463"/>
      <c r="RT87" s="463"/>
      <c r="RU87" s="463"/>
      <c r="RV87" s="463"/>
      <c r="RW87" s="463"/>
      <c r="RX87" s="463"/>
      <c r="RY87" s="463"/>
      <c r="RZ87" s="463"/>
      <c r="SA87" s="463"/>
      <c r="SB87" s="463"/>
      <c r="SC87" s="463"/>
      <c r="SD87" s="463"/>
      <c r="SE87" s="463"/>
      <c r="SF87" s="463"/>
      <c r="SG87" s="463"/>
      <c r="SH87" s="463"/>
      <c r="SI87" s="463"/>
      <c r="SJ87" s="463"/>
      <c r="SK87" s="463"/>
      <c r="SL87" s="463"/>
      <c r="SM87" s="463"/>
      <c r="SN87" s="463"/>
      <c r="SO87" s="463"/>
      <c r="SP87" s="463"/>
      <c r="SQ87" s="463"/>
      <c r="SR87" s="463"/>
      <c r="SS87" s="463"/>
      <c r="ST87" s="463"/>
      <c r="SU87" s="463"/>
      <c r="SV87" s="463"/>
      <c r="SW87" s="463"/>
      <c r="SX87" s="463"/>
      <c r="SY87" s="463"/>
      <c r="SZ87" s="463"/>
      <c r="TA87" s="463"/>
      <c r="TB87" s="463"/>
      <c r="TC87" s="463"/>
      <c r="TD87" s="463"/>
      <c r="TE87" s="463"/>
      <c r="TF87" s="463"/>
      <c r="TG87" s="463"/>
      <c r="TH87" s="463"/>
      <c r="TI87" s="463"/>
      <c r="TJ87" s="463"/>
      <c r="TK87" s="463"/>
      <c r="TL87" s="463"/>
      <c r="TM87" s="463"/>
      <c r="TN87" s="463"/>
      <c r="TO87" s="463"/>
      <c r="TP87" s="463"/>
      <c r="TQ87" s="463"/>
      <c r="TR87" s="463"/>
      <c r="TS87" s="463"/>
      <c r="TT87" s="463"/>
      <c r="TU87" s="463"/>
      <c r="TV87" s="463"/>
      <c r="TW87" s="463"/>
      <c r="TX87" s="463"/>
      <c r="TY87" s="463"/>
      <c r="TZ87" s="463"/>
      <c r="UA87" s="463"/>
      <c r="UB87" s="463"/>
      <c r="UC87" s="463"/>
      <c r="UD87" s="463"/>
      <c r="UE87" s="463"/>
      <c r="UF87" s="463"/>
      <c r="UG87" s="463"/>
      <c r="UH87" s="463"/>
      <c r="UI87" s="463"/>
      <c r="UJ87" s="463"/>
      <c r="UK87" s="463"/>
      <c r="UL87" s="463"/>
      <c r="UM87" s="463"/>
      <c r="UN87" s="463"/>
      <c r="UO87" s="463"/>
      <c r="UP87" s="463"/>
      <c r="UQ87" s="463"/>
      <c r="UR87" s="463"/>
      <c r="US87" s="463"/>
      <c r="UT87" s="463"/>
      <c r="UU87" s="463"/>
      <c r="UV87" s="463"/>
      <c r="UW87" s="463"/>
      <c r="UX87" s="463"/>
      <c r="UY87" s="463"/>
      <c r="UZ87" s="463"/>
      <c r="VA87" s="463"/>
      <c r="VB87" s="463"/>
      <c r="VC87" s="463"/>
      <c r="VD87" s="463"/>
      <c r="VE87" s="463"/>
      <c r="VF87" s="463"/>
      <c r="VG87" s="463"/>
      <c r="VH87" s="463"/>
      <c r="VI87" s="463"/>
      <c r="VJ87" s="463"/>
      <c r="VK87" s="463"/>
      <c r="VL87" s="463"/>
      <c r="VM87" s="463"/>
      <c r="VN87" s="463"/>
      <c r="VO87" s="463"/>
      <c r="VP87" s="463"/>
      <c r="VQ87" s="463"/>
      <c r="VR87" s="463"/>
      <c r="VS87" s="463"/>
      <c r="VT87" s="463"/>
      <c r="VU87" s="463"/>
      <c r="VV87" s="463"/>
      <c r="VW87" s="463"/>
      <c r="VX87" s="463"/>
      <c r="VY87" s="463"/>
      <c r="VZ87" s="463"/>
      <c r="WA87" s="463"/>
      <c r="WB87" s="463"/>
      <c r="WC87" s="463"/>
      <c r="WD87" s="463"/>
      <c r="WE87" s="463"/>
      <c r="WF87" s="463"/>
      <c r="WG87" s="463"/>
      <c r="WH87" s="463"/>
      <c r="WI87" s="463"/>
      <c r="WJ87" s="463"/>
      <c r="WK87" s="463"/>
      <c r="WL87" s="463"/>
      <c r="WM87" s="463"/>
      <c r="WN87" s="463"/>
      <c r="WO87" s="463"/>
      <c r="WP87" s="463"/>
      <c r="WQ87" s="463"/>
      <c r="WR87" s="463"/>
      <c r="WS87" s="463"/>
      <c r="WT87" s="463"/>
      <c r="WU87" s="463"/>
      <c r="WV87" s="463"/>
      <c r="WW87" s="463"/>
      <c r="WX87" s="463"/>
      <c r="WY87" s="463"/>
      <c r="WZ87" s="463"/>
      <c r="XA87" s="463"/>
      <c r="XB87" s="463"/>
      <c r="XC87" s="463"/>
      <c r="XD87" s="463"/>
      <c r="XE87" s="463"/>
      <c r="XF87" s="463"/>
      <c r="XG87" s="463"/>
      <c r="XH87" s="463"/>
      <c r="XI87" s="463"/>
      <c r="XJ87" s="463"/>
      <c r="XK87" s="463"/>
      <c r="XL87" s="463"/>
      <c r="XM87" s="463"/>
      <c r="XN87" s="463"/>
      <c r="XO87" s="463"/>
      <c r="XP87" s="463"/>
      <c r="XQ87" s="463"/>
      <c r="XR87" s="463"/>
      <c r="XS87" s="463"/>
      <c r="XT87" s="463"/>
      <c r="XU87" s="463"/>
      <c r="XV87" s="463"/>
      <c r="XW87" s="463"/>
      <c r="XX87" s="463"/>
      <c r="XY87" s="463"/>
      <c r="XZ87" s="463"/>
      <c r="YA87" s="463"/>
      <c r="YB87" s="463"/>
      <c r="YC87" s="463"/>
      <c r="YD87" s="463"/>
      <c r="YE87" s="463"/>
      <c r="YF87" s="463"/>
      <c r="YG87" s="463"/>
      <c r="YH87" s="463"/>
      <c r="YI87" s="463"/>
      <c r="YJ87" s="463"/>
      <c r="YK87" s="463"/>
      <c r="YL87" s="463"/>
      <c r="YM87" s="463"/>
      <c r="YN87" s="463"/>
      <c r="YO87" s="463"/>
      <c r="YP87" s="463"/>
      <c r="YQ87" s="463"/>
      <c r="YR87" s="463"/>
      <c r="YS87" s="463"/>
      <c r="YT87" s="463"/>
      <c r="YU87" s="463"/>
      <c r="YV87" s="463"/>
      <c r="YW87" s="463"/>
      <c r="YX87" s="463"/>
      <c r="YY87" s="463"/>
      <c r="YZ87" s="463"/>
      <c r="ZA87" s="463"/>
      <c r="ZB87" s="463"/>
      <c r="ZC87" s="463"/>
      <c r="ZD87" s="463"/>
      <c r="ZE87" s="463"/>
      <c r="ZF87" s="463"/>
      <c r="ZG87" s="463"/>
      <c r="ZH87" s="463"/>
      <c r="ZI87" s="463"/>
      <c r="ZJ87" s="463"/>
      <c r="ZK87" s="463"/>
      <c r="ZL87" s="463"/>
      <c r="ZM87" s="463"/>
      <c r="ZN87" s="463"/>
      <c r="ZO87" s="463"/>
      <c r="ZP87" s="463"/>
      <c r="ZQ87" s="463"/>
      <c r="ZR87" s="463"/>
      <c r="ZS87" s="463"/>
      <c r="ZT87" s="463"/>
      <c r="ZU87" s="463"/>
      <c r="ZV87" s="463"/>
      <c r="ZW87" s="463"/>
      <c r="ZX87" s="463"/>
      <c r="ZY87" s="463"/>
      <c r="ZZ87" s="463"/>
      <c r="AAA87" s="463"/>
      <c r="AAB87" s="463"/>
      <c r="AAC87" s="463"/>
      <c r="AAD87" s="463"/>
      <c r="AAE87" s="463"/>
      <c r="AAF87" s="463"/>
      <c r="AAG87" s="463"/>
      <c r="AAH87" s="463"/>
      <c r="AAI87" s="463"/>
      <c r="AAJ87" s="463"/>
      <c r="AAK87" s="463"/>
      <c r="AAL87" s="463"/>
      <c r="AAM87" s="463"/>
      <c r="AAN87" s="463"/>
      <c r="AAO87" s="463"/>
      <c r="AAP87" s="463"/>
      <c r="AAQ87" s="463"/>
      <c r="AAR87" s="463"/>
      <c r="AAS87" s="463"/>
      <c r="AAT87" s="463"/>
      <c r="AAU87" s="463"/>
      <c r="AAV87" s="463"/>
      <c r="AAW87" s="463"/>
      <c r="AAX87" s="463"/>
      <c r="AAY87" s="463"/>
      <c r="AAZ87" s="463"/>
      <c r="ABA87" s="463"/>
      <c r="ABB87" s="463"/>
      <c r="ABC87" s="463"/>
      <c r="ABD87" s="463"/>
      <c r="ABE87" s="463"/>
      <c r="ABF87" s="463"/>
      <c r="ABG87" s="463"/>
      <c r="ABH87" s="463"/>
      <c r="ABI87" s="463"/>
      <c r="ABJ87" s="463"/>
      <c r="ABK87" s="463"/>
      <c r="ABL87" s="463"/>
      <c r="ABM87" s="463"/>
      <c r="ABN87" s="463"/>
      <c r="ABO87" s="463"/>
      <c r="ABP87" s="463"/>
      <c r="ABQ87" s="463"/>
      <c r="ABR87" s="463"/>
      <c r="ABS87" s="463"/>
      <c r="ABT87" s="463"/>
      <c r="ABU87" s="463"/>
      <c r="ABV87" s="463"/>
      <c r="ABW87" s="463"/>
      <c r="ABX87" s="463"/>
      <c r="ABY87" s="463"/>
      <c r="ABZ87" s="463"/>
      <c r="ACA87" s="463"/>
      <c r="ACB87" s="463"/>
      <c r="ACC87" s="463"/>
      <c r="ACD87" s="463"/>
      <c r="ACE87" s="463"/>
      <c r="ACF87" s="463"/>
      <c r="ACG87" s="463"/>
      <c r="ACH87" s="463"/>
      <c r="ACI87" s="463"/>
      <c r="ACJ87" s="463"/>
      <c r="ACK87" s="463"/>
      <c r="ACL87" s="463"/>
      <c r="ACM87" s="463"/>
      <c r="ACN87" s="463"/>
      <c r="ACO87" s="463"/>
      <c r="ACP87" s="463"/>
      <c r="ACQ87" s="463"/>
      <c r="ACR87" s="463"/>
      <c r="ACS87" s="463"/>
      <c r="ACT87" s="463"/>
      <c r="ACU87" s="463"/>
      <c r="ACV87" s="463"/>
      <c r="ACW87" s="463"/>
      <c r="ACX87" s="463"/>
      <c r="ACY87" s="463"/>
      <c r="ACZ87" s="463"/>
      <c r="ADA87" s="463"/>
      <c r="ADB87" s="463"/>
      <c r="ADC87" s="463"/>
      <c r="ADD87" s="463"/>
      <c r="ADE87" s="463"/>
      <c r="ADF87" s="463"/>
      <c r="ADG87" s="463"/>
      <c r="ADH87" s="463"/>
      <c r="ADI87" s="463"/>
      <c r="ADJ87" s="463"/>
      <c r="ADK87" s="463"/>
      <c r="ADL87" s="463"/>
      <c r="ADM87" s="463"/>
      <c r="ADN87" s="463"/>
      <c r="ADO87" s="463"/>
      <c r="ADP87" s="463"/>
      <c r="ADQ87" s="463"/>
      <c r="ADR87" s="463"/>
      <c r="ADS87" s="463"/>
      <c r="ADT87" s="463"/>
      <c r="ADU87" s="463"/>
      <c r="ADV87" s="463"/>
      <c r="ADW87" s="463"/>
      <c r="ADX87" s="463"/>
      <c r="ADY87" s="463"/>
      <c r="ADZ87" s="463"/>
      <c r="AEA87" s="463"/>
      <c r="AEB87" s="463"/>
      <c r="AEC87" s="463"/>
      <c r="AED87" s="463"/>
      <c r="AEE87" s="463"/>
      <c r="AEF87" s="463"/>
      <c r="AEG87" s="463"/>
      <c r="AEH87" s="463"/>
      <c r="AEI87" s="463"/>
      <c r="AEJ87" s="463"/>
      <c r="AEK87" s="463"/>
      <c r="AEL87" s="463"/>
      <c r="AEM87" s="463"/>
      <c r="AEN87" s="463"/>
      <c r="AEO87" s="463"/>
      <c r="AEP87" s="463"/>
      <c r="AEQ87" s="463"/>
      <c r="AER87" s="463"/>
      <c r="AES87" s="463"/>
      <c r="AET87" s="463"/>
      <c r="AEU87" s="463"/>
      <c r="AEV87" s="463"/>
      <c r="AEW87" s="463"/>
      <c r="AEX87" s="463"/>
      <c r="AEY87" s="463"/>
      <c r="AEZ87" s="463"/>
      <c r="AFA87" s="463"/>
      <c r="AFB87" s="463"/>
      <c r="AFC87" s="463"/>
      <c r="AFD87" s="463"/>
      <c r="AFE87" s="463"/>
      <c r="AFF87" s="463"/>
      <c r="AFG87" s="463"/>
      <c r="AFH87" s="463"/>
      <c r="AFI87" s="463"/>
      <c r="AFJ87" s="463"/>
      <c r="AFK87" s="463"/>
      <c r="AFL87" s="463"/>
      <c r="AFM87" s="463"/>
      <c r="AFN87" s="463"/>
      <c r="AFO87" s="463"/>
      <c r="AFP87" s="463"/>
      <c r="AFQ87" s="463"/>
      <c r="AFR87" s="463"/>
      <c r="AFS87" s="463"/>
      <c r="AFT87" s="463"/>
      <c r="AFU87" s="463"/>
      <c r="AFV87" s="463"/>
      <c r="AFW87" s="463"/>
      <c r="AFX87" s="463"/>
      <c r="AFY87" s="463"/>
      <c r="AFZ87" s="463"/>
      <c r="AGA87" s="463"/>
      <c r="AGB87" s="463"/>
      <c r="AGC87" s="463"/>
      <c r="AGD87" s="463"/>
      <c r="AGE87" s="463"/>
      <c r="AGF87" s="463"/>
      <c r="AGG87" s="463"/>
      <c r="AGH87" s="463"/>
      <c r="AGI87" s="463"/>
      <c r="AGJ87" s="463"/>
      <c r="AGK87" s="463"/>
      <c r="AGL87" s="463"/>
      <c r="AGM87" s="463"/>
      <c r="AGN87" s="463"/>
      <c r="AGO87" s="463"/>
      <c r="AGP87" s="463"/>
      <c r="AGQ87" s="463"/>
      <c r="AGR87" s="463"/>
      <c r="AGS87" s="463"/>
      <c r="AGT87" s="463"/>
      <c r="AGU87" s="463"/>
      <c r="AGV87" s="463"/>
      <c r="AGW87" s="463"/>
      <c r="AGX87" s="463"/>
      <c r="AGY87" s="463"/>
      <c r="AGZ87" s="463"/>
      <c r="AHA87" s="463"/>
      <c r="AHB87" s="463"/>
      <c r="AHC87" s="463"/>
      <c r="AHD87" s="463"/>
      <c r="AHE87" s="463"/>
      <c r="AHF87" s="463"/>
      <c r="AHG87" s="463"/>
      <c r="AHH87" s="463"/>
      <c r="AHI87" s="463"/>
      <c r="AHJ87" s="463"/>
      <c r="AHK87" s="463"/>
      <c r="AHL87" s="463"/>
      <c r="AHM87" s="463"/>
      <c r="AHN87" s="463"/>
      <c r="AHO87" s="463"/>
      <c r="AHP87" s="463"/>
      <c r="AHQ87" s="463"/>
      <c r="AHR87" s="463"/>
      <c r="AHS87" s="463"/>
      <c r="AHT87" s="463"/>
      <c r="AHU87" s="463"/>
      <c r="AHV87" s="463"/>
      <c r="AHW87" s="463"/>
      <c r="AHX87" s="463"/>
      <c r="AHY87" s="463"/>
      <c r="AHZ87" s="463"/>
      <c r="AIA87" s="463"/>
      <c r="AIB87" s="463"/>
      <c r="AIC87" s="463"/>
      <c r="AID87" s="463"/>
      <c r="AIE87" s="463"/>
      <c r="AIF87" s="463"/>
      <c r="AIG87" s="463"/>
      <c r="AIH87" s="463"/>
      <c r="AII87" s="463"/>
      <c r="AIJ87" s="463"/>
      <c r="AIK87" s="463"/>
      <c r="AIL87" s="463"/>
      <c r="AIM87" s="463"/>
      <c r="AIN87" s="463"/>
      <c r="AIO87" s="463"/>
      <c r="AIP87" s="463"/>
      <c r="AIQ87" s="463"/>
      <c r="AIR87" s="463"/>
      <c r="AIS87" s="463"/>
      <c r="AIT87" s="463"/>
      <c r="AIU87" s="463"/>
      <c r="AIV87" s="463"/>
      <c r="AIW87" s="463"/>
      <c r="AIX87" s="463"/>
      <c r="AIY87" s="463"/>
      <c r="AIZ87" s="463"/>
      <c r="AJA87" s="463"/>
      <c r="AJB87" s="463"/>
      <c r="AJC87" s="463"/>
      <c r="AJD87" s="463"/>
      <c r="AJE87" s="463"/>
      <c r="AJF87" s="463"/>
      <c r="AJG87" s="463"/>
      <c r="AJH87" s="463"/>
      <c r="AJI87" s="463"/>
      <c r="AJJ87" s="463"/>
      <c r="AJK87" s="463"/>
      <c r="AJL87" s="463"/>
      <c r="AJM87" s="463"/>
      <c r="AJN87" s="463"/>
      <c r="AJO87" s="463"/>
      <c r="AJP87" s="463"/>
      <c r="AJQ87" s="463"/>
      <c r="AJR87" s="463"/>
      <c r="AJS87" s="463"/>
      <c r="AJT87" s="463"/>
      <c r="AJU87" s="463"/>
      <c r="AJV87" s="463"/>
      <c r="AJW87" s="463"/>
      <c r="AJX87" s="463"/>
      <c r="AJY87" s="463"/>
      <c r="AJZ87" s="463"/>
      <c r="AKA87" s="463"/>
      <c r="AKB87" s="463"/>
      <c r="AKC87" s="463"/>
      <c r="AKD87" s="463"/>
      <c r="AKE87" s="463"/>
      <c r="AKF87" s="463"/>
      <c r="AKG87" s="463"/>
      <c r="AKH87" s="463"/>
      <c r="AKI87" s="463"/>
      <c r="AKJ87" s="463"/>
      <c r="AKK87" s="463"/>
      <c r="AKL87" s="463"/>
      <c r="AKM87" s="463"/>
      <c r="AKN87" s="463"/>
      <c r="AKO87" s="463"/>
      <c r="AKP87" s="463"/>
      <c r="AKQ87" s="463"/>
      <c r="AKR87" s="463"/>
      <c r="AKS87" s="463"/>
      <c r="AKT87" s="463"/>
      <c r="AKU87" s="463"/>
      <c r="AKV87" s="463"/>
      <c r="AKW87" s="463"/>
      <c r="AKX87" s="463"/>
      <c r="AKY87" s="463"/>
      <c r="AKZ87" s="463"/>
      <c r="ALA87" s="463"/>
      <c r="ALB87" s="463"/>
      <c r="ALC87" s="463"/>
      <c r="ALD87" s="463"/>
      <c r="ALE87" s="463"/>
      <c r="ALF87" s="463"/>
      <c r="ALG87" s="463"/>
      <c r="ALH87" s="463"/>
      <c r="ALI87" s="463"/>
      <c r="ALJ87" s="463"/>
      <c r="ALK87" s="463"/>
      <c r="ALL87" s="463"/>
      <c r="ALM87" s="463"/>
      <c r="ALN87" s="463"/>
      <c r="ALO87" s="463"/>
      <c r="ALP87" s="463"/>
      <c r="ALQ87" s="463"/>
      <c r="ALR87" s="463"/>
      <c r="ALS87" s="463"/>
      <c r="ALT87" s="463"/>
      <c r="ALU87" s="463"/>
      <c r="ALV87" s="463"/>
      <c r="ALW87" s="463"/>
      <c r="ALX87" s="463"/>
      <c r="ALY87" s="463"/>
      <c r="ALZ87" s="463"/>
      <c r="AMA87" s="463"/>
      <c r="AMB87" s="463"/>
      <c r="AMC87" s="463"/>
      <c r="AMD87" s="463"/>
      <c r="AME87" s="463"/>
      <c r="AMF87" s="463"/>
      <c r="AMG87" s="463"/>
      <c r="AMH87" s="463"/>
      <c r="AMI87" s="463"/>
      <c r="AMJ87" s="463"/>
      <c r="AMK87" s="463"/>
      <c r="AML87" s="463"/>
      <c r="AMM87" s="463"/>
      <c r="AMN87" s="463"/>
      <c r="AMO87" s="463"/>
      <c r="AMP87" s="463"/>
      <c r="AMQ87" s="463"/>
      <c r="AMR87" s="463"/>
      <c r="AMS87" s="463"/>
      <c r="AMT87" s="463"/>
      <c r="AMU87" s="463"/>
      <c r="AMV87" s="463"/>
      <c r="AMW87" s="463"/>
      <c r="AMX87" s="463"/>
      <c r="AMY87" s="463"/>
      <c r="AMZ87" s="463"/>
      <c r="ANA87" s="463"/>
      <c r="ANB87" s="463"/>
      <c r="ANC87" s="463"/>
      <c r="AND87" s="463"/>
      <c r="ANE87" s="463"/>
      <c r="ANF87" s="463"/>
      <c r="ANG87" s="463"/>
      <c r="ANH87" s="463"/>
      <c r="ANI87" s="463"/>
      <c r="ANJ87" s="463"/>
      <c r="ANK87" s="463"/>
      <c r="ANL87" s="463"/>
      <c r="ANM87" s="463"/>
      <c r="ANN87" s="463"/>
      <c r="ANO87" s="463"/>
      <c r="ANP87" s="463"/>
      <c r="ANQ87" s="463"/>
      <c r="ANR87" s="463"/>
      <c r="ANS87" s="463"/>
      <c r="ANT87" s="463"/>
      <c r="ANU87" s="463"/>
      <c r="ANV87" s="463"/>
      <c r="ANW87" s="463"/>
      <c r="ANX87" s="463"/>
      <c r="ANY87" s="463"/>
      <c r="ANZ87" s="463"/>
      <c r="AOA87" s="463"/>
      <c r="AOB87" s="463"/>
      <c r="AOC87" s="463"/>
      <c r="AOD87" s="463"/>
      <c r="AOE87" s="463"/>
      <c r="AOF87" s="463"/>
      <c r="AOG87" s="463"/>
      <c r="AOH87" s="463"/>
      <c r="AOI87" s="463"/>
      <c r="AOJ87" s="463"/>
      <c r="AOK87" s="463"/>
      <c r="AOL87" s="463"/>
      <c r="AOM87" s="463"/>
      <c r="AON87" s="463"/>
      <c r="AOO87" s="463"/>
      <c r="AOP87" s="463"/>
      <c r="AOQ87" s="463"/>
      <c r="AOR87" s="463"/>
      <c r="AOS87" s="463"/>
      <c r="AOT87" s="463"/>
      <c r="AOU87" s="463"/>
      <c r="AOV87" s="463"/>
      <c r="AOW87" s="463"/>
      <c r="AOX87" s="463"/>
      <c r="AOY87" s="463"/>
      <c r="AOZ87" s="463"/>
      <c r="APA87" s="463"/>
      <c r="APB87" s="463"/>
      <c r="APC87" s="463"/>
      <c r="APD87" s="463"/>
      <c r="APE87" s="463"/>
      <c r="APF87" s="463"/>
      <c r="APG87" s="463"/>
      <c r="APH87" s="463"/>
      <c r="API87" s="463"/>
      <c r="APJ87" s="463"/>
      <c r="APK87" s="463"/>
      <c r="APL87" s="463"/>
      <c r="APM87" s="463"/>
      <c r="APN87" s="463"/>
      <c r="APO87" s="463"/>
      <c r="APP87" s="463"/>
      <c r="APQ87" s="463"/>
      <c r="APR87" s="463"/>
      <c r="APS87" s="463"/>
      <c r="APT87" s="463"/>
      <c r="APU87" s="463"/>
      <c r="APV87" s="463"/>
      <c r="APW87" s="463"/>
      <c r="APX87" s="463"/>
      <c r="APY87" s="463"/>
      <c r="APZ87" s="463"/>
      <c r="AQA87" s="463"/>
      <c r="AQB87" s="463"/>
      <c r="AQC87" s="463"/>
      <c r="AQD87" s="463"/>
      <c r="AQE87" s="463"/>
      <c r="AQF87" s="463"/>
      <c r="AQG87" s="463"/>
      <c r="AQH87" s="463"/>
      <c r="AQI87" s="463"/>
      <c r="AQJ87" s="463"/>
      <c r="AQK87" s="463"/>
      <c r="AQL87" s="463"/>
      <c r="AQM87" s="463"/>
      <c r="AQN87" s="463"/>
      <c r="AQO87" s="463"/>
      <c r="AQP87" s="463"/>
      <c r="AQQ87" s="463"/>
      <c r="AQR87" s="463"/>
      <c r="AQS87" s="463"/>
      <c r="AQT87" s="463"/>
      <c r="AQU87" s="463"/>
      <c r="AQV87" s="463"/>
      <c r="AQW87" s="463"/>
      <c r="AQX87" s="463"/>
      <c r="AQY87" s="463"/>
      <c r="AQZ87" s="463"/>
      <c r="ARA87" s="463"/>
      <c r="ARB87" s="463"/>
      <c r="ARC87" s="463"/>
      <c r="ARD87" s="463"/>
      <c r="ARE87" s="463"/>
      <c r="ARF87" s="463"/>
      <c r="ARG87" s="463"/>
      <c r="ARH87" s="463"/>
      <c r="ARI87" s="463"/>
      <c r="ARJ87" s="463"/>
      <c r="ARK87" s="463"/>
      <c r="ARL87" s="463"/>
      <c r="ARM87" s="463"/>
      <c r="ARN87" s="463"/>
      <c r="ARO87" s="463"/>
      <c r="ARP87" s="463"/>
      <c r="ARQ87" s="463"/>
      <c r="ARR87" s="463"/>
      <c r="ARS87" s="463"/>
      <c r="ART87" s="463"/>
      <c r="ARU87" s="463"/>
      <c r="ARV87" s="463"/>
      <c r="ARW87" s="463"/>
      <c r="ARX87" s="463"/>
      <c r="ARY87" s="463"/>
      <c r="ARZ87" s="463"/>
      <c r="ASA87" s="463"/>
      <c r="ASB87" s="463"/>
      <c r="ASC87" s="463"/>
      <c r="ASD87" s="463"/>
      <c r="ASE87" s="463"/>
      <c r="ASF87" s="463"/>
      <c r="ASG87" s="463"/>
      <c r="ASH87" s="463"/>
      <c r="ASI87" s="463"/>
      <c r="ASJ87" s="463"/>
      <c r="ASK87" s="463"/>
      <c r="ASL87" s="463"/>
      <c r="ASM87" s="463"/>
      <c r="ASN87" s="463"/>
      <c r="ASO87" s="463"/>
      <c r="ASP87" s="463"/>
      <c r="ASQ87" s="463"/>
      <c r="ASR87" s="463"/>
      <c r="ASS87" s="463"/>
      <c r="AST87" s="463"/>
      <c r="ASU87" s="463"/>
      <c r="ASV87" s="463"/>
      <c r="ASW87" s="463"/>
      <c r="ASX87" s="463"/>
      <c r="ASY87" s="463"/>
      <c r="ASZ87" s="463"/>
      <c r="ATA87" s="463"/>
      <c r="ATB87" s="463"/>
      <c r="ATC87" s="463"/>
      <c r="ATD87" s="463"/>
      <c r="ATE87" s="463"/>
      <c r="ATF87" s="463"/>
      <c r="ATG87" s="463"/>
      <c r="ATH87" s="463"/>
      <c r="ATI87" s="463"/>
      <c r="ATJ87" s="463"/>
      <c r="ATK87" s="463"/>
      <c r="ATL87" s="463"/>
      <c r="ATM87" s="463"/>
      <c r="ATN87" s="463"/>
      <c r="ATO87" s="463"/>
      <c r="ATP87" s="463"/>
      <c r="ATQ87" s="463"/>
      <c r="ATR87" s="463"/>
      <c r="ATS87" s="463"/>
      <c r="ATT87" s="463"/>
      <c r="ATU87" s="463"/>
      <c r="ATV87" s="463"/>
      <c r="ATW87" s="463"/>
      <c r="ATX87" s="463"/>
      <c r="ATY87" s="463"/>
      <c r="ATZ87" s="463"/>
      <c r="AUA87" s="463"/>
      <c r="AUB87" s="463"/>
      <c r="AUC87" s="463"/>
      <c r="AUD87" s="463"/>
      <c r="AUE87" s="463"/>
      <c r="AUF87" s="463"/>
      <c r="AUG87" s="463"/>
      <c r="AUH87" s="463"/>
      <c r="AUI87" s="463"/>
      <c r="AUJ87" s="463"/>
      <c r="AUK87" s="463"/>
      <c r="AUL87" s="463"/>
      <c r="AUM87" s="463"/>
      <c r="AUN87" s="463"/>
      <c r="AUO87" s="463"/>
      <c r="AUP87" s="463"/>
      <c r="AUQ87" s="463"/>
      <c r="AUR87" s="463"/>
      <c r="AUS87" s="463"/>
      <c r="AUT87" s="463"/>
      <c r="AUU87" s="463"/>
      <c r="AUV87" s="463"/>
      <c r="AUW87" s="463"/>
      <c r="AUX87" s="463"/>
      <c r="AUY87" s="463"/>
      <c r="AUZ87" s="463"/>
      <c r="AVA87" s="463"/>
      <c r="AVB87" s="463"/>
      <c r="AVC87" s="463"/>
      <c r="AVD87" s="463"/>
      <c r="AVE87" s="463"/>
      <c r="AVF87" s="463"/>
      <c r="AVG87" s="463"/>
      <c r="AVH87" s="463"/>
      <c r="AVI87" s="463"/>
      <c r="AVJ87" s="463"/>
      <c r="AVK87" s="463"/>
      <c r="AVL87" s="463"/>
      <c r="AVM87" s="463"/>
      <c r="AVN87" s="463"/>
      <c r="AVO87" s="463"/>
      <c r="AVP87" s="463"/>
      <c r="AVQ87" s="463"/>
      <c r="AVR87" s="463"/>
      <c r="AVS87" s="463"/>
      <c r="AVT87" s="463"/>
      <c r="AVU87" s="463"/>
      <c r="AVV87" s="463"/>
      <c r="AVW87" s="463"/>
      <c r="AVX87" s="463"/>
      <c r="AVY87" s="463"/>
      <c r="AVZ87" s="463"/>
      <c r="AWA87" s="463"/>
      <c r="AWB87" s="463"/>
      <c r="AWC87" s="463"/>
      <c r="AWD87" s="463"/>
      <c r="AWE87" s="463"/>
      <c r="AWF87" s="463"/>
      <c r="AWG87" s="463"/>
      <c r="AWH87" s="463"/>
      <c r="AWI87" s="463"/>
      <c r="AWJ87" s="463"/>
      <c r="AWK87" s="463"/>
      <c r="AWL87" s="463"/>
      <c r="AWM87" s="463"/>
      <c r="AWN87" s="463"/>
      <c r="AWO87" s="463"/>
      <c r="AWP87" s="463"/>
      <c r="AWQ87" s="463"/>
      <c r="AWR87" s="463"/>
      <c r="AWS87" s="463"/>
      <c r="AWT87" s="463"/>
      <c r="AWU87" s="463"/>
      <c r="AWV87" s="463"/>
      <c r="AWW87" s="463"/>
      <c r="AWX87" s="463"/>
      <c r="AWY87" s="463"/>
      <c r="AWZ87" s="463"/>
      <c r="AXA87" s="463"/>
      <c r="AXB87" s="463"/>
      <c r="AXC87" s="463"/>
      <c r="AXD87" s="463"/>
      <c r="AXE87" s="463"/>
      <c r="AXF87" s="463"/>
      <c r="AXG87" s="463"/>
      <c r="AXH87" s="463"/>
      <c r="AXI87" s="463"/>
      <c r="AXJ87" s="463"/>
      <c r="AXK87" s="463"/>
      <c r="AXL87" s="463"/>
      <c r="AXM87" s="463"/>
      <c r="AXN87" s="463"/>
      <c r="AXO87" s="463"/>
      <c r="AXP87" s="463"/>
      <c r="AXQ87" s="463"/>
      <c r="AXR87" s="463"/>
      <c r="AXS87" s="463"/>
      <c r="AXT87" s="463"/>
      <c r="AXU87" s="463"/>
      <c r="AXV87" s="463"/>
      <c r="AXW87" s="463"/>
      <c r="AXX87" s="463"/>
      <c r="AXY87" s="463"/>
      <c r="AXZ87" s="463"/>
      <c r="AYA87" s="463"/>
      <c r="AYB87" s="463"/>
      <c r="AYC87" s="463"/>
      <c r="AYD87" s="463"/>
      <c r="AYE87" s="463"/>
      <c r="AYF87" s="463"/>
      <c r="AYG87" s="463"/>
      <c r="AYH87" s="463"/>
      <c r="AYI87" s="463"/>
      <c r="AYJ87" s="463"/>
      <c r="AYK87" s="463"/>
      <c r="AYL87" s="463"/>
      <c r="AYM87" s="463"/>
      <c r="AYN87" s="463"/>
      <c r="AYO87" s="463"/>
      <c r="AYP87" s="463"/>
      <c r="AYQ87" s="463"/>
      <c r="AYR87" s="463"/>
      <c r="AYS87" s="463"/>
      <c r="AYT87" s="463"/>
      <c r="AYU87" s="463"/>
      <c r="AYV87" s="463"/>
      <c r="AYW87" s="463"/>
      <c r="AYX87" s="463"/>
      <c r="AYY87" s="463"/>
      <c r="AYZ87" s="463"/>
      <c r="AZA87" s="463"/>
      <c r="AZB87" s="463"/>
      <c r="AZC87" s="463"/>
      <c r="AZD87" s="463"/>
      <c r="AZE87" s="463"/>
      <c r="AZF87" s="463"/>
      <c r="AZG87" s="463"/>
      <c r="AZH87" s="463"/>
      <c r="AZI87" s="463"/>
      <c r="AZJ87" s="463"/>
      <c r="AZK87" s="463"/>
      <c r="AZL87" s="463"/>
      <c r="AZM87" s="463"/>
      <c r="AZN87" s="463"/>
      <c r="AZO87" s="463"/>
      <c r="AZP87" s="463"/>
      <c r="AZQ87" s="463"/>
      <c r="AZR87" s="463"/>
      <c r="AZS87" s="463"/>
      <c r="AZT87" s="463"/>
      <c r="AZU87" s="463"/>
      <c r="AZV87" s="463"/>
      <c r="AZW87" s="463"/>
      <c r="AZX87" s="463"/>
      <c r="AZY87" s="463"/>
      <c r="AZZ87" s="463"/>
      <c r="BAA87" s="463"/>
      <c r="BAB87" s="463"/>
      <c r="BAC87" s="463"/>
      <c r="BAD87" s="463"/>
      <c r="BAE87" s="463"/>
      <c r="BAF87" s="463"/>
      <c r="BAG87" s="463"/>
      <c r="BAH87" s="463"/>
      <c r="BAI87" s="463"/>
      <c r="BAJ87" s="463"/>
      <c r="BAK87" s="463"/>
      <c r="BAL87" s="463"/>
      <c r="BAM87" s="463"/>
      <c r="BAN87" s="463"/>
      <c r="BAO87" s="463"/>
      <c r="BAP87" s="463"/>
      <c r="BAQ87" s="463"/>
      <c r="BAR87" s="463"/>
      <c r="BAS87" s="463"/>
      <c r="BAT87" s="463"/>
      <c r="BAU87" s="463"/>
      <c r="BAV87" s="463"/>
      <c r="BAW87" s="463"/>
      <c r="BAX87" s="463"/>
      <c r="BAY87" s="463"/>
      <c r="BAZ87" s="463"/>
      <c r="BBA87" s="463"/>
      <c r="BBB87" s="463"/>
      <c r="BBC87" s="463"/>
      <c r="BBD87" s="463"/>
      <c r="BBE87" s="463"/>
      <c r="BBF87" s="463"/>
      <c r="BBG87" s="463"/>
      <c r="BBH87" s="463"/>
      <c r="BBI87" s="463"/>
      <c r="BBJ87" s="463"/>
      <c r="BBK87" s="463"/>
      <c r="BBL87" s="463"/>
      <c r="BBM87" s="463"/>
      <c r="BBN87" s="463"/>
      <c r="BBO87" s="463"/>
      <c r="BBP87" s="463"/>
      <c r="BBQ87" s="463"/>
      <c r="BBR87" s="463"/>
      <c r="BBS87" s="463"/>
      <c r="BBT87" s="463"/>
      <c r="BBU87" s="463"/>
      <c r="BBV87" s="463"/>
      <c r="BBW87" s="463"/>
      <c r="BBX87" s="463"/>
      <c r="BBY87" s="463"/>
      <c r="BBZ87" s="463"/>
      <c r="BCA87" s="463"/>
      <c r="BCB87" s="463"/>
      <c r="BCC87" s="463"/>
      <c r="BCD87" s="463"/>
      <c r="BCE87" s="463"/>
      <c r="BCF87" s="463"/>
      <c r="BCG87" s="463"/>
      <c r="BCH87" s="463"/>
      <c r="BCI87" s="463"/>
      <c r="BCJ87" s="463"/>
      <c r="BCK87" s="463"/>
      <c r="BCL87" s="463"/>
      <c r="BCM87" s="463"/>
      <c r="BCN87" s="463"/>
      <c r="BCO87" s="463"/>
      <c r="BCP87" s="463"/>
      <c r="BCQ87" s="463"/>
      <c r="BCR87" s="463"/>
      <c r="BCS87" s="463"/>
      <c r="BCT87" s="463"/>
      <c r="BCU87" s="463"/>
      <c r="BCV87" s="463"/>
      <c r="BCW87" s="463"/>
      <c r="BCX87" s="463"/>
      <c r="BCY87" s="463"/>
      <c r="BCZ87" s="463"/>
      <c r="BDA87" s="463"/>
      <c r="BDB87" s="463"/>
      <c r="BDC87" s="463"/>
      <c r="BDD87" s="463"/>
      <c r="BDE87" s="463"/>
      <c r="BDF87" s="463"/>
      <c r="BDG87" s="463"/>
      <c r="BDH87" s="463"/>
      <c r="BDI87" s="463"/>
      <c r="BDJ87" s="463"/>
      <c r="BDK87" s="463"/>
      <c r="BDL87" s="463"/>
      <c r="BDM87" s="463"/>
      <c r="BDN87" s="463"/>
      <c r="BDO87" s="463"/>
      <c r="BDP87" s="463"/>
      <c r="BDQ87" s="463"/>
      <c r="BDR87" s="463"/>
      <c r="BDS87" s="463"/>
      <c r="BDT87" s="463"/>
      <c r="BDU87" s="463"/>
      <c r="BDV87" s="463"/>
      <c r="BDW87" s="463"/>
      <c r="BDX87" s="463"/>
      <c r="BDY87" s="463"/>
      <c r="BDZ87" s="463"/>
      <c r="BEA87" s="463"/>
      <c r="BEB87" s="463"/>
      <c r="BEC87" s="463"/>
      <c r="BED87" s="463"/>
      <c r="BEE87" s="463"/>
      <c r="BEF87" s="463"/>
      <c r="BEG87" s="463"/>
      <c r="BEH87" s="463"/>
      <c r="BEI87" s="463"/>
      <c r="BEJ87" s="463"/>
      <c r="BEK87" s="463"/>
      <c r="BEL87" s="463"/>
      <c r="BEM87" s="463"/>
      <c r="BEN87" s="463"/>
      <c r="BEO87" s="463"/>
      <c r="BEP87" s="463"/>
      <c r="BEQ87" s="463"/>
      <c r="BER87" s="463"/>
      <c r="BES87" s="463"/>
      <c r="BET87" s="463"/>
      <c r="BEU87" s="463"/>
      <c r="BEV87" s="463"/>
      <c r="BEW87" s="463"/>
      <c r="BEX87" s="463"/>
      <c r="BEY87" s="463"/>
      <c r="BEZ87" s="463"/>
      <c r="BFA87" s="463"/>
      <c r="BFB87" s="463"/>
      <c r="BFC87" s="463"/>
      <c r="BFD87" s="463"/>
      <c r="BFE87" s="463"/>
      <c r="BFF87" s="463"/>
      <c r="BFG87" s="463"/>
      <c r="BFH87" s="463"/>
      <c r="BFI87" s="463"/>
      <c r="BFJ87" s="463"/>
      <c r="BFK87" s="463"/>
      <c r="BFL87" s="463"/>
      <c r="BFM87" s="463"/>
      <c r="BFN87" s="463"/>
      <c r="BFO87" s="463"/>
      <c r="BFP87" s="463"/>
      <c r="BFQ87" s="463"/>
      <c r="BFR87" s="463"/>
      <c r="BFS87" s="463"/>
      <c r="BFT87" s="463"/>
      <c r="BFU87" s="463"/>
      <c r="BFV87" s="463"/>
      <c r="BFW87" s="463"/>
      <c r="BFX87" s="463"/>
      <c r="BFY87" s="463"/>
      <c r="BFZ87" s="463"/>
      <c r="BGA87" s="463"/>
      <c r="BGB87" s="463"/>
      <c r="BGC87" s="463"/>
      <c r="BGD87" s="463"/>
      <c r="BGE87" s="463"/>
      <c r="BGF87" s="463"/>
      <c r="BGG87" s="463"/>
      <c r="BGH87" s="463"/>
      <c r="BGI87" s="463"/>
      <c r="BGJ87" s="463"/>
      <c r="BGK87" s="463"/>
      <c r="BGL87" s="463"/>
      <c r="BGM87" s="463"/>
      <c r="BGN87" s="463"/>
      <c r="BGO87" s="463"/>
      <c r="BGP87" s="463"/>
      <c r="BGQ87" s="463"/>
      <c r="BGR87" s="463"/>
      <c r="BGS87" s="463"/>
      <c r="BGT87" s="463"/>
      <c r="BGU87" s="463"/>
      <c r="BGV87" s="463"/>
      <c r="BGW87" s="463"/>
      <c r="BGX87" s="463"/>
      <c r="BGY87" s="463"/>
      <c r="BGZ87" s="463"/>
      <c r="BHA87" s="463"/>
      <c r="BHB87" s="463"/>
      <c r="BHC87" s="463"/>
      <c r="BHD87" s="463"/>
      <c r="BHE87" s="463"/>
      <c r="BHF87" s="463"/>
      <c r="BHG87" s="463"/>
      <c r="BHH87" s="463"/>
      <c r="BHI87" s="463"/>
      <c r="BHJ87" s="463"/>
      <c r="BHK87" s="463"/>
      <c r="BHL87" s="463"/>
      <c r="BHM87" s="463"/>
      <c r="BHN87" s="463"/>
      <c r="BHO87" s="463"/>
      <c r="BHP87" s="463"/>
      <c r="BHQ87" s="463"/>
      <c r="BHR87" s="463"/>
      <c r="BHS87" s="463"/>
      <c r="BHT87" s="463"/>
      <c r="BHU87" s="463"/>
      <c r="BHV87" s="463"/>
      <c r="BHW87" s="463"/>
      <c r="BHX87" s="463"/>
      <c r="BHY87" s="463"/>
      <c r="BHZ87" s="463"/>
      <c r="BIA87" s="463"/>
      <c r="BIB87" s="463"/>
      <c r="BIC87" s="463"/>
      <c r="BID87" s="463"/>
      <c r="BIE87" s="463"/>
      <c r="BIF87" s="463"/>
      <c r="BIG87" s="463"/>
      <c r="BIH87" s="463"/>
      <c r="BII87" s="463"/>
      <c r="BIJ87" s="463"/>
      <c r="BIK87" s="463"/>
      <c r="BIL87" s="463"/>
      <c r="BIM87" s="463"/>
      <c r="BIN87" s="463"/>
      <c r="BIO87" s="463"/>
      <c r="BIP87" s="463"/>
      <c r="BIQ87" s="463"/>
      <c r="BIR87" s="463"/>
      <c r="BIS87" s="463"/>
      <c r="BIT87" s="463"/>
      <c r="BIU87" s="463"/>
      <c r="BIV87" s="463"/>
      <c r="BIW87" s="463"/>
      <c r="BIX87" s="463"/>
      <c r="BIY87" s="463"/>
      <c r="BIZ87" s="463"/>
      <c r="BJA87" s="463"/>
      <c r="BJB87" s="463"/>
      <c r="BJC87" s="463"/>
      <c r="BJD87" s="463"/>
      <c r="BJE87" s="463"/>
      <c r="BJF87" s="463"/>
      <c r="BJG87" s="463"/>
      <c r="BJH87" s="463"/>
      <c r="BJI87" s="463"/>
      <c r="BJJ87" s="463"/>
      <c r="BJK87" s="463"/>
      <c r="BJL87" s="463"/>
      <c r="BJM87" s="463"/>
      <c r="BJN87" s="463"/>
      <c r="BJO87" s="463"/>
      <c r="BJP87" s="463"/>
      <c r="BJQ87" s="463"/>
      <c r="BJR87" s="463"/>
      <c r="BJS87" s="463"/>
      <c r="BJT87" s="463"/>
      <c r="BJU87" s="463"/>
      <c r="BJV87" s="463"/>
      <c r="BJW87" s="463"/>
      <c r="BJX87" s="463"/>
      <c r="BJY87" s="463"/>
      <c r="BJZ87" s="463"/>
      <c r="BKA87" s="463"/>
      <c r="BKB87" s="463"/>
      <c r="BKC87" s="463"/>
      <c r="BKD87" s="463"/>
      <c r="BKE87" s="463"/>
      <c r="BKF87" s="463"/>
      <c r="BKG87" s="463"/>
      <c r="BKH87" s="463"/>
      <c r="BKI87" s="463"/>
      <c r="BKJ87" s="463"/>
      <c r="BKK87" s="463"/>
      <c r="BKL87" s="463"/>
      <c r="BKM87" s="463"/>
      <c r="BKN87" s="463"/>
      <c r="BKO87" s="463"/>
      <c r="BKP87" s="463"/>
      <c r="BKQ87" s="463"/>
      <c r="BKR87" s="463"/>
      <c r="BKS87" s="463"/>
      <c r="BKT87" s="463"/>
      <c r="BKU87" s="463"/>
      <c r="BKV87" s="463"/>
      <c r="BKW87" s="463"/>
      <c r="BKX87" s="463"/>
      <c r="BKY87" s="463"/>
      <c r="BKZ87" s="463"/>
      <c r="BLA87" s="463"/>
      <c r="BLB87" s="463"/>
      <c r="BLC87" s="463"/>
      <c r="BLD87" s="463"/>
      <c r="BLE87" s="463"/>
      <c r="BLF87" s="463"/>
      <c r="BLG87" s="463"/>
      <c r="BLH87" s="463"/>
      <c r="BLI87" s="463"/>
      <c r="BLJ87" s="463"/>
      <c r="BLK87" s="463"/>
      <c r="BLL87" s="463"/>
      <c r="BLM87" s="463"/>
      <c r="BLN87" s="463"/>
      <c r="BLO87" s="463"/>
      <c r="BLP87" s="463"/>
      <c r="BLQ87" s="463"/>
      <c r="BLR87" s="463"/>
      <c r="BLS87" s="463"/>
      <c r="BLT87" s="463"/>
      <c r="BLU87" s="463"/>
      <c r="BLV87" s="463"/>
      <c r="BLW87" s="463"/>
      <c r="BLX87" s="463"/>
      <c r="BLY87" s="463"/>
      <c r="BLZ87" s="463"/>
      <c r="BMA87" s="463"/>
      <c r="BMB87" s="463"/>
      <c r="BMC87" s="463"/>
      <c r="BMD87" s="463"/>
      <c r="BME87" s="463"/>
      <c r="BMF87" s="463"/>
      <c r="BMG87" s="463"/>
      <c r="BMH87" s="463"/>
      <c r="BMI87" s="463"/>
      <c r="BMJ87" s="463"/>
      <c r="BMK87" s="463"/>
      <c r="BML87" s="463"/>
      <c r="BMM87" s="463"/>
      <c r="BMN87" s="463"/>
      <c r="BMO87" s="463"/>
      <c r="BMP87" s="463"/>
      <c r="BMQ87" s="463"/>
      <c r="BMR87" s="463"/>
      <c r="BMS87" s="463"/>
      <c r="BMT87" s="463"/>
      <c r="BMU87" s="463"/>
      <c r="BMV87" s="463"/>
      <c r="BMW87" s="463"/>
      <c r="BMX87" s="463"/>
      <c r="BMY87" s="463"/>
      <c r="BMZ87" s="463"/>
      <c r="BNA87" s="463"/>
      <c r="BNB87" s="463"/>
      <c r="BNC87" s="463"/>
      <c r="BND87" s="463"/>
      <c r="BNE87" s="463"/>
      <c r="BNF87" s="463"/>
      <c r="BNG87" s="463"/>
      <c r="BNH87" s="463"/>
      <c r="BNI87" s="463"/>
      <c r="BNJ87" s="463"/>
      <c r="BNK87" s="463"/>
      <c r="BNL87" s="463"/>
      <c r="BNM87" s="463"/>
      <c r="BNN87" s="463"/>
      <c r="BNO87" s="463"/>
      <c r="BNP87" s="463"/>
      <c r="BNQ87" s="463"/>
      <c r="BNR87" s="463"/>
      <c r="BNS87" s="463"/>
      <c r="BNT87" s="463"/>
      <c r="BNU87" s="463"/>
      <c r="BNV87" s="463"/>
      <c r="BNW87" s="463"/>
      <c r="BNX87" s="463"/>
      <c r="BNY87" s="463"/>
      <c r="BNZ87" s="463"/>
      <c r="BOA87" s="463"/>
      <c r="BOB87" s="463"/>
      <c r="BOC87" s="463"/>
      <c r="BOD87" s="463"/>
      <c r="BOE87" s="463"/>
      <c r="BOF87" s="463"/>
      <c r="BOG87" s="463"/>
      <c r="BOH87" s="463"/>
      <c r="BOI87" s="463"/>
      <c r="BOJ87" s="463"/>
      <c r="BOK87" s="463"/>
      <c r="BOL87" s="463"/>
      <c r="BOM87" s="463"/>
      <c r="BON87" s="463"/>
      <c r="BOO87" s="463"/>
      <c r="BOP87" s="463"/>
      <c r="BOQ87" s="463"/>
      <c r="BOR87" s="463"/>
      <c r="BOS87" s="463"/>
      <c r="BOT87" s="463"/>
      <c r="BOU87" s="463"/>
      <c r="BOV87" s="463"/>
      <c r="BOW87" s="463"/>
      <c r="BOX87" s="463"/>
      <c r="BOY87" s="463"/>
      <c r="BOZ87" s="463"/>
      <c r="BPA87" s="463"/>
      <c r="BPB87" s="463"/>
      <c r="BPC87" s="463"/>
      <c r="BPD87" s="463"/>
      <c r="BPE87" s="463"/>
      <c r="BPF87" s="463"/>
      <c r="BPG87" s="463"/>
      <c r="BPH87" s="463"/>
      <c r="BPI87" s="463"/>
      <c r="BPJ87" s="463"/>
      <c r="BPK87" s="463"/>
      <c r="BPL87" s="463"/>
      <c r="BPM87" s="463"/>
      <c r="BPN87" s="463"/>
      <c r="BPO87" s="463"/>
      <c r="BPP87" s="463"/>
      <c r="BPQ87" s="463"/>
      <c r="BPR87" s="463"/>
      <c r="BPS87" s="463"/>
      <c r="BPT87" s="463"/>
      <c r="BPU87" s="463"/>
      <c r="BPV87" s="463"/>
      <c r="BPW87" s="463"/>
      <c r="BPX87" s="463"/>
      <c r="BPY87" s="463"/>
      <c r="BPZ87" s="463"/>
      <c r="BQA87" s="463"/>
      <c r="BQB87" s="463"/>
      <c r="BQC87" s="463"/>
      <c r="BQD87" s="463"/>
      <c r="BQE87" s="463"/>
      <c r="BQF87" s="463"/>
      <c r="BQG87" s="463"/>
      <c r="BQH87" s="463"/>
      <c r="BQI87" s="463"/>
      <c r="BQJ87" s="463"/>
      <c r="BQK87" s="463"/>
      <c r="BQL87" s="463"/>
      <c r="BQM87" s="463"/>
      <c r="BQN87" s="463"/>
      <c r="BQO87" s="463"/>
      <c r="BQP87" s="463"/>
      <c r="BQQ87" s="463"/>
      <c r="BQR87" s="463"/>
      <c r="BQS87" s="463"/>
      <c r="BQT87" s="463"/>
      <c r="BQU87" s="463"/>
      <c r="BQV87" s="463"/>
      <c r="BQW87" s="463"/>
      <c r="BQX87" s="463"/>
      <c r="BQY87" s="463"/>
      <c r="BQZ87" s="463"/>
      <c r="BRA87" s="463"/>
      <c r="BRB87" s="463"/>
      <c r="BRC87" s="463"/>
      <c r="BRD87" s="463"/>
      <c r="BRE87" s="463"/>
      <c r="BRF87" s="463"/>
      <c r="BRG87" s="463"/>
      <c r="BRH87" s="463"/>
      <c r="BRI87" s="463"/>
      <c r="BRJ87" s="463"/>
      <c r="BRK87" s="463"/>
      <c r="BRL87" s="463"/>
      <c r="BRM87" s="463"/>
      <c r="BRN87" s="463"/>
      <c r="BRO87" s="463"/>
      <c r="BRP87" s="463"/>
      <c r="BRQ87" s="463"/>
      <c r="BRR87" s="463"/>
      <c r="BRS87" s="463"/>
      <c r="BRT87" s="463"/>
      <c r="BRU87" s="463"/>
      <c r="BRV87" s="463"/>
      <c r="BRW87" s="463"/>
      <c r="BRX87" s="463"/>
      <c r="BRY87" s="463"/>
      <c r="BRZ87" s="463"/>
      <c r="BSA87" s="463"/>
      <c r="BSB87" s="463"/>
      <c r="BSC87" s="463"/>
      <c r="BSD87" s="463"/>
      <c r="BSE87" s="463"/>
      <c r="BSF87" s="463"/>
      <c r="BSG87" s="463"/>
      <c r="BSH87" s="463"/>
      <c r="BSI87" s="463"/>
      <c r="BSJ87" s="463"/>
      <c r="BSK87" s="463"/>
      <c r="BSL87" s="463"/>
      <c r="BSM87" s="463"/>
      <c r="BSN87" s="463"/>
      <c r="BSO87" s="463"/>
      <c r="BSP87" s="463"/>
      <c r="BSQ87" s="463"/>
      <c r="BSR87" s="463"/>
      <c r="BSS87" s="463"/>
      <c r="BST87" s="463"/>
      <c r="BSU87" s="463"/>
      <c r="BSV87" s="463"/>
      <c r="BSW87" s="463"/>
      <c r="BSX87" s="463"/>
      <c r="BSY87" s="463"/>
      <c r="BSZ87" s="463"/>
      <c r="BTA87" s="463"/>
      <c r="BTB87" s="463"/>
      <c r="BTC87" s="463"/>
      <c r="BTD87" s="463"/>
      <c r="BTE87" s="463"/>
      <c r="BTF87" s="463"/>
      <c r="BTG87" s="463"/>
      <c r="BTH87" s="463"/>
      <c r="BTI87" s="463"/>
      <c r="BTJ87" s="463"/>
      <c r="BTK87" s="463"/>
      <c r="BTL87" s="463"/>
      <c r="BTM87" s="463"/>
      <c r="BTN87" s="463"/>
      <c r="BTO87" s="463"/>
      <c r="BTP87" s="463"/>
      <c r="BTQ87" s="463"/>
      <c r="BTR87" s="463"/>
      <c r="BTS87" s="463"/>
      <c r="BTT87" s="463"/>
      <c r="BTU87" s="463"/>
      <c r="BTV87" s="463"/>
      <c r="BTW87" s="463"/>
      <c r="BTX87" s="463"/>
      <c r="BTY87" s="463"/>
      <c r="BTZ87" s="463"/>
      <c r="BUA87" s="463"/>
      <c r="BUB87" s="463"/>
      <c r="BUC87" s="463"/>
      <c r="BUD87" s="463"/>
      <c r="BUE87" s="463"/>
      <c r="BUF87" s="463"/>
      <c r="BUG87" s="463"/>
      <c r="BUH87" s="463"/>
      <c r="BUI87" s="463"/>
      <c r="BUJ87" s="463"/>
      <c r="BUK87" s="463"/>
      <c r="BUL87" s="463"/>
      <c r="BUM87" s="463"/>
      <c r="BUN87" s="463"/>
      <c r="BUO87" s="463"/>
      <c r="BUP87" s="463"/>
      <c r="BUQ87" s="463"/>
      <c r="BUR87" s="463"/>
      <c r="BUS87" s="463"/>
      <c r="BUT87" s="463"/>
      <c r="BUU87" s="463"/>
      <c r="BUV87" s="463"/>
      <c r="BUW87" s="463"/>
      <c r="BUX87" s="463"/>
      <c r="BUY87" s="463"/>
      <c r="BUZ87" s="463"/>
      <c r="BVA87" s="463"/>
      <c r="BVB87" s="463"/>
      <c r="BVC87" s="463"/>
      <c r="BVD87" s="463"/>
      <c r="BVE87" s="463"/>
      <c r="BVF87" s="463"/>
      <c r="BVG87" s="463"/>
      <c r="BVH87" s="463"/>
      <c r="BVI87" s="463"/>
      <c r="BVJ87" s="463"/>
      <c r="BVK87" s="463"/>
      <c r="BVL87" s="463"/>
      <c r="BVM87" s="463"/>
      <c r="BVN87" s="463"/>
      <c r="BVO87" s="463"/>
      <c r="BVP87" s="463"/>
      <c r="BVQ87" s="463"/>
      <c r="BVR87" s="463"/>
      <c r="BVS87" s="463"/>
      <c r="BVT87" s="463"/>
      <c r="BVU87" s="463"/>
      <c r="BVV87" s="463"/>
      <c r="BVW87" s="463"/>
      <c r="BVX87" s="463"/>
      <c r="BVY87" s="463"/>
      <c r="BVZ87" s="463"/>
      <c r="BWA87" s="463"/>
      <c r="BWB87" s="463"/>
      <c r="BWC87" s="463"/>
      <c r="BWD87" s="463"/>
      <c r="BWE87" s="463"/>
      <c r="BWF87" s="463"/>
      <c r="BWG87" s="463"/>
      <c r="BWH87" s="463"/>
      <c r="BWI87" s="463"/>
      <c r="BWJ87" s="463"/>
      <c r="BWK87" s="463"/>
      <c r="BWL87" s="463"/>
      <c r="BWM87" s="463"/>
      <c r="BWN87" s="463"/>
      <c r="BWO87" s="463"/>
      <c r="BWP87" s="463"/>
      <c r="BWQ87" s="463"/>
      <c r="BWR87" s="463"/>
      <c r="BWS87" s="463"/>
      <c r="BWT87" s="463"/>
      <c r="BWU87" s="463"/>
      <c r="BWV87" s="463"/>
      <c r="BWW87" s="463"/>
      <c r="BWX87" s="463"/>
      <c r="BWY87" s="463"/>
      <c r="BWZ87" s="463"/>
      <c r="BXA87" s="463"/>
      <c r="BXB87" s="463"/>
      <c r="BXC87" s="463"/>
      <c r="BXD87" s="463"/>
      <c r="BXE87" s="463"/>
      <c r="BXF87" s="463"/>
      <c r="BXG87" s="463"/>
      <c r="BXH87" s="463"/>
      <c r="BXI87" s="463"/>
      <c r="BXJ87" s="463"/>
      <c r="BXK87" s="463"/>
      <c r="BXL87" s="463"/>
      <c r="BXM87" s="463"/>
      <c r="BXN87" s="463"/>
      <c r="BXO87" s="463"/>
      <c r="BXP87" s="463"/>
      <c r="BXQ87" s="463"/>
      <c r="BXR87" s="463"/>
      <c r="BXS87" s="463"/>
      <c r="BXT87" s="463"/>
      <c r="BXU87" s="463"/>
      <c r="BXV87" s="463"/>
      <c r="BXW87" s="463"/>
      <c r="BXX87" s="463"/>
      <c r="BXY87" s="463"/>
      <c r="BXZ87" s="463"/>
      <c r="BYA87" s="463"/>
      <c r="BYB87" s="463"/>
      <c r="BYC87" s="463"/>
      <c r="BYD87" s="463"/>
      <c r="BYE87" s="463"/>
      <c r="BYF87" s="463"/>
      <c r="BYG87" s="463"/>
      <c r="BYH87" s="463"/>
      <c r="BYI87" s="463"/>
      <c r="BYJ87" s="463"/>
      <c r="BYK87" s="463"/>
      <c r="BYL87" s="463"/>
      <c r="BYM87" s="463"/>
      <c r="BYN87" s="463"/>
      <c r="BYO87" s="463"/>
      <c r="BYP87" s="463"/>
      <c r="BYQ87" s="463"/>
      <c r="BYR87" s="463"/>
      <c r="BYS87" s="463"/>
      <c r="BYT87" s="463"/>
      <c r="BYU87" s="463"/>
      <c r="BYV87" s="463"/>
      <c r="BYW87" s="463"/>
      <c r="BYX87" s="463"/>
      <c r="BYY87" s="463"/>
      <c r="BYZ87" s="463"/>
      <c r="BZA87" s="463"/>
      <c r="BZB87" s="463"/>
      <c r="BZC87" s="463"/>
      <c r="BZD87" s="463"/>
      <c r="BZE87" s="463"/>
      <c r="BZF87" s="463"/>
      <c r="BZG87" s="463"/>
      <c r="BZH87" s="463"/>
      <c r="BZI87" s="463"/>
      <c r="BZJ87" s="463"/>
      <c r="BZK87" s="463"/>
      <c r="BZL87" s="463"/>
      <c r="BZM87" s="463"/>
      <c r="BZN87" s="463"/>
      <c r="BZO87" s="463"/>
      <c r="BZP87" s="463"/>
      <c r="BZQ87" s="463"/>
      <c r="BZR87" s="463"/>
      <c r="BZS87" s="463"/>
      <c r="BZT87" s="463"/>
      <c r="BZU87" s="463"/>
      <c r="BZV87" s="463"/>
      <c r="BZW87" s="463"/>
      <c r="BZX87" s="463"/>
      <c r="BZY87" s="463"/>
      <c r="BZZ87" s="463"/>
      <c r="CAA87" s="463"/>
      <c r="CAB87" s="463"/>
      <c r="CAC87" s="463"/>
      <c r="CAD87" s="463"/>
      <c r="CAE87" s="463"/>
      <c r="CAF87" s="463"/>
      <c r="CAG87" s="463"/>
      <c r="CAH87" s="463"/>
      <c r="CAI87" s="463"/>
      <c r="CAJ87" s="463"/>
      <c r="CAK87" s="463"/>
      <c r="CAL87" s="463"/>
      <c r="CAM87" s="463"/>
      <c r="CAN87" s="463"/>
      <c r="CAO87" s="463"/>
      <c r="CAP87" s="463"/>
      <c r="CAQ87" s="463"/>
      <c r="CAR87" s="463"/>
      <c r="CAS87" s="463"/>
      <c r="CAT87" s="463"/>
      <c r="CAU87" s="463"/>
      <c r="CAV87" s="463"/>
      <c r="CAW87" s="463"/>
      <c r="CAX87" s="463"/>
      <c r="CAY87" s="463"/>
      <c r="CAZ87" s="463"/>
      <c r="CBA87" s="463"/>
      <c r="CBB87" s="463"/>
      <c r="CBC87" s="463"/>
      <c r="CBD87" s="463"/>
      <c r="CBE87" s="463"/>
      <c r="CBF87" s="463"/>
      <c r="CBG87" s="463"/>
      <c r="CBH87" s="463"/>
      <c r="CBI87" s="463"/>
      <c r="CBJ87" s="463"/>
      <c r="CBK87" s="463"/>
      <c r="CBL87" s="463"/>
      <c r="CBM87" s="463"/>
      <c r="CBN87" s="463"/>
      <c r="CBO87" s="463"/>
      <c r="CBP87" s="463"/>
      <c r="CBQ87" s="463"/>
      <c r="CBR87" s="463"/>
      <c r="CBS87" s="463"/>
      <c r="CBT87" s="463"/>
      <c r="CBU87" s="463"/>
      <c r="CBV87" s="463"/>
      <c r="CBW87" s="463"/>
      <c r="CBX87" s="463"/>
      <c r="CBY87" s="463"/>
      <c r="CBZ87" s="463"/>
      <c r="CCA87" s="463"/>
      <c r="CCB87" s="463"/>
      <c r="CCC87" s="463"/>
      <c r="CCD87" s="463"/>
      <c r="CCE87" s="463"/>
      <c r="CCF87" s="463"/>
      <c r="CCG87" s="463"/>
      <c r="CCH87" s="463"/>
      <c r="CCI87" s="463"/>
      <c r="CCJ87" s="463"/>
      <c r="CCK87" s="463"/>
      <c r="CCL87" s="463"/>
      <c r="CCM87" s="463"/>
      <c r="CCN87" s="463"/>
      <c r="CCO87" s="463"/>
      <c r="CCP87" s="463"/>
      <c r="CCQ87" s="463"/>
      <c r="CCR87" s="463"/>
      <c r="CCS87" s="463"/>
      <c r="CCT87" s="463"/>
      <c r="CCU87" s="463"/>
      <c r="CCV87" s="463"/>
      <c r="CCW87" s="463"/>
      <c r="CCX87" s="463"/>
      <c r="CCY87" s="463"/>
      <c r="CCZ87" s="463"/>
      <c r="CDA87" s="463"/>
      <c r="CDB87" s="463"/>
      <c r="CDC87" s="463"/>
      <c r="CDD87" s="463"/>
      <c r="CDE87" s="463"/>
      <c r="CDF87" s="463"/>
      <c r="CDG87" s="463"/>
      <c r="CDH87" s="463"/>
      <c r="CDI87" s="463"/>
      <c r="CDJ87" s="463"/>
      <c r="CDK87" s="463"/>
      <c r="CDL87" s="463"/>
      <c r="CDM87" s="463"/>
      <c r="CDN87" s="463"/>
      <c r="CDO87" s="463"/>
      <c r="CDP87" s="463"/>
      <c r="CDQ87" s="463"/>
      <c r="CDR87" s="463"/>
      <c r="CDS87" s="463"/>
      <c r="CDT87" s="463"/>
      <c r="CDU87" s="463"/>
      <c r="CDV87" s="463"/>
      <c r="CDW87" s="463"/>
      <c r="CDX87" s="463"/>
      <c r="CDY87" s="463"/>
      <c r="CDZ87" s="463"/>
      <c r="CEA87" s="463"/>
      <c r="CEB87" s="463"/>
      <c r="CEC87" s="463"/>
      <c r="CED87" s="463"/>
      <c r="CEE87" s="463"/>
      <c r="CEF87" s="463"/>
      <c r="CEG87" s="463"/>
      <c r="CEH87" s="463"/>
      <c r="CEI87" s="463"/>
      <c r="CEJ87" s="463"/>
      <c r="CEK87" s="463"/>
      <c r="CEL87" s="463"/>
      <c r="CEM87" s="463"/>
      <c r="CEN87" s="463"/>
      <c r="CEO87" s="463"/>
      <c r="CEP87" s="463"/>
      <c r="CEQ87" s="463"/>
      <c r="CER87" s="463"/>
      <c r="CES87" s="463"/>
      <c r="CET87" s="463"/>
      <c r="CEU87" s="463"/>
      <c r="CEV87" s="463"/>
      <c r="CEW87" s="463"/>
      <c r="CEX87" s="463"/>
      <c r="CEY87" s="463"/>
      <c r="CEZ87" s="463"/>
      <c r="CFA87" s="463"/>
      <c r="CFB87" s="463"/>
      <c r="CFC87" s="463"/>
      <c r="CFD87" s="463"/>
      <c r="CFE87" s="463"/>
      <c r="CFF87" s="463"/>
      <c r="CFG87" s="463"/>
      <c r="CFH87" s="463"/>
      <c r="CFI87" s="463"/>
      <c r="CFJ87" s="463"/>
      <c r="CFK87" s="463"/>
      <c r="CFL87" s="463"/>
      <c r="CFM87" s="463"/>
      <c r="CFN87" s="463"/>
      <c r="CFO87" s="463"/>
      <c r="CFP87" s="463"/>
      <c r="CFQ87" s="463"/>
      <c r="CFR87" s="463"/>
      <c r="CFS87" s="463"/>
      <c r="CFT87" s="463"/>
      <c r="CFU87" s="463"/>
      <c r="CFV87" s="463"/>
      <c r="CFW87" s="463"/>
      <c r="CFX87" s="463"/>
      <c r="CFY87" s="463"/>
      <c r="CFZ87" s="463"/>
      <c r="CGA87" s="463"/>
      <c r="CGB87" s="463"/>
      <c r="CGC87" s="463"/>
      <c r="CGD87" s="463"/>
      <c r="CGE87" s="463"/>
      <c r="CGF87" s="463"/>
      <c r="CGG87" s="463"/>
      <c r="CGH87" s="463"/>
      <c r="CGI87" s="463"/>
      <c r="CGJ87" s="463"/>
      <c r="CGK87" s="463"/>
      <c r="CGL87" s="463"/>
      <c r="CGM87" s="463"/>
      <c r="CGN87" s="463"/>
      <c r="CGO87" s="463"/>
      <c r="CGP87" s="463"/>
      <c r="CGQ87" s="463"/>
      <c r="CGR87" s="463"/>
      <c r="CGS87" s="463"/>
      <c r="CGT87" s="463"/>
      <c r="CGU87" s="463"/>
      <c r="CGV87" s="463"/>
      <c r="CGW87" s="463"/>
      <c r="CGX87" s="463"/>
      <c r="CGY87" s="463"/>
      <c r="CGZ87" s="463"/>
      <c r="CHA87" s="463"/>
      <c r="CHB87" s="463"/>
      <c r="CHC87" s="463"/>
      <c r="CHD87" s="463"/>
      <c r="CHE87" s="463"/>
      <c r="CHF87" s="463"/>
      <c r="CHG87" s="463"/>
      <c r="CHH87" s="463"/>
      <c r="CHI87" s="463"/>
      <c r="CHJ87" s="463"/>
      <c r="CHK87" s="463"/>
      <c r="CHL87" s="463"/>
      <c r="CHM87" s="463"/>
      <c r="CHN87" s="463"/>
      <c r="CHO87" s="463"/>
      <c r="CHP87" s="463"/>
      <c r="CHQ87" s="463"/>
      <c r="CHR87" s="463"/>
      <c r="CHS87" s="463"/>
      <c r="CHT87" s="463"/>
      <c r="CHU87" s="463"/>
      <c r="CHV87" s="463"/>
      <c r="CHW87" s="463"/>
      <c r="CHX87" s="463"/>
      <c r="CHY87" s="463"/>
      <c r="CHZ87" s="463"/>
      <c r="CIA87" s="463"/>
      <c r="CIB87" s="463"/>
      <c r="CIC87" s="463"/>
      <c r="CID87" s="463"/>
      <c r="CIE87" s="463"/>
      <c r="CIF87" s="463"/>
      <c r="CIG87" s="463"/>
      <c r="CIH87" s="463"/>
      <c r="CII87" s="463"/>
      <c r="CIJ87" s="463"/>
      <c r="CIK87" s="463"/>
      <c r="CIL87" s="463"/>
      <c r="CIM87" s="463"/>
      <c r="CIN87" s="463"/>
      <c r="CIO87" s="463"/>
      <c r="CIP87" s="463"/>
      <c r="CIQ87" s="463"/>
      <c r="CIR87" s="463"/>
      <c r="CIS87" s="463"/>
      <c r="CIT87" s="463"/>
      <c r="CIU87" s="463"/>
      <c r="CIV87" s="463"/>
      <c r="CIW87" s="463"/>
      <c r="CIX87" s="463"/>
      <c r="CIY87" s="463"/>
      <c r="CIZ87" s="463"/>
      <c r="CJA87" s="463"/>
      <c r="CJB87" s="463"/>
      <c r="CJC87" s="463"/>
      <c r="CJD87" s="463"/>
      <c r="CJE87" s="463"/>
      <c r="CJF87" s="463"/>
      <c r="CJG87" s="463"/>
      <c r="CJH87" s="463"/>
      <c r="CJI87" s="463"/>
      <c r="CJJ87" s="463"/>
      <c r="CJK87" s="463"/>
      <c r="CJL87" s="463"/>
      <c r="CJM87" s="463"/>
      <c r="CJN87" s="463"/>
      <c r="CJO87" s="463"/>
      <c r="CJP87" s="463"/>
      <c r="CJQ87" s="463"/>
      <c r="CJR87" s="463"/>
      <c r="CJS87" s="463"/>
      <c r="CJT87" s="463"/>
      <c r="CJU87" s="463"/>
      <c r="CJV87" s="463"/>
      <c r="CJW87" s="463"/>
      <c r="CJX87" s="463"/>
      <c r="CJY87" s="463"/>
      <c r="CJZ87" s="463"/>
      <c r="CKA87" s="463"/>
      <c r="CKB87" s="463"/>
      <c r="CKC87" s="463"/>
      <c r="CKD87" s="463"/>
      <c r="CKE87" s="463"/>
      <c r="CKF87" s="463"/>
      <c r="CKG87" s="463"/>
      <c r="CKH87" s="463"/>
      <c r="CKI87" s="463"/>
      <c r="CKJ87" s="463"/>
      <c r="CKK87" s="463"/>
      <c r="CKL87" s="463"/>
      <c r="CKM87" s="463"/>
      <c r="CKN87" s="463"/>
      <c r="CKO87" s="463"/>
      <c r="CKP87" s="463"/>
      <c r="CKQ87" s="463"/>
      <c r="CKR87" s="463"/>
      <c r="CKS87" s="463"/>
      <c r="CKT87" s="463"/>
      <c r="CKU87" s="463"/>
      <c r="CKV87" s="463"/>
      <c r="CKW87" s="463"/>
      <c r="CKX87" s="463"/>
      <c r="CKY87" s="463"/>
      <c r="CKZ87" s="463"/>
      <c r="CLA87" s="463"/>
      <c r="CLB87" s="463"/>
      <c r="CLC87" s="463"/>
      <c r="CLD87" s="463"/>
      <c r="CLE87" s="463"/>
      <c r="CLF87" s="463"/>
      <c r="CLG87" s="463"/>
      <c r="CLH87" s="463"/>
      <c r="CLI87" s="463"/>
      <c r="CLJ87" s="463"/>
      <c r="CLK87" s="463"/>
      <c r="CLL87" s="463"/>
      <c r="CLM87" s="463"/>
      <c r="CLN87" s="463"/>
      <c r="CLO87" s="463"/>
      <c r="CLP87" s="463"/>
      <c r="CLQ87" s="463"/>
      <c r="CLR87" s="463"/>
      <c r="CLS87" s="463"/>
      <c r="CLT87" s="463"/>
      <c r="CLU87" s="463"/>
      <c r="CLV87" s="463"/>
      <c r="CLW87" s="463"/>
      <c r="CLX87" s="463"/>
      <c r="CLY87" s="463"/>
      <c r="CLZ87" s="463"/>
      <c r="CMA87" s="463"/>
      <c r="CMB87" s="463"/>
      <c r="CMC87" s="463"/>
      <c r="CMD87" s="463"/>
      <c r="CME87" s="463"/>
      <c r="CMF87" s="463"/>
      <c r="CMG87" s="463"/>
      <c r="CMH87" s="463"/>
      <c r="CMI87" s="463"/>
      <c r="CMJ87" s="463"/>
      <c r="CMK87" s="463"/>
      <c r="CML87" s="463"/>
      <c r="CMM87" s="463"/>
      <c r="CMN87" s="463"/>
      <c r="CMO87" s="463"/>
      <c r="CMP87" s="463"/>
      <c r="CMQ87" s="463"/>
      <c r="CMR87" s="463"/>
      <c r="CMS87" s="463"/>
      <c r="CMT87" s="463"/>
      <c r="CMU87" s="463"/>
      <c r="CMV87" s="463"/>
      <c r="CMW87" s="463"/>
      <c r="CMX87" s="463"/>
      <c r="CMY87" s="463"/>
      <c r="CMZ87" s="463"/>
      <c r="CNA87" s="463"/>
      <c r="CNB87" s="463"/>
      <c r="CNC87" s="463"/>
      <c r="CND87" s="463"/>
      <c r="CNE87" s="463"/>
      <c r="CNF87" s="463"/>
      <c r="CNG87" s="463"/>
      <c r="CNH87" s="463"/>
      <c r="CNI87" s="463"/>
      <c r="CNJ87" s="463"/>
      <c r="CNK87" s="463"/>
      <c r="CNL87" s="463"/>
      <c r="CNM87" s="463"/>
      <c r="CNN87" s="463"/>
      <c r="CNO87" s="463"/>
      <c r="CNP87" s="463"/>
      <c r="CNQ87" s="463"/>
      <c r="CNR87" s="463"/>
      <c r="CNS87" s="463"/>
      <c r="CNT87" s="463"/>
      <c r="CNU87" s="463"/>
      <c r="CNV87" s="463"/>
      <c r="CNW87" s="463"/>
      <c r="CNX87" s="463"/>
      <c r="CNY87" s="463"/>
      <c r="CNZ87" s="463"/>
      <c r="COA87" s="463"/>
      <c r="COB87" s="463"/>
      <c r="COC87" s="463"/>
      <c r="COD87" s="463"/>
      <c r="COE87" s="463"/>
      <c r="COF87" s="463"/>
      <c r="COG87" s="463"/>
      <c r="COH87" s="463"/>
      <c r="COI87" s="463"/>
      <c r="COJ87" s="463"/>
      <c r="COK87" s="463"/>
      <c r="COL87" s="463"/>
      <c r="COM87" s="463"/>
      <c r="CON87" s="463"/>
      <c r="COO87" s="463"/>
      <c r="COP87" s="463"/>
      <c r="COQ87" s="463"/>
      <c r="COR87" s="463"/>
      <c r="COS87" s="463"/>
      <c r="COT87" s="463"/>
      <c r="COU87" s="463"/>
      <c r="COV87" s="463"/>
      <c r="COW87" s="463"/>
      <c r="COX87" s="463"/>
      <c r="COY87" s="463"/>
      <c r="COZ87" s="463"/>
      <c r="CPA87" s="463"/>
      <c r="CPB87" s="463"/>
      <c r="CPC87" s="463"/>
      <c r="CPD87" s="463"/>
      <c r="CPE87" s="463"/>
      <c r="CPF87" s="463"/>
      <c r="CPG87" s="463"/>
      <c r="CPH87" s="463"/>
      <c r="CPI87" s="463"/>
      <c r="CPJ87" s="463"/>
      <c r="CPK87" s="463"/>
      <c r="CPL87" s="463"/>
      <c r="CPM87" s="463"/>
      <c r="CPN87" s="463"/>
      <c r="CPO87" s="463"/>
      <c r="CPP87" s="463"/>
      <c r="CPQ87" s="463"/>
      <c r="CPR87" s="463"/>
      <c r="CPS87" s="463"/>
      <c r="CPT87" s="463"/>
      <c r="CPU87" s="463"/>
      <c r="CPV87" s="463"/>
      <c r="CPW87" s="463"/>
      <c r="CPX87" s="463"/>
      <c r="CPY87" s="463"/>
      <c r="CPZ87" s="463"/>
      <c r="CQA87" s="463"/>
      <c r="CQB87" s="463"/>
      <c r="CQC87" s="463"/>
      <c r="CQD87" s="463"/>
      <c r="CQE87" s="463"/>
      <c r="CQF87" s="463"/>
      <c r="CQG87" s="463"/>
      <c r="CQH87" s="463"/>
      <c r="CQI87" s="463"/>
      <c r="CQJ87" s="463"/>
      <c r="CQK87" s="463"/>
      <c r="CQL87" s="463"/>
      <c r="CQM87" s="463"/>
      <c r="CQN87" s="463"/>
      <c r="CQO87" s="463"/>
      <c r="CQP87" s="463"/>
      <c r="CQQ87" s="463"/>
      <c r="CQR87" s="463"/>
      <c r="CQS87" s="463"/>
      <c r="CQT87" s="463"/>
      <c r="CQU87" s="463"/>
      <c r="CQV87" s="463"/>
      <c r="CQW87" s="463"/>
      <c r="CQX87" s="463"/>
      <c r="CQY87" s="463"/>
      <c r="CQZ87" s="463"/>
      <c r="CRA87" s="463"/>
      <c r="CRB87" s="463"/>
      <c r="CRC87" s="463"/>
      <c r="CRD87" s="463"/>
      <c r="CRE87" s="463"/>
      <c r="CRF87" s="463"/>
      <c r="CRG87" s="463"/>
      <c r="CRH87" s="463"/>
      <c r="CRI87" s="463"/>
      <c r="CRJ87" s="463"/>
      <c r="CRK87" s="463"/>
      <c r="CRL87" s="463"/>
      <c r="CRM87" s="463"/>
      <c r="CRN87" s="463"/>
      <c r="CRO87" s="463"/>
      <c r="CRP87" s="463"/>
      <c r="CRQ87" s="463"/>
      <c r="CRR87" s="463"/>
      <c r="CRS87" s="463"/>
      <c r="CRT87" s="463"/>
      <c r="CRU87" s="463"/>
      <c r="CRV87" s="463"/>
      <c r="CRW87" s="463"/>
      <c r="CRX87" s="463"/>
      <c r="CRY87" s="463"/>
      <c r="CRZ87" s="463"/>
      <c r="CSA87" s="463"/>
      <c r="CSB87" s="463"/>
      <c r="CSC87" s="463"/>
      <c r="CSD87" s="463"/>
      <c r="CSE87" s="463"/>
      <c r="CSF87" s="463"/>
      <c r="CSG87" s="463"/>
      <c r="CSH87" s="463"/>
      <c r="CSI87" s="463"/>
      <c r="CSJ87" s="463"/>
      <c r="CSK87" s="463"/>
      <c r="CSL87" s="463"/>
      <c r="CSM87" s="463"/>
      <c r="CSN87" s="463"/>
      <c r="CSO87" s="463"/>
      <c r="CSP87" s="463"/>
      <c r="CSQ87" s="463"/>
      <c r="CSR87" s="463"/>
      <c r="CSS87" s="463"/>
      <c r="CST87" s="463"/>
      <c r="CSU87" s="463"/>
      <c r="CSV87" s="463"/>
      <c r="CSW87" s="463"/>
      <c r="CSX87" s="463"/>
      <c r="CSY87" s="463"/>
      <c r="CSZ87" s="463"/>
      <c r="CTA87" s="463"/>
      <c r="CTB87" s="463"/>
      <c r="CTC87" s="463"/>
      <c r="CTD87" s="463"/>
      <c r="CTE87" s="463"/>
      <c r="CTF87" s="463"/>
      <c r="CTG87" s="463"/>
      <c r="CTH87" s="463"/>
      <c r="CTI87" s="463"/>
      <c r="CTJ87" s="463"/>
      <c r="CTK87" s="463"/>
      <c r="CTL87" s="463"/>
      <c r="CTM87" s="463"/>
      <c r="CTN87" s="463"/>
      <c r="CTO87" s="463"/>
      <c r="CTP87" s="463"/>
      <c r="CTQ87" s="463"/>
      <c r="CTR87" s="463"/>
      <c r="CTS87" s="463"/>
      <c r="CTT87" s="463"/>
      <c r="CTU87" s="463"/>
      <c r="CTV87" s="463"/>
      <c r="CTW87" s="463"/>
      <c r="CTX87" s="463"/>
      <c r="CTY87" s="463"/>
      <c r="CTZ87" s="463"/>
      <c r="CUA87" s="463"/>
      <c r="CUB87" s="463"/>
      <c r="CUC87" s="463"/>
      <c r="CUD87" s="463"/>
      <c r="CUE87" s="463"/>
      <c r="CUF87" s="463"/>
      <c r="CUG87" s="463"/>
      <c r="CUH87" s="463"/>
      <c r="CUI87" s="463"/>
      <c r="CUJ87" s="463"/>
      <c r="CUK87" s="463"/>
      <c r="CUL87" s="463"/>
      <c r="CUM87" s="463"/>
      <c r="CUN87" s="463"/>
      <c r="CUO87" s="463"/>
      <c r="CUP87" s="463"/>
      <c r="CUQ87" s="463"/>
      <c r="CUR87" s="463"/>
      <c r="CUS87" s="463"/>
      <c r="CUT87" s="463"/>
      <c r="CUU87" s="463"/>
      <c r="CUV87" s="463"/>
      <c r="CUW87" s="463"/>
      <c r="CUX87" s="463"/>
      <c r="CUY87" s="463"/>
      <c r="CUZ87" s="463"/>
      <c r="CVA87" s="463"/>
      <c r="CVB87" s="463"/>
      <c r="CVC87" s="463"/>
      <c r="CVD87" s="463"/>
      <c r="CVE87" s="463"/>
      <c r="CVF87" s="463"/>
      <c r="CVG87" s="463"/>
      <c r="CVH87" s="463"/>
      <c r="CVI87" s="463"/>
      <c r="CVJ87" s="463"/>
      <c r="CVK87" s="463"/>
      <c r="CVL87" s="463"/>
      <c r="CVM87" s="463"/>
      <c r="CVN87" s="463"/>
      <c r="CVO87" s="463"/>
      <c r="CVP87" s="463"/>
      <c r="CVQ87" s="463"/>
      <c r="CVR87" s="463"/>
      <c r="CVS87" s="463"/>
      <c r="CVT87" s="463"/>
      <c r="CVU87" s="463"/>
      <c r="CVV87" s="463"/>
      <c r="CVW87" s="463"/>
      <c r="CVX87" s="463"/>
      <c r="CVY87" s="463"/>
      <c r="CVZ87" s="463"/>
      <c r="CWA87" s="463"/>
      <c r="CWB87" s="463"/>
      <c r="CWC87" s="463"/>
      <c r="CWD87" s="463"/>
      <c r="CWE87" s="463"/>
      <c r="CWF87" s="463"/>
      <c r="CWG87" s="463"/>
      <c r="CWH87" s="463"/>
      <c r="CWI87" s="463"/>
      <c r="CWJ87" s="463"/>
      <c r="CWK87" s="463"/>
      <c r="CWL87" s="463"/>
      <c r="CWM87" s="463"/>
      <c r="CWN87" s="463"/>
      <c r="CWO87" s="463"/>
      <c r="CWP87" s="463"/>
      <c r="CWQ87" s="463"/>
      <c r="CWR87" s="463"/>
      <c r="CWS87" s="463"/>
      <c r="CWT87" s="463"/>
      <c r="CWU87" s="463"/>
      <c r="CWV87" s="463"/>
      <c r="CWW87" s="463"/>
      <c r="CWX87" s="463"/>
      <c r="CWY87" s="463"/>
      <c r="CWZ87" s="463"/>
      <c r="CXA87" s="463"/>
      <c r="CXB87" s="463"/>
      <c r="CXC87" s="463"/>
      <c r="CXD87" s="463"/>
      <c r="CXE87" s="463"/>
      <c r="CXF87" s="463"/>
      <c r="CXG87" s="463"/>
      <c r="CXH87" s="463"/>
      <c r="CXI87" s="463"/>
      <c r="CXJ87" s="463"/>
      <c r="CXK87" s="463"/>
      <c r="CXL87" s="463"/>
      <c r="CXM87" s="463"/>
      <c r="CXN87" s="463"/>
      <c r="CXO87" s="463"/>
      <c r="CXP87" s="463"/>
      <c r="CXQ87" s="463"/>
      <c r="CXR87" s="463"/>
      <c r="CXS87" s="463"/>
      <c r="CXT87" s="463"/>
      <c r="CXU87" s="463"/>
      <c r="CXV87" s="463"/>
      <c r="CXW87" s="463"/>
      <c r="CXX87" s="463"/>
      <c r="CXY87" s="463"/>
      <c r="CXZ87" s="463"/>
      <c r="CYA87" s="463"/>
      <c r="CYB87" s="463"/>
      <c r="CYC87" s="463"/>
      <c r="CYD87" s="463"/>
      <c r="CYE87" s="463"/>
      <c r="CYF87" s="463"/>
      <c r="CYG87" s="463"/>
      <c r="CYH87" s="463"/>
      <c r="CYI87" s="463"/>
      <c r="CYJ87" s="463"/>
      <c r="CYK87" s="463"/>
      <c r="CYL87" s="463"/>
      <c r="CYM87" s="463"/>
      <c r="CYN87" s="463"/>
      <c r="CYO87" s="463"/>
      <c r="CYP87" s="463"/>
      <c r="CYQ87" s="463"/>
      <c r="CYR87" s="463"/>
      <c r="CYS87" s="463"/>
      <c r="CYT87" s="463"/>
      <c r="CYU87" s="463"/>
      <c r="CYV87" s="463"/>
      <c r="CYW87" s="463"/>
      <c r="CYX87" s="463"/>
      <c r="CYY87" s="463"/>
      <c r="CYZ87" s="463"/>
      <c r="CZA87" s="463"/>
      <c r="CZB87" s="463"/>
      <c r="CZC87" s="463"/>
      <c r="CZD87" s="463"/>
      <c r="CZE87" s="463"/>
      <c r="CZF87" s="463"/>
      <c r="CZG87" s="463"/>
      <c r="CZH87" s="463"/>
      <c r="CZI87" s="463"/>
      <c r="CZJ87" s="463"/>
      <c r="CZK87" s="463"/>
      <c r="CZL87" s="463"/>
      <c r="CZM87" s="463"/>
      <c r="CZN87" s="463"/>
      <c r="CZO87" s="463"/>
      <c r="CZP87" s="463"/>
      <c r="CZQ87" s="463"/>
      <c r="CZR87" s="463"/>
      <c r="CZS87" s="463"/>
      <c r="CZT87" s="463"/>
      <c r="CZU87" s="463"/>
      <c r="CZV87" s="463"/>
      <c r="CZW87" s="463"/>
      <c r="CZX87" s="463"/>
      <c r="CZY87" s="463"/>
      <c r="CZZ87" s="463"/>
      <c r="DAA87" s="463"/>
      <c r="DAB87" s="463"/>
      <c r="DAC87" s="463"/>
      <c r="DAD87" s="463"/>
      <c r="DAE87" s="463"/>
      <c r="DAF87" s="463"/>
      <c r="DAG87" s="463"/>
      <c r="DAH87" s="463"/>
      <c r="DAI87" s="463"/>
      <c r="DAJ87" s="463"/>
      <c r="DAK87" s="463"/>
      <c r="DAL87" s="463"/>
      <c r="DAM87" s="463"/>
      <c r="DAN87" s="463"/>
      <c r="DAO87" s="463"/>
      <c r="DAP87" s="463"/>
      <c r="DAQ87" s="463"/>
      <c r="DAR87" s="463"/>
      <c r="DAS87" s="463"/>
      <c r="DAT87" s="463"/>
      <c r="DAU87" s="463"/>
      <c r="DAV87" s="463"/>
      <c r="DAW87" s="463"/>
      <c r="DAX87" s="463"/>
      <c r="DAY87" s="463"/>
      <c r="DAZ87" s="463"/>
      <c r="DBA87" s="463"/>
      <c r="DBB87" s="463"/>
      <c r="DBC87" s="463"/>
      <c r="DBD87" s="463"/>
      <c r="DBE87" s="463"/>
      <c r="DBF87" s="463"/>
      <c r="DBG87" s="463"/>
      <c r="DBH87" s="463"/>
      <c r="DBI87" s="463"/>
      <c r="DBJ87" s="463"/>
      <c r="DBK87" s="463"/>
      <c r="DBL87" s="463"/>
      <c r="DBM87" s="463"/>
      <c r="DBN87" s="463"/>
      <c r="DBO87" s="463"/>
      <c r="DBP87" s="463"/>
      <c r="DBQ87" s="463"/>
      <c r="DBR87" s="463"/>
      <c r="DBS87" s="463"/>
      <c r="DBT87" s="463"/>
      <c r="DBU87" s="463"/>
      <c r="DBV87" s="463"/>
      <c r="DBW87" s="463"/>
      <c r="DBX87" s="463"/>
      <c r="DBY87" s="463"/>
      <c r="DBZ87" s="463"/>
      <c r="DCA87" s="463"/>
      <c r="DCB87" s="463"/>
      <c r="DCC87" s="463"/>
      <c r="DCD87" s="463"/>
      <c r="DCE87" s="463"/>
      <c r="DCF87" s="463"/>
      <c r="DCG87" s="463"/>
      <c r="DCH87" s="463"/>
      <c r="DCI87" s="463"/>
      <c r="DCJ87" s="463"/>
      <c r="DCK87" s="463"/>
      <c r="DCL87" s="463"/>
      <c r="DCM87" s="463"/>
      <c r="DCN87" s="463"/>
      <c r="DCO87" s="463"/>
      <c r="DCP87" s="463"/>
      <c r="DCQ87" s="463"/>
      <c r="DCR87" s="463"/>
      <c r="DCS87" s="463"/>
      <c r="DCT87" s="463"/>
      <c r="DCU87" s="463"/>
      <c r="DCV87" s="463"/>
      <c r="DCW87" s="463"/>
      <c r="DCX87" s="463"/>
      <c r="DCY87" s="463"/>
      <c r="DCZ87" s="463"/>
      <c r="DDA87" s="463"/>
      <c r="DDB87" s="463"/>
      <c r="DDC87" s="463"/>
      <c r="DDD87" s="463"/>
      <c r="DDE87" s="463"/>
      <c r="DDF87" s="463"/>
      <c r="DDG87" s="463"/>
      <c r="DDH87" s="463"/>
      <c r="DDI87" s="463"/>
      <c r="DDJ87" s="463"/>
      <c r="DDK87" s="463"/>
      <c r="DDL87" s="463"/>
      <c r="DDM87" s="463"/>
      <c r="DDN87" s="463"/>
      <c r="DDO87" s="463"/>
      <c r="DDP87" s="463"/>
      <c r="DDQ87" s="463"/>
      <c r="DDR87" s="463"/>
      <c r="DDS87" s="463"/>
      <c r="DDT87" s="463"/>
      <c r="DDU87" s="463"/>
      <c r="DDV87" s="463"/>
      <c r="DDW87" s="463"/>
      <c r="DDX87" s="463"/>
      <c r="DDY87" s="463"/>
      <c r="DDZ87" s="463"/>
      <c r="DEA87" s="463"/>
      <c r="DEB87" s="463"/>
      <c r="DEC87" s="463"/>
      <c r="DED87" s="463"/>
      <c r="DEE87" s="463"/>
      <c r="DEF87" s="463"/>
      <c r="DEG87" s="463"/>
      <c r="DEH87" s="463"/>
      <c r="DEI87" s="463"/>
      <c r="DEJ87" s="463"/>
      <c r="DEK87" s="463"/>
      <c r="DEL87" s="463"/>
      <c r="DEM87" s="463"/>
      <c r="DEN87" s="463"/>
      <c r="DEO87" s="463"/>
      <c r="DEP87" s="463"/>
      <c r="DEQ87" s="463"/>
      <c r="DER87" s="463"/>
      <c r="DES87" s="463"/>
      <c r="DET87" s="463"/>
      <c r="DEU87" s="463"/>
      <c r="DEV87" s="463"/>
      <c r="DEW87" s="463"/>
      <c r="DEX87" s="463"/>
      <c r="DEY87" s="463"/>
      <c r="DEZ87" s="463"/>
      <c r="DFA87" s="463"/>
      <c r="DFB87" s="463"/>
      <c r="DFC87" s="463"/>
      <c r="DFD87" s="463"/>
      <c r="DFE87" s="463"/>
      <c r="DFF87" s="463"/>
      <c r="DFG87" s="463"/>
      <c r="DFH87" s="463"/>
      <c r="DFI87" s="463"/>
      <c r="DFJ87" s="463"/>
      <c r="DFK87" s="463"/>
      <c r="DFL87" s="463"/>
      <c r="DFM87" s="463"/>
      <c r="DFN87" s="463"/>
      <c r="DFO87" s="463"/>
      <c r="DFP87" s="463"/>
      <c r="DFQ87" s="463"/>
      <c r="DFR87" s="463"/>
      <c r="DFS87" s="463"/>
      <c r="DFT87" s="463"/>
      <c r="DFU87" s="463"/>
      <c r="DFV87" s="463"/>
      <c r="DFW87" s="463"/>
      <c r="DFX87" s="463"/>
      <c r="DFY87" s="463"/>
      <c r="DFZ87" s="463"/>
      <c r="DGA87" s="463"/>
      <c r="DGB87" s="463"/>
      <c r="DGC87" s="463"/>
      <c r="DGD87" s="463"/>
      <c r="DGE87" s="463"/>
      <c r="DGF87" s="463"/>
      <c r="DGG87" s="463"/>
      <c r="DGH87" s="463"/>
      <c r="DGI87" s="463"/>
      <c r="DGJ87" s="463"/>
      <c r="DGK87" s="463"/>
      <c r="DGL87" s="463"/>
      <c r="DGM87" s="463"/>
      <c r="DGN87" s="463"/>
      <c r="DGO87" s="463"/>
      <c r="DGP87" s="463"/>
      <c r="DGQ87" s="463"/>
      <c r="DGR87" s="463"/>
      <c r="DGS87" s="463"/>
      <c r="DGT87" s="463"/>
      <c r="DGU87" s="463"/>
      <c r="DGV87" s="463"/>
      <c r="DGW87" s="463"/>
      <c r="DGX87" s="463"/>
      <c r="DGY87" s="463"/>
      <c r="DGZ87" s="463"/>
      <c r="DHA87" s="463"/>
      <c r="DHB87" s="463"/>
      <c r="DHC87" s="463"/>
      <c r="DHD87" s="463"/>
      <c r="DHE87" s="463"/>
      <c r="DHF87" s="463"/>
      <c r="DHG87" s="463"/>
      <c r="DHH87" s="463"/>
      <c r="DHI87" s="463"/>
      <c r="DHJ87" s="463"/>
      <c r="DHK87" s="463"/>
      <c r="DHL87" s="463"/>
      <c r="DHM87" s="463"/>
      <c r="DHN87" s="463"/>
      <c r="DHO87" s="463"/>
      <c r="DHP87" s="463"/>
      <c r="DHQ87" s="463"/>
      <c r="DHR87" s="463"/>
      <c r="DHS87" s="463"/>
      <c r="DHT87" s="463"/>
      <c r="DHU87" s="463"/>
      <c r="DHV87" s="463"/>
      <c r="DHW87" s="463"/>
      <c r="DHX87" s="463"/>
      <c r="DHY87" s="463"/>
      <c r="DHZ87" s="463"/>
      <c r="DIA87" s="463"/>
      <c r="DIB87" s="463"/>
      <c r="DIC87" s="463"/>
      <c r="DID87" s="463"/>
      <c r="DIE87" s="463"/>
      <c r="DIF87" s="463"/>
      <c r="DIG87" s="463"/>
      <c r="DIH87" s="463"/>
      <c r="DII87" s="463"/>
      <c r="DIJ87" s="463"/>
      <c r="DIK87" s="463"/>
      <c r="DIL87" s="463"/>
      <c r="DIM87" s="463"/>
      <c r="DIN87" s="463"/>
      <c r="DIO87" s="463"/>
      <c r="DIP87" s="463"/>
      <c r="DIQ87" s="463"/>
      <c r="DIR87" s="463"/>
      <c r="DIS87" s="463"/>
      <c r="DIT87" s="463"/>
      <c r="DIU87" s="463"/>
      <c r="DIV87" s="463"/>
      <c r="DIW87" s="463"/>
      <c r="DIX87" s="463"/>
      <c r="DIY87" s="463"/>
      <c r="DIZ87" s="463"/>
      <c r="DJA87" s="463"/>
      <c r="DJB87" s="463"/>
      <c r="DJC87" s="463"/>
      <c r="DJD87" s="463"/>
      <c r="DJE87" s="463"/>
      <c r="DJF87" s="463"/>
      <c r="DJG87" s="463"/>
      <c r="DJH87" s="463"/>
      <c r="DJI87" s="463"/>
      <c r="DJJ87" s="463"/>
      <c r="DJK87" s="463"/>
      <c r="DJL87" s="463"/>
      <c r="DJM87" s="463"/>
      <c r="DJN87" s="463"/>
      <c r="DJO87" s="463"/>
      <c r="DJP87" s="463"/>
      <c r="DJQ87" s="463"/>
      <c r="DJR87" s="463"/>
      <c r="DJS87" s="463"/>
      <c r="DJT87" s="463"/>
      <c r="DJU87" s="463"/>
      <c r="DJV87" s="463"/>
      <c r="DJW87" s="463"/>
      <c r="DJX87" s="463"/>
      <c r="DJY87" s="463"/>
      <c r="DJZ87" s="463"/>
      <c r="DKA87" s="463"/>
      <c r="DKB87" s="463"/>
      <c r="DKC87" s="463"/>
      <c r="DKD87" s="463"/>
      <c r="DKE87" s="463"/>
      <c r="DKF87" s="463"/>
      <c r="DKG87" s="463"/>
      <c r="DKH87" s="463"/>
      <c r="DKI87" s="463"/>
      <c r="DKJ87" s="463"/>
      <c r="DKK87" s="463"/>
      <c r="DKL87" s="463"/>
      <c r="DKM87" s="463"/>
      <c r="DKN87" s="463"/>
      <c r="DKO87" s="463"/>
      <c r="DKP87" s="463"/>
      <c r="DKQ87" s="463"/>
      <c r="DKR87" s="463"/>
      <c r="DKS87" s="463"/>
      <c r="DKT87" s="463"/>
      <c r="DKU87" s="463"/>
      <c r="DKV87" s="463"/>
      <c r="DKW87" s="463"/>
      <c r="DKX87" s="463"/>
      <c r="DKY87" s="463"/>
      <c r="DKZ87" s="463"/>
      <c r="DLA87" s="463"/>
      <c r="DLB87" s="463"/>
      <c r="DLC87" s="463"/>
      <c r="DLD87" s="463"/>
      <c r="DLE87" s="463"/>
      <c r="DLF87" s="463"/>
      <c r="DLG87" s="463"/>
      <c r="DLH87" s="463"/>
      <c r="DLI87" s="463"/>
      <c r="DLJ87" s="463"/>
      <c r="DLK87" s="463"/>
      <c r="DLL87" s="463"/>
      <c r="DLM87" s="463"/>
      <c r="DLN87" s="463"/>
      <c r="DLO87" s="463"/>
      <c r="DLP87" s="463"/>
      <c r="DLQ87" s="463"/>
      <c r="DLR87" s="463"/>
      <c r="DLS87" s="463"/>
      <c r="DLT87" s="463"/>
      <c r="DLU87" s="463"/>
      <c r="DLV87" s="463"/>
      <c r="DLW87" s="463"/>
      <c r="DLX87" s="463"/>
      <c r="DLY87" s="463"/>
      <c r="DLZ87" s="463"/>
      <c r="DMA87" s="463"/>
      <c r="DMB87" s="463"/>
      <c r="DMC87" s="463"/>
      <c r="DMD87" s="463"/>
      <c r="DME87" s="463"/>
      <c r="DMF87" s="463"/>
      <c r="DMG87" s="463"/>
      <c r="DMH87" s="463"/>
      <c r="DMI87" s="463"/>
      <c r="DMJ87" s="463"/>
      <c r="DMK87" s="463"/>
      <c r="DML87" s="463"/>
      <c r="DMM87" s="463"/>
      <c r="DMN87" s="463"/>
      <c r="DMO87" s="463"/>
      <c r="DMP87" s="463"/>
      <c r="DMQ87" s="463"/>
      <c r="DMR87" s="463"/>
      <c r="DMS87" s="463"/>
      <c r="DMT87" s="463"/>
      <c r="DMU87" s="463"/>
      <c r="DMV87" s="463"/>
      <c r="DMW87" s="463"/>
      <c r="DMX87" s="463"/>
      <c r="DMY87" s="463"/>
      <c r="DMZ87" s="463"/>
      <c r="DNA87" s="463"/>
      <c r="DNB87" s="463"/>
      <c r="DNC87" s="463"/>
      <c r="DND87" s="463"/>
      <c r="DNE87" s="463"/>
      <c r="DNF87" s="463"/>
      <c r="DNG87" s="463"/>
      <c r="DNH87" s="463"/>
      <c r="DNI87" s="463"/>
      <c r="DNJ87" s="463"/>
      <c r="DNK87" s="463"/>
      <c r="DNL87" s="463"/>
      <c r="DNM87" s="463"/>
      <c r="DNN87" s="463"/>
      <c r="DNO87" s="463"/>
      <c r="DNP87" s="463"/>
      <c r="DNQ87" s="463"/>
      <c r="DNR87" s="463"/>
      <c r="DNS87" s="463"/>
      <c r="DNT87" s="463"/>
      <c r="DNU87" s="463"/>
      <c r="DNV87" s="463"/>
      <c r="DNW87" s="463"/>
      <c r="DNX87" s="463"/>
      <c r="DNY87" s="463"/>
      <c r="DNZ87" s="463"/>
      <c r="DOA87" s="463"/>
      <c r="DOB87" s="463"/>
      <c r="DOC87" s="463"/>
      <c r="DOD87" s="463"/>
      <c r="DOE87" s="463"/>
      <c r="DOF87" s="463"/>
      <c r="DOG87" s="463"/>
      <c r="DOH87" s="463"/>
      <c r="DOI87" s="463"/>
      <c r="DOJ87" s="463"/>
      <c r="DOK87" s="463"/>
      <c r="DOL87" s="463"/>
      <c r="DOM87" s="463"/>
      <c r="DON87" s="463"/>
      <c r="DOO87" s="463"/>
      <c r="DOP87" s="463"/>
      <c r="DOQ87" s="463"/>
      <c r="DOR87" s="463"/>
      <c r="DOS87" s="463"/>
      <c r="DOT87" s="463"/>
      <c r="DOU87" s="463"/>
      <c r="DOV87" s="463"/>
      <c r="DOW87" s="463"/>
      <c r="DOX87" s="463"/>
      <c r="DOY87" s="463"/>
      <c r="DOZ87" s="463"/>
      <c r="DPA87" s="463"/>
      <c r="DPB87" s="463"/>
      <c r="DPC87" s="463"/>
      <c r="DPD87" s="463"/>
      <c r="DPE87" s="463"/>
      <c r="DPF87" s="463"/>
      <c r="DPG87" s="463"/>
      <c r="DPH87" s="463"/>
      <c r="DPI87" s="463"/>
      <c r="DPJ87" s="463"/>
      <c r="DPK87" s="463"/>
      <c r="DPL87" s="463"/>
      <c r="DPM87" s="463"/>
      <c r="DPN87" s="463"/>
      <c r="DPO87" s="463"/>
      <c r="DPP87" s="463"/>
      <c r="DPQ87" s="463"/>
      <c r="DPR87" s="463"/>
      <c r="DPS87" s="463"/>
      <c r="DPT87" s="463"/>
      <c r="DPU87" s="463"/>
      <c r="DPV87" s="463"/>
      <c r="DPW87" s="463"/>
      <c r="DPX87" s="463"/>
      <c r="DPY87" s="463"/>
      <c r="DPZ87" s="463"/>
      <c r="DQA87" s="463"/>
      <c r="DQB87" s="463"/>
      <c r="DQC87" s="463"/>
      <c r="DQD87" s="463"/>
      <c r="DQE87" s="463"/>
      <c r="DQF87" s="463"/>
      <c r="DQG87" s="463"/>
      <c r="DQH87" s="463"/>
      <c r="DQI87" s="463"/>
      <c r="DQJ87" s="463"/>
      <c r="DQK87" s="463"/>
      <c r="DQL87" s="463"/>
      <c r="DQM87" s="463"/>
      <c r="DQN87" s="463"/>
      <c r="DQO87" s="463"/>
      <c r="DQP87" s="463"/>
      <c r="DQQ87" s="463"/>
      <c r="DQR87" s="463"/>
      <c r="DQS87" s="463"/>
      <c r="DQT87" s="463"/>
      <c r="DQU87" s="463"/>
      <c r="DQV87" s="463"/>
      <c r="DQW87" s="463"/>
      <c r="DQX87" s="463"/>
      <c r="DQY87" s="463"/>
      <c r="DQZ87" s="463"/>
      <c r="DRA87" s="463"/>
      <c r="DRB87" s="463"/>
      <c r="DRC87" s="463"/>
      <c r="DRD87" s="463"/>
      <c r="DRE87" s="463"/>
      <c r="DRF87" s="463"/>
      <c r="DRG87" s="463"/>
      <c r="DRH87" s="463"/>
      <c r="DRI87" s="463"/>
      <c r="DRJ87" s="463"/>
      <c r="DRK87" s="463"/>
      <c r="DRL87" s="463"/>
      <c r="DRM87" s="463"/>
      <c r="DRN87" s="463"/>
      <c r="DRO87" s="463"/>
      <c r="DRP87" s="463"/>
      <c r="DRQ87" s="463"/>
      <c r="DRR87" s="463"/>
      <c r="DRS87" s="463"/>
      <c r="DRT87" s="463"/>
      <c r="DRU87" s="463"/>
      <c r="DRV87" s="463"/>
      <c r="DRW87" s="463"/>
      <c r="DRX87" s="463"/>
      <c r="DRY87" s="463"/>
      <c r="DRZ87" s="463"/>
      <c r="DSA87" s="463"/>
      <c r="DSB87" s="463"/>
      <c r="DSC87" s="463"/>
      <c r="DSD87" s="463"/>
      <c r="DSE87" s="463"/>
      <c r="DSF87" s="463"/>
      <c r="DSG87" s="463"/>
      <c r="DSH87" s="463"/>
      <c r="DSI87" s="463"/>
      <c r="DSJ87" s="463"/>
      <c r="DSK87" s="463"/>
      <c r="DSL87" s="463"/>
      <c r="DSM87" s="463"/>
      <c r="DSN87" s="463"/>
      <c r="DSO87" s="463"/>
      <c r="DSP87" s="463"/>
      <c r="DSQ87" s="463"/>
      <c r="DSR87" s="463"/>
      <c r="DSS87" s="463"/>
      <c r="DST87" s="463"/>
      <c r="DSU87" s="463"/>
      <c r="DSV87" s="463"/>
      <c r="DSW87" s="463"/>
      <c r="DSX87" s="463"/>
      <c r="DSY87" s="463"/>
      <c r="DSZ87" s="463"/>
      <c r="DTA87" s="463"/>
      <c r="DTB87" s="463"/>
      <c r="DTC87" s="463"/>
      <c r="DTD87" s="463"/>
      <c r="DTE87" s="463"/>
      <c r="DTF87" s="463"/>
      <c r="DTG87" s="463"/>
      <c r="DTH87" s="463"/>
      <c r="DTI87" s="463"/>
      <c r="DTJ87" s="463"/>
      <c r="DTK87" s="463"/>
      <c r="DTL87" s="463"/>
      <c r="DTM87" s="463"/>
      <c r="DTN87" s="463"/>
      <c r="DTO87" s="463"/>
      <c r="DTP87" s="463"/>
      <c r="DTQ87" s="463"/>
      <c r="DTR87" s="463"/>
      <c r="DTS87" s="463"/>
      <c r="DTT87" s="463"/>
      <c r="DTU87" s="463"/>
      <c r="DTV87" s="463"/>
      <c r="DTW87" s="463"/>
      <c r="DTX87" s="463"/>
      <c r="DTY87" s="463"/>
      <c r="DTZ87" s="463"/>
      <c r="DUA87" s="463"/>
      <c r="DUB87" s="463"/>
      <c r="DUC87" s="463"/>
      <c r="DUD87" s="463"/>
      <c r="DUE87" s="463"/>
      <c r="DUF87" s="463"/>
      <c r="DUG87" s="463"/>
      <c r="DUH87" s="463"/>
      <c r="DUI87" s="463"/>
      <c r="DUJ87" s="463"/>
      <c r="DUK87" s="463"/>
      <c r="DUL87" s="463"/>
      <c r="DUM87" s="463"/>
      <c r="DUN87" s="463"/>
      <c r="DUO87" s="463"/>
      <c r="DUP87" s="463"/>
      <c r="DUQ87" s="463"/>
      <c r="DUR87" s="463"/>
      <c r="DUS87" s="463"/>
      <c r="DUT87" s="463"/>
      <c r="DUU87" s="463"/>
      <c r="DUV87" s="463"/>
      <c r="DUW87" s="463"/>
      <c r="DUX87" s="463"/>
      <c r="DUY87" s="463"/>
      <c r="DUZ87" s="463"/>
      <c r="DVA87" s="463"/>
      <c r="DVB87" s="463"/>
      <c r="DVC87" s="463"/>
      <c r="DVD87" s="463"/>
      <c r="DVE87" s="463"/>
      <c r="DVF87" s="463"/>
      <c r="DVG87" s="463"/>
      <c r="DVH87" s="463"/>
      <c r="DVI87" s="463"/>
      <c r="DVJ87" s="463"/>
      <c r="DVK87" s="463"/>
      <c r="DVL87" s="463"/>
      <c r="DVM87" s="463"/>
      <c r="DVN87" s="463"/>
      <c r="DVO87" s="463"/>
      <c r="DVP87" s="463"/>
      <c r="DVQ87" s="463"/>
      <c r="DVR87" s="463"/>
      <c r="DVS87" s="463"/>
      <c r="DVT87" s="463"/>
      <c r="DVU87" s="463"/>
      <c r="DVV87" s="463"/>
      <c r="DVW87" s="463"/>
      <c r="DVX87" s="463"/>
      <c r="DVY87" s="463"/>
      <c r="DVZ87" s="463"/>
      <c r="DWA87" s="463"/>
      <c r="DWB87" s="463"/>
      <c r="DWC87" s="463"/>
      <c r="DWD87" s="463"/>
      <c r="DWE87" s="463"/>
      <c r="DWF87" s="463"/>
      <c r="DWG87" s="463"/>
      <c r="DWH87" s="463"/>
      <c r="DWI87" s="463"/>
      <c r="DWJ87" s="463"/>
      <c r="DWK87" s="463"/>
      <c r="DWL87" s="463"/>
      <c r="DWM87" s="463"/>
      <c r="DWN87" s="463"/>
      <c r="DWO87" s="463"/>
      <c r="DWP87" s="463"/>
      <c r="DWQ87" s="463"/>
      <c r="DWR87" s="463"/>
      <c r="DWS87" s="463"/>
      <c r="DWT87" s="463"/>
      <c r="DWU87" s="463"/>
      <c r="DWV87" s="463"/>
      <c r="DWW87" s="463"/>
      <c r="DWX87" s="463"/>
      <c r="DWY87" s="463"/>
      <c r="DWZ87" s="463"/>
      <c r="DXA87" s="463"/>
      <c r="DXB87" s="463"/>
      <c r="DXC87" s="463"/>
      <c r="DXD87" s="463"/>
      <c r="DXE87" s="463"/>
      <c r="DXF87" s="463"/>
      <c r="DXG87" s="463"/>
      <c r="DXH87" s="463"/>
      <c r="DXI87" s="463"/>
      <c r="DXJ87" s="463"/>
      <c r="DXK87" s="463"/>
      <c r="DXL87" s="463"/>
      <c r="DXM87" s="463"/>
      <c r="DXN87" s="463"/>
      <c r="DXO87" s="463"/>
      <c r="DXP87" s="463"/>
      <c r="DXQ87" s="463"/>
      <c r="DXR87" s="463"/>
      <c r="DXS87" s="463"/>
      <c r="DXT87" s="463"/>
      <c r="DXU87" s="463"/>
      <c r="DXV87" s="463"/>
      <c r="DXW87" s="463"/>
      <c r="DXX87" s="463"/>
      <c r="DXY87" s="463"/>
      <c r="DXZ87" s="463"/>
      <c r="DYA87" s="463"/>
      <c r="DYB87" s="463"/>
      <c r="DYC87" s="463"/>
      <c r="DYD87" s="463"/>
      <c r="DYE87" s="463"/>
      <c r="DYF87" s="463"/>
      <c r="DYG87" s="463"/>
      <c r="DYH87" s="463"/>
      <c r="DYI87" s="463"/>
      <c r="DYJ87" s="463"/>
      <c r="DYK87" s="463"/>
      <c r="DYL87" s="463"/>
      <c r="DYM87" s="463"/>
      <c r="DYN87" s="463"/>
      <c r="DYO87" s="463"/>
      <c r="DYP87" s="463"/>
      <c r="DYQ87" s="463"/>
      <c r="DYR87" s="463"/>
      <c r="DYS87" s="463"/>
      <c r="DYT87" s="463"/>
      <c r="DYU87" s="463"/>
      <c r="DYV87" s="463"/>
      <c r="DYW87" s="463"/>
      <c r="DYX87" s="463"/>
      <c r="DYY87" s="463"/>
      <c r="DYZ87" s="463"/>
      <c r="DZA87" s="463"/>
      <c r="DZB87" s="463"/>
      <c r="DZC87" s="463"/>
      <c r="DZD87" s="463"/>
      <c r="DZE87" s="463"/>
      <c r="DZF87" s="463"/>
      <c r="DZG87" s="463"/>
      <c r="DZH87" s="463"/>
      <c r="DZI87" s="463"/>
      <c r="DZJ87" s="463"/>
      <c r="DZK87" s="463"/>
      <c r="DZL87" s="463"/>
      <c r="DZM87" s="463"/>
      <c r="DZN87" s="463"/>
      <c r="DZO87" s="463"/>
      <c r="DZP87" s="463"/>
      <c r="DZQ87" s="463"/>
      <c r="DZR87" s="463"/>
      <c r="DZS87" s="463"/>
      <c r="DZT87" s="463"/>
      <c r="DZU87" s="463"/>
      <c r="DZV87" s="463"/>
      <c r="DZW87" s="463"/>
      <c r="DZX87" s="463"/>
      <c r="DZY87" s="463"/>
      <c r="DZZ87" s="463"/>
      <c r="EAA87" s="463"/>
      <c r="EAB87" s="463"/>
      <c r="EAC87" s="463"/>
      <c r="EAD87" s="463"/>
      <c r="EAE87" s="463"/>
      <c r="EAF87" s="463"/>
      <c r="EAG87" s="463"/>
      <c r="EAH87" s="463"/>
      <c r="EAI87" s="463"/>
      <c r="EAJ87" s="463"/>
      <c r="EAK87" s="463"/>
      <c r="EAL87" s="463"/>
      <c r="EAM87" s="463"/>
      <c r="EAN87" s="463"/>
      <c r="EAO87" s="463"/>
      <c r="EAP87" s="463"/>
      <c r="EAQ87" s="463"/>
      <c r="EAR87" s="463"/>
      <c r="EAS87" s="463"/>
      <c r="EAT87" s="463"/>
      <c r="EAU87" s="463"/>
      <c r="EAV87" s="463"/>
      <c r="EAW87" s="463"/>
      <c r="EAX87" s="463"/>
      <c r="EAY87" s="463"/>
      <c r="EAZ87" s="463"/>
      <c r="EBA87" s="463"/>
      <c r="EBB87" s="463"/>
      <c r="EBC87" s="463"/>
      <c r="EBD87" s="463"/>
      <c r="EBE87" s="463"/>
      <c r="EBF87" s="463"/>
      <c r="EBG87" s="463"/>
      <c r="EBH87" s="463"/>
      <c r="EBI87" s="463"/>
      <c r="EBJ87" s="463"/>
      <c r="EBK87" s="463"/>
      <c r="EBL87" s="463"/>
      <c r="EBM87" s="463"/>
      <c r="EBN87" s="463"/>
      <c r="EBO87" s="463"/>
      <c r="EBP87" s="463"/>
      <c r="EBQ87" s="463"/>
      <c r="EBR87" s="463"/>
      <c r="EBS87" s="463"/>
      <c r="EBT87" s="463"/>
      <c r="EBU87" s="463"/>
      <c r="EBV87" s="463"/>
      <c r="EBW87" s="463"/>
      <c r="EBX87" s="463"/>
      <c r="EBY87" s="463"/>
      <c r="EBZ87" s="463"/>
      <c r="ECA87" s="463"/>
      <c r="ECB87" s="463"/>
      <c r="ECC87" s="463"/>
      <c r="ECD87" s="463"/>
      <c r="ECE87" s="463"/>
      <c r="ECF87" s="463"/>
      <c r="ECG87" s="463"/>
      <c r="ECH87" s="463"/>
      <c r="ECI87" s="463"/>
      <c r="ECJ87" s="463"/>
      <c r="ECK87" s="463"/>
      <c r="ECL87" s="463"/>
      <c r="ECM87" s="463"/>
      <c r="ECN87" s="463"/>
      <c r="ECO87" s="463"/>
      <c r="ECP87" s="463"/>
      <c r="ECQ87" s="463"/>
      <c r="ECR87" s="463"/>
      <c r="ECS87" s="463"/>
      <c r="ECT87" s="463"/>
      <c r="ECU87" s="463"/>
      <c r="ECV87" s="463"/>
      <c r="ECW87" s="463"/>
      <c r="ECX87" s="463"/>
      <c r="ECY87" s="463"/>
      <c r="ECZ87" s="463"/>
      <c r="EDA87" s="463"/>
      <c r="EDB87" s="463"/>
      <c r="EDC87" s="463"/>
      <c r="EDD87" s="463"/>
      <c r="EDE87" s="463"/>
      <c r="EDF87" s="463"/>
      <c r="EDG87" s="463"/>
      <c r="EDH87" s="463"/>
      <c r="EDI87" s="463"/>
      <c r="EDJ87" s="463"/>
      <c r="EDK87" s="463"/>
      <c r="EDL87" s="463"/>
      <c r="EDM87" s="463"/>
      <c r="EDN87" s="463"/>
      <c r="EDO87" s="463"/>
      <c r="EDP87" s="463"/>
      <c r="EDQ87" s="463"/>
      <c r="EDR87" s="463"/>
      <c r="EDS87" s="463"/>
      <c r="EDT87" s="463"/>
      <c r="EDU87" s="463"/>
      <c r="EDV87" s="463"/>
      <c r="EDW87" s="463"/>
      <c r="EDX87" s="463"/>
      <c r="EDY87" s="463"/>
      <c r="EDZ87" s="463"/>
      <c r="EEA87" s="463"/>
      <c r="EEB87" s="463"/>
      <c r="EEC87" s="463"/>
      <c r="EED87" s="463"/>
      <c r="EEE87" s="463"/>
      <c r="EEF87" s="463"/>
      <c r="EEG87" s="463"/>
      <c r="EEH87" s="463"/>
      <c r="EEI87" s="463"/>
      <c r="EEJ87" s="463"/>
      <c r="EEK87" s="463"/>
      <c r="EEL87" s="463"/>
      <c r="EEM87" s="463"/>
      <c r="EEN87" s="463"/>
      <c r="EEO87" s="463"/>
      <c r="EEP87" s="463"/>
      <c r="EEQ87" s="463"/>
      <c r="EER87" s="463"/>
      <c r="EES87" s="463"/>
      <c r="EET87" s="463"/>
      <c r="EEU87" s="463"/>
      <c r="EEV87" s="463"/>
      <c r="EEW87" s="463"/>
      <c r="EEX87" s="463"/>
      <c r="EEY87" s="463"/>
      <c r="EEZ87" s="463"/>
      <c r="EFA87" s="463"/>
      <c r="EFB87" s="463"/>
      <c r="EFC87" s="463"/>
      <c r="EFD87" s="463"/>
      <c r="EFE87" s="463"/>
      <c r="EFF87" s="463"/>
      <c r="EFG87" s="463"/>
      <c r="EFH87" s="463"/>
      <c r="EFI87" s="463"/>
      <c r="EFJ87" s="463"/>
      <c r="EFK87" s="463"/>
      <c r="EFL87" s="463"/>
      <c r="EFM87" s="463"/>
      <c r="EFN87" s="463"/>
      <c r="EFO87" s="463"/>
      <c r="EFP87" s="463"/>
      <c r="EFQ87" s="463"/>
      <c r="EFR87" s="463"/>
      <c r="EFS87" s="463"/>
      <c r="EFT87" s="463"/>
      <c r="EFU87" s="463"/>
      <c r="EFV87" s="463"/>
      <c r="EFW87" s="463"/>
      <c r="EFX87" s="463"/>
      <c r="EFY87" s="463"/>
      <c r="EFZ87" s="463"/>
      <c r="EGA87" s="463"/>
      <c r="EGB87" s="463"/>
      <c r="EGC87" s="463"/>
      <c r="EGD87" s="463"/>
      <c r="EGE87" s="463"/>
      <c r="EGF87" s="463"/>
      <c r="EGG87" s="463"/>
      <c r="EGH87" s="463"/>
      <c r="EGI87" s="463"/>
      <c r="EGJ87" s="463"/>
      <c r="EGK87" s="463"/>
      <c r="EGL87" s="463"/>
      <c r="EGM87" s="463"/>
      <c r="EGN87" s="463"/>
      <c r="EGO87" s="463"/>
      <c r="EGP87" s="463"/>
      <c r="EGQ87" s="463"/>
      <c r="EGR87" s="463"/>
      <c r="EGS87" s="463"/>
      <c r="EGT87" s="463"/>
      <c r="EGU87" s="463"/>
      <c r="EGV87" s="463"/>
      <c r="EGW87" s="463"/>
      <c r="EGX87" s="463"/>
      <c r="EGY87" s="463"/>
      <c r="EGZ87" s="463"/>
      <c r="EHA87" s="463"/>
      <c r="EHB87" s="463"/>
      <c r="EHC87" s="463"/>
      <c r="EHD87" s="463"/>
      <c r="EHE87" s="463"/>
      <c r="EHF87" s="463"/>
      <c r="EHG87" s="463"/>
      <c r="EHH87" s="463"/>
      <c r="EHI87" s="463"/>
      <c r="EHJ87" s="463"/>
      <c r="EHK87" s="463"/>
      <c r="EHL87" s="463"/>
      <c r="EHM87" s="463"/>
      <c r="EHN87" s="463"/>
      <c r="EHO87" s="463"/>
      <c r="EHP87" s="463"/>
      <c r="EHQ87" s="463"/>
      <c r="EHR87" s="463"/>
      <c r="EHS87" s="463"/>
      <c r="EHT87" s="463"/>
      <c r="EHU87" s="463"/>
      <c r="EHV87" s="463"/>
      <c r="EHW87" s="463"/>
      <c r="EHX87" s="463"/>
      <c r="EHY87" s="463"/>
      <c r="EHZ87" s="463"/>
      <c r="EIA87" s="463"/>
      <c r="EIB87" s="463"/>
      <c r="EIC87" s="463"/>
      <c r="EID87" s="463"/>
      <c r="EIE87" s="463"/>
      <c r="EIF87" s="463"/>
      <c r="EIG87" s="463"/>
      <c r="EIH87" s="463"/>
      <c r="EII87" s="463"/>
      <c r="EIJ87" s="463"/>
      <c r="EIK87" s="463"/>
      <c r="EIL87" s="463"/>
      <c r="EIM87" s="463"/>
      <c r="EIN87" s="463"/>
      <c r="EIO87" s="463"/>
      <c r="EIP87" s="463"/>
      <c r="EIQ87" s="463"/>
      <c r="EIR87" s="463"/>
      <c r="EIS87" s="463"/>
      <c r="EIT87" s="463"/>
      <c r="EIU87" s="463"/>
      <c r="EIV87" s="463"/>
      <c r="EIW87" s="463"/>
      <c r="EIX87" s="463"/>
      <c r="EIY87" s="463"/>
      <c r="EIZ87" s="463"/>
      <c r="EJA87" s="463"/>
      <c r="EJB87" s="463"/>
      <c r="EJC87" s="463"/>
      <c r="EJD87" s="463"/>
      <c r="EJE87" s="463"/>
      <c r="EJF87" s="463"/>
      <c r="EJG87" s="463"/>
      <c r="EJH87" s="463"/>
      <c r="EJI87" s="463"/>
      <c r="EJJ87" s="463"/>
      <c r="EJK87" s="463"/>
      <c r="EJL87" s="463"/>
      <c r="EJM87" s="463"/>
      <c r="EJN87" s="463"/>
      <c r="EJO87" s="463"/>
      <c r="EJP87" s="463"/>
      <c r="EJQ87" s="463"/>
      <c r="EJR87" s="463"/>
      <c r="EJS87" s="463"/>
      <c r="EJT87" s="463"/>
      <c r="EJU87" s="463"/>
      <c r="EJV87" s="463"/>
      <c r="EJW87" s="463"/>
      <c r="EJX87" s="463"/>
      <c r="EJY87" s="463"/>
      <c r="EJZ87" s="463"/>
      <c r="EKA87" s="463"/>
      <c r="EKB87" s="463"/>
      <c r="EKC87" s="463"/>
      <c r="EKD87" s="463"/>
      <c r="EKE87" s="463"/>
      <c r="EKF87" s="463"/>
      <c r="EKG87" s="463"/>
      <c r="EKH87" s="463"/>
      <c r="EKI87" s="463"/>
      <c r="EKJ87" s="463"/>
      <c r="EKK87" s="463"/>
      <c r="EKL87" s="463"/>
      <c r="EKM87" s="463"/>
      <c r="EKN87" s="463"/>
      <c r="EKO87" s="463"/>
      <c r="EKP87" s="463"/>
      <c r="EKQ87" s="463"/>
      <c r="EKR87" s="463"/>
      <c r="EKS87" s="463"/>
      <c r="EKT87" s="463"/>
      <c r="EKU87" s="463"/>
      <c r="EKV87" s="463"/>
      <c r="EKW87" s="463"/>
      <c r="EKX87" s="463"/>
      <c r="EKY87" s="463"/>
      <c r="EKZ87" s="463"/>
      <c r="ELA87" s="463"/>
      <c r="ELB87" s="463"/>
      <c r="ELC87" s="463"/>
      <c r="ELD87" s="463"/>
      <c r="ELE87" s="463"/>
      <c r="ELF87" s="463"/>
      <c r="ELG87" s="463"/>
      <c r="ELH87" s="463"/>
      <c r="ELI87" s="463"/>
      <c r="ELJ87" s="463"/>
      <c r="ELK87" s="463"/>
      <c r="ELL87" s="463"/>
      <c r="ELM87" s="463"/>
      <c r="ELN87" s="463"/>
      <c r="ELO87" s="463"/>
      <c r="ELP87" s="463"/>
      <c r="ELQ87" s="463"/>
      <c r="ELR87" s="463"/>
      <c r="ELS87" s="463"/>
      <c r="ELT87" s="463"/>
      <c r="ELU87" s="463"/>
      <c r="ELV87" s="463"/>
      <c r="ELW87" s="463"/>
      <c r="ELX87" s="463"/>
      <c r="ELY87" s="463"/>
      <c r="ELZ87" s="463"/>
      <c r="EMA87" s="463"/>
      <c r="EMB87" s="463"/>
      <c r="EMC87" s="463"/>
      <c r="EMD87" s="463"/>
      <c r="EME87" s="463"/>
      <c r="EMF87" s="463"/>
      <c r="EMG87" s="463"/>
      <c r="EMH87" s="463"/>
      <c r="EMI87" s="463"/>
      <c r="EMJ87" s="463"/>
      <c r="EMK87" s="463"/>
      <c r="EML87" s="463"/>
      <c r="EMM87" s="463"/>
      <c r="EMN87" s="463"/>
      <c r="EMO87" s="463"/>
      <c r="EMP87" s="463"/>
      <c r="EMQ87" s="463"/>
      <c r="EMR87" s="463"/>
      <c r="EMS87" s="463"/>
      <c r="EMT87" s="463"/>
      <c r="EMU87" s="463"/>
      <c r="EMV87" s="463"/>
      <c r="EMW87" s="463"/>
      <c r="EMX87" s="463"/>
      <c r="EMY87" s="463"/>
      <c r="EMZ87" s="463"/>
      <c r="ENA87" s="463"/>
      <c r="ENB87" s="463"/>
      <c r="ENC87" s="463"/>
      <c r="END87" s="463"/>
      <c r="ENE87" s="463"/>
      <c r="ENF87" s="463"/>
      <c r="ENG87" s="463"/>
      <c r="ENH87" s="463"/>
      <c r="ENI87" s="463"/>
      <c r="ENJ87" s="463"/>
      <c r="ENK87" s="463"/>
      <c r="ENL87" s="463"/>
      <c r="ENM87" s="463"/>
      <c r="ENN87" s="463"/>
      <c r="ENO87" s="463"/>
      <c r="ENP87" s="463"/>
      <c r="ENQ87" s="463"/>
      <c r="ENR87" s="463"/>
      <c r="ENS87" s="463"/>
      <c r="ENT87" s="463"/>
      <c r="ENU87" s="463"/>
      <c r="ENV87" s="463"/>
      <c r="ENW87" s="463"/>
      <c r="ENX87" s="463"/>
      <c r="ENY87" s="463"/>
      <c r="ENZ87" s="463"/>
      <c r="EOA87" s="463"/>
      <c r="EOB87" s="463"/>
      <c r="EOC87" s="463"/>
      <c r="EOD87" s="463"/>
      <c r="EOE87" s="463"/>
      <c r="EOF87" s="463"/>
      <c r="EOG87" s="463"/>
      <c r="EOH87" s="463"/>
      <c r="EOI87" s="463"/>
      <c r="EOJ87" s="463"/>
      <c r="EOK87" s="463"/>
      <c r="EOL87" s="463"/>
      <c r="EOM87" s="463"/>
      <c r="EON87" s="463"/>
      <c r="EOO87" s="463"/>
      <c r="EOP87" s="463"/>
      <c r="EOQ87" s="463"/>
      <c r="EOR87" s="463"/>
      <c r="EOS87" s="463"/>
      <c r="EOT87" s="463"/>
      <c r="EOU87" s="463"/>
      <c r="EOV87" s="463"/>
      <c r="EOW87" s="463"/>
      <c r="EOX87" s="463"/>
      <c r="EOY87" s="463"/>
      <c r="EOZ87" s="463"/>
      <c r="EPA87" s="463"/>
      <c r="EPB87" s="463"/>
      <c r="EPC87" s="463"/>
      <c r="EPD87" s="463"/>
      <c r="EPE87" s="463"/>
      <c r="EPF87" s="463"/>
      <c r="EPG87" s="463"/>
      <c r="EPH87" s="463"/>
      <c r="EPI87" s="463"/>
      <c r="EPJ87" s="463"/>
      <c r="EPK87" s="463"/>
      <c r="EPL87" s="463"/>
      <c r="EPM87" s="463"/>
      <c r="EPN87" s="463"/>
      <c r="EPO87" s="463"/>
      <c r="EPP87" s="463"/>
      <c r="EPQ87" s="463"/>
      <c r="EPR87" s="463"/>
      <c r="EPS87" s="463"/>
      <c r="EPT87" s="463"/>
      <c r="EPU87" s="463"/>
      <c r="EPV87" s="463"/>
      <c r="EPW87" s="463"/>
      <c r="EPX87" s="463"/>
      <c r="EPY87" s="463"/>
      <c r="EPZ87" s="463"/>
      <c r="EQA87" s="463"/>
      <c r="EQB87" s="463"/>
      <c r="EQC87" s="463"/>
      <c r="EQD87" s="463"/>
      <c r="EQE87" s="463"/>
      <c r="EQF87" s="463"/>
      <c r="EQG87" s="463"/>
      <c r="EQH87" s="463"/>
      <c r="EQI87" s="463"/>
      <c r="EQJ87" s="463"/>
      <c r="EQK87" s="463"/>
      <c r="EQL87" s="463"/>
      <c r="EQM87" s="463"/>
      <c r="EQN87" s="463"/>
      <c r="EQO87" s="463"/>
      <c r="EQP87" s="463"/>
      <c r="EQQ87" s="463"/>
      <c r="EQR87" s="463"/>
      <c r="EQS87" s="463"/>
      <c r="EQT87" s="463"/>
      <c r="EQU87" s="463"/>
      <c r="EQV87" s="463"/>
      <c r="EQW87" s="463"/>
      <c r="EQX87" s="463"/>
      <c r="EQY87" s="463"/>
      <c r="EQZ87" s="463"/>
      <c r="ERA87" s="463"/>
      <c r="ERB87" s="463"/>
      <c r="ERC87" s="463"/>
      <c r="ERD87" s="463"/>
      <c r="ERE87" s="463"/>
      <c r="ERF87" s="463"/>
      <c r="ERG87" s="463"/>
      <c r="ERH87" s="463"/>
      <c r="ERI87" s="463"/>
      <c r="ERJ87" s="463"/>
      <c r="ERK87" s="463"/>
      <c r="ERL87" s="463"/>
      <c r="ERM87" s="463"/>
      <c r="ERN87" s="463"/>
      <c r="ERO87" s="463"/>
      <c r="ERP87" s="463"/>
      <c r="ERQ87" s="463"/>
      <c r="ERR87" s="463"/>
      <c r="ERS87" s="463"/>
      <c r="ERT87" s="463"/>
      <c r="ERU87" s="463"/>
      <c r="ERV87" s="463"/>
      <c r="ERW87" s="463"/>
      <c r="ERX87" s="463"/>
      <c r="ERY87" s="463"/>
      <c r="ERZ87" s="463"/>
      <c r="ESA87" s="463"/>
      <c r="ESB87" s="463"/>
      <c r="ESC87" s="463"/>
      <c r="ESD87" s="463"/>
      <c r="ESE87" s="463"/>
      <c r="ESF87" s="463"/>
      <c r="ESG87" s="463"/>
      <c r="ESH87" s="463"/>
      <c r="ESI87" s="463"/>
      <c r="ESJ87" s="463"/>
      <c r="ESK87" s="463"/>
      <c r="ESL87" s="463"/>
      <c r="ESM87" s="463"/>
      <c r="ESN87" s="463"/>
      <c r="ESO87" s="463"/>
      <c r="ESP87" s="463"/>
      <c r="ESQ87" s="463"/>
      <c r="ESR87" s="463"/>
      <c r="ESS87" s="463"/>
      <c r="EST87" s="463"/>
      <c r="ESU87" s="463"/>
      <c r="ESV87" s="463"/>
      <c r="ESW87" s="463"/>
      <c r="ESX87" s="463"/>
      <c r="ESY87" s="463"/>
      <c r="ESZ87" s="463"/>
      <c r="ETA87" s="463"/>
      <c r="ETB87" s="463"/>
      <c r="ETC87" s="463"/>
      <c r="ETD87" s="463"/>
      <c r="ETE87" s="463"/>
      <c r="ETF87" s="463"/>
      <c r="ETG87" s="463"/>
      <c r="ETH87" s="463"/>
      <c r="ETI87" s="463"/>
      <c r="ETJ87" s="463"/>
      <c r="ETK87" s="463"/>
      <c r="ETL87" s="463"/>
      <c r="ETM87" s="463"/>
      <c r="ETN87" s="463"/>
      <c r="ETO87" s="463"/>
      <c r="ETP87" s="463"/>
      <c r="ETQ87" s="463"/>
      <c r="ETR87" s="463"/>
      <c r="ETS87" s="463"/>
      <c r="ETT87" s="463"/>
      <c r="ETU87" s="463"/>
      <c r="ETV87" s="463"/>
      <c r="ETW87" s="463"/>
      <c r="ETX87" s="463"/>
      <c r="ETY87" s="463"/>
      <c r="ETZ87" s="463"/>
      <c r="EUA87" s="463"/>
      <c r="EUB87" s="463"/>
      <c r="EUC87" s="463"/>
      <c r="EUD87" s="463"/>
      <c r="EUE87" s="463"/>
      <c r="EUF87" s="463"/>
      <c r="EUG87" s="463"/>
      <c r="EUH87" s="463"/>
      <c r="EUI87" s="463"/>
      <c r="EUJ87" s="463"/>
      <c r="EUK87" s="463"/>
      <c r="EUL87" s="463"/>
      <c r="EUM87" s="463"/>
      <c r="EUN87" s="463"/>
      <c r="EUO87" s="463"/>
      <c r="EUP87" s="463"/>
      <c r="EUQ87" s="463"/>
      <c r="EUR87" s="463"/>
      <c r="EUS87" s="463"/>
      <c r="EUT87" s="463"/>
      <c r="EUU87" s="463"/>
      <c r="EUV87" s="463"/>
      <c r="EUW87" s="463"/>
      <c r="EUX87" s="463"/>
      <c r="EUY87" s="463"/>
      <c r="EUZ87" s="463"/>
      <c r="EVA87" s="463"/>
      <c r="EVB87" s="463"/>
      <c r="EVC87" s="463"/>
      <c r="EVD87" s="463"/>
      <c r="EVE87" s="463"/>
      <c r="EVF87" s="463"/>
      <c r="EVG87" s="463"/>
      <c r="EVH87" s="463"/>
      <c r="EVI87" s="463"/>
      <c r="EVJ87" s="463"/>
      <c r="EVK87" s="463"/>
      <c r="EVL87" s="463"/>
      <c r="EVM87" s="463"/>
      <c r="EVN87" s="463"/>
      <c r="EVO87" s="463"/>
      <c r="EVP87" s="463"/>
      <c r="EVQ87" s="463"/>
      <c r="EVR87" s="463"/>
      <c r="EVS87" s="463"/>
      <c r="EVT87" s="463"/>
      <c r="EVU87" s="463"/>
      <c r="EVV87" s="463"/>
      <c r="EVW87" s="463"/>
      <c r="EVX87" s="463"/>
      <c r="EVY87" s="463"/>
      <c r="EVZ87" s="463"/>
      <c r="EWA87" s="463"/>
      <c r="EWB87" s="463"/>
      <c r="EWC87" s="463"/>
      <c r="EWD87" s="463"/>
      <c r="EWE87" s="463"/>
      <c r="EWF87" s="463"/>
      <c r="EWG87" s="463"/>
      <c r="EWH87" s="463"/>
      <c r="EWI87" s="463"/>
      <c r="EWJ87" s="463"/>
      <c r="EWK87" s="463"/>
      <c r="EWL87" s="463"/>
      <c r="EWM87" s="463"/>
      <c r="EWN87" s="463"/>
      <c r="EWO87" s="463"/>
      <c r="EWP87" s="463"/>
      <c r="EWQ87" s="463"/>
      <c r="EWR87" s="463"/>
      <c r="EWS87" s="463"/>
      <c r="EWT87" s="463"/>
      <c r="EWU87" s="463"/>
      <c r="EWV87" s="463"/>
      <c r="EWW87" s="463"/>
      <c r="EWX87" s="463"/>
      <c r="EWY87" s="463"/>
      <c r="EWZ87" s="463"/>
      <c r="EXA87" s="463"/>
      <c r="EXB87" s="463"/>
      <c r="EXC87" s="463"/>
      <c r="EXD87" s="463"/>
      <c r="EXE87" s="463"/>
      <c r="EXF87" s="463"/>
      <c r="EXG87" s="463"/>
      <c r="EXH87" s="463"/>
      <c r="EXI87" s="463"/>
      <c r="EXJ87" s="463"/>
      <c r="EXK87" s="463"/>
      <c r="EXL87" s="463"/>
      <c r="EXM87" s="463"/>
      <c r="EXN87" s="463"/>
      <c r="EXO87" s="463"/>
      <c r="EXP87" s="463"/>
      <c r="EXQ87" s="463"/>
      <c r="EXR87" s="463"/>
      <c r="EXS87" s="463"/>
      <c r="EXT87" s="463"/>
      <c r="EXU87" s="463"/>
      <c r="EXV87" s="463"/>
      <c r="EXW87" s="463"/>
      <c r="EXX87" s="463"/>
      <c r="EXY87" s="463"/>
      <c r="EXZ87" s="463"/>
      <c r="EYA87" s="463"/>
      <c r="EYB87" s="463"/>
      <c r="EYC87" s="463"/>
      <c r="EYD87" s="463"/>
      <c r="EYE87" s="463"/>
      <c r="EYF87" s="463"/>
      <c r="EYG87" s="463"/>
      <c r="EYH87" s="463"/>
      <c r="EYI87" s="463"/>
      <c r="EYJ87" s="463"/>
      <c r="EYK87" s="463"/>
      <c r="EYL87" s="463"/>
      <c r="EYM87" s="463"/>
      <c r="EYN87" s="463"/>
      <c r="EYO87" s="463"/>
      <c r="EYP87" s="463"/>
      <c r="EYQ87" s="463"/>
      <c r="EYR87" s="463"/>
      <c r="EYS87" s="463"/>
      <c r="EYT87" s="463"/>
      <c r="EYU87" s="463"/>
      <c r="EYV87" s="463"/>
      <c r="EYW87" s="463"/>
      <c r="EYX87" s="463"/>
      <c r="EYY87" s="463"/>
      <c r="EYZ87" s="463"/>
      <c r="EZA87" s="463"/>
      <c r="EZB87" s="463"/>
      <c r="EZC87" s="463"/>
      <c r="EZD87" s="463"/>
      <c r="EZE87" s="463"/>
      <c r="EZF87" s="463"/>
      <c r="EZG87" s="463"/>
      <c r="EZH87" s="463"/>
      <c r="EZI87" s="463"/>
      <c r="EZJ87" s="463"/>
      <c r="EZK87" s="463"/>
      <c r="EZL87" s="463"/>
      <c r="EZM87" s="463"/>
      <c r="EZN87" s="463"/>
      <c r="EZO87" s="463"/>
      <c r="EZP87" s="463"/>
      <c r="EZQ87" s="463"/>
      <c r="EZR87" s="463"/>
      <c r="EZS87" s="463"/>
      <c r="EZT87" s="463"/>
      <c r="EZU87" s="463"/>
      <c r="EZV87" s="463"/>
      <c r="EZW87" s="463"/>
      <c r="EZX87" s="463"/>
      <c r="EZY87" s="463"/>
      <c r="EZZ87" s="463"/>
      <c r="FAA87" s="463"/>
      <c r="FAB87" s="463"/>
      <c r="FAC87" s="463"/>
      <c r="FAD87" s="463"/>
      <c r="FAE87" s="463"/>
      <c r="FAF87" s="463"/>
      <c r="FAG87" s="463"/>
      <c r="FAH87" s="463"/>
      <c r="FAI87" s="463"/>
      <c r="FAJ87" s="463"/>
      <c r="FAK87" s="463"/>
      <c r="FAL87" s="463"/>
      <c r="FAM87" s="463"/>
      <c r="FAN87" s="463"/>
      <c r="FAO87" s="463"/>
      <c r="FAP87" s="463"/>
      <c r="FAQ87" s="463"/>
      <c r="FAR87" s="463"/>
      <c r="FAS87" s="463"/>
      <c r="FAT87" s="463"/>
      <c r="FAU87" s="463"/>
      <c r="FAV87" s="463"/>
      <c r="FAW87" s="463"/>
      <c r="FAX87" s="463"/>
      <c r="FAY87" s="463"/>
      <c r="FAZ87" s="463"/>
      <c r="FBA87" s="463"/>
      <c r="FBB87" s="463"/>
      <c r="FBC87" s="463"/>
      <c r="FBD87" s="463"/>
      <c r="FBE87" s="463"/>
      <c r="FBF87" s="463"/>
      <c r="FBG87" s="463"/>
      <c r="FBH87" s="463"/>
      <c r="FBI87" s="463"/>
      <c r="FBJ87" s="463"/>
      <c r="FBK87" s="463"/>
      <c r="FBL87" s="463"/>
      <c r="FBM87" s="463"/>
      <c r="FBN87" s="463"/>
      <c r="FBO87" s="463"/>
      <c r="FBP87" s="463"/>
      <c r="FBQ87" s="463"/>
      <c r="FBR87" s="463"/>
      <c r="FBS87" s="463"/>
      <c r="FBT87" s="463"/>
      <c r="FBU87" s="463"/>
      <c r="FBV87" s="463"/>
      <c r="FBW87" s="463"/>
      <c r="FBX87" s="463"/>
      <c r="FBY87" s="463"/>
      <c r="FBZ87" s="463"/>
      <c r="FCA87" s="463"/>
      <c r="FCB87" s="463"/>
      <c r="FCC87" s="463"/>
      <c r="FCD87" s="463"/>
      <c r="FCE87" s="463"/>
      <c r="FCF87" s="463"/>
      <c r="FCG87" s="463"/>
      <c r="FCH87" s="463"/>
      <c r="FCI87" s="463"/>
      <c r="FCJ87" s="463"/>
      <c r="FCK87" s="463"/>
      <c r="FCL87" s="463"/>
      <c r="FCM87" s="463"/>
      <c r="FCN87" s="463"/>
      <c r="FCO87" s="463"/>
      <c r="FCP87" s="463"/>
      <c r="FCQ87" s="463"/>
      <c r="FCR87" s="463"/>
      <c r="FCS87" s="463"/>
      <c r="FCT87" s="463"/>
      <c r="FCU87" s="463"/>
      <c r="FCV87" s="463"/>
      <c r="FCW87" s="463"/>
      <c r="FCX87" s="463"/>
      <c r="FCY87" s="463"/>
      <c r="FCZ87" s="463"/>
      <c r="FDA87" s="463"/>
      <c r="FDB87" s="463"/>
      <c r="FDC87" s="463"/>
      <c r="FDD87" s="463"/>
      <c r="FDE87" s="463"/>
      <c r="FDF87" s="463"/>
      <c r="FDG87" s="463"/>
      <c r="FDH87" s="463"/>
      <c r="FDI87" s="463"/>
      <c r="FDJ87" s="463"/>
      <c r="FDK87" s="463"/>
      <c r="FDL87" s="463"/>
      <c r="FDM87" s="463"/>
      <c r="FDN87" s="463"/>
      <c r="FDO87" s="463"/>
      <c r="FDP87" s="463"/>
      <c r="FDQ87" s="463"/>
      <c r="FDR87" s="463"/>
      <c r="FDS87" s="463"/>
      <c r="FDT87" s="463"/>
      <c r="FDU87" s="463"/>
      <c r="FDV87" s="463"/>
      <c r="FDW87" s="463"/>
      <c r="FDX87" s="463"/>
      <c r="FDY87" s="463"/>
      <c r="FDZ87" s="463"/>
      <c r="FEA87" s="463"/>
      <c r="FEB87" s="463"/>
      <c r="FEC87" s="463"/>
      <c r="FED87" s="463"/>
      <c r="FEE87" s="463"/>
      <c r="FEF87" s="463"/>
      <c r="FEG87" s="463"/>
      <c r="FEH87" s="463"/>
      <c r="FEI87" s="463"/>
      <c r="FEJ87" s="463"/>
      <c r="FEK87" s="463"/>
      <c r="FEL87" s="463"/>
      <c r="FEM87" s="463"/>
      <c r="FEN87" s="463"/>
      <c r="FEO87" s="463"/>
      <c r="FEP87" s="463"/>
      <c r="FEQ87" s="463"/>
      <c r="FER87" s="463"/>
      <c r="FES87" s="463"/>
      <c r="FET87" s="463"/>
      <c r="FEU87" s="463"/>
      <c r="FEV87" s="463"/>
      <c r="FEW87" s="463"/>
      <c r="FEX87" s="463"/>
      <c r="FEY87" s="463"/>
      <c r="FEZ87" s="463"/>
      <c r="FFA87" s="463"/>
      <c r="FFB87" s="463"/>
      <c r="FFC87" s="463"/>
      <c r="FFD87" s="463"/>
      <c r="FFE87" s="463"/>
      <c r="FFF87" s="463"/>
      <c r="FFG87" s="463"/>
      <c r="FFH87" s="463"/>
      <c r="FFI87" s="463"/>
      <c r="FFJ87" s="463"/>
      <c r="FFK87" s="463"/>
      <c r="FFL87" s="463"/>
      <c r="FFM87" s="463"/>
      <c r="FFN87" s="463"/>
      <c r="FFO87" s="463"/>
      <c r="FFP87" s="463"/>
      <c r="FFQ87" s="463"/>
      <c r="FFR87" s="463"/>
      <c r="FFS87" s="463"/>
      <c r="FFT87" s="463"/>
      <c r="FFU87" s="463"/>
      <c r="FFV87" s="463"/>
      <c r="FFW87" s="463"/>
      <c r="FFX87" s="463"/>
      <c r="FFY87" s="463"/>
      <c r="FFZ87" s="463"/>
      <c r="FGA87" s="463"/>
      <c r="FGB87" s="463"/>
      <c r="FGC87" s="463"/>
      <c r="FGD87" s="463"/>
      <c r="FGE87" s="463"/>
      <c r="FGF87" s="463"/>
      <c r="FGG87" s="463"/>
      <c r="FGH87" s="463"/>
      <c r="FGI87" s="463"/>
      <c r="FGJ87" s="463"/>
      <c r="FGK87" s="463"/>
      <c r="FGL87" s="463"/>
      <c r="FGM87" s="463"/>
      <c r="FGN87" s="463"/>
      <c r="FGO87" s="463"/>
      <c r="FGP87" s="463"/>
      <c r="FGQ87" s="463"/>
      <c r="FGR87" s="463"/>
      <c r="FGS87" s="463"/>
      <c r="FGT87" s="463"/>
      <c r="FGU87" s="463"/>
      <c r="FGV87" s="463"/>
      <c r="FGW87" s="463"/>
      <c r="FGX87" s="463"/>
      <c r="FGY87" s="463"/>
      <c r="FGZ87" s="463"/>
      <c r="FHA87" s="463"/>
      <c r="FHB87" s="463"/>
      <c r="FHC87" s="463"/>
      <c r="FHD87" s="463"/>
      <c r="FHE87" s="463"/>
      <c r="FHF87" s="463"/>
      <c r="FHG87" s="463"/>
      <c r="FHH87" s="463"/>
      <c r="FHI87" s="463"/>
      <c r="FHJ87" s="463"/>
      <c r="FHK87" s="463"/>
      <c r="FHL87" s="463"/>
      <c r="FHM87" s="463"/>
      <c r="FHN87" s="463"/>
      <c r="FHO87" s="463"/>
      <c r="FHP87" s="463"/>
      <c r="FHQ87" s="463"/>
      <c r="FHR87" s="463"/>
      <c r="FHS87" s="463"/>
      <c r="FHT87" s="463"/>
      <c r="FHU87" s="463"/>
      <c r="FHV87" s="463"/>
      <c r="FHW87" s="463"/>
      <c r="FHX87" s="463"/>
      <c r="FHY87" s="463"/>
      <c r="FHZ87" s="463"/>
      <c r="FIA87" s="463"/>
      <c r="FIB87" s="463"/>
      <c r="FIC87" s="463"/>
      <c r="FID87" s="463"/>
      <c r="FIE87" s="463"/>
      <c r="FIF87" s="463"/>
      <c r="FIG87" s="463"/>
      <c r="FIH87" s="463"/>
      <c r="FII87" s="463"/>
      <c r="FIJ87" s="463"/>
      <c r="FIK87" s="463"/>
      <c r="FIL87" s="463"/>
      <c r="FIM87" s="463"/>
      <c r="FIN87" s="463"/>
      <c r="FIO87" s="463"/>
      <c r="FIP87" s="463"/>
      <c r="FIQ87" s="463"/>
      <c r="FIR87" s="463"/>
      <c r="FIS87" s="463"/>
      <c r="FIT87" s="463"/>
      <c r="FIU87" s="463"/>
      <c r="FIV87" s="463"/>
      <c r="FIW87" s="463"/>
      <c r="FIX87" s="463"/>
      <c r="FIY87" s="463"/>
      <c r="FIZ87" s="463"/>
      <c r="FJA87" s="463"/>
      <c r="FJB87" s="463"/>
      <c r="FJC87" s="463"/>
      <c r="FJD87" s="463"/>
      <c r="FJE87" s="463"/>
      <c r="FJF87" s="463"/>
      <c r="FJG87" s="463"/>
      <c r="FJH87" s="463"/>
      <c r="FJI87" s="463"/>
      <c r="FJJ87" s="463"/>
      <c r="FJK87" s="463"/>
      <c r="FJL87" s="463"/>
      <c r="FJM87" s="463"/>
      <c r="FJN87" s="463"/>
      <c r="FJO87" s="463"/>
      <c r="FJP87" s="463"/>
      <c r="FJQ87" s="463"/>
      <c r="FJR87" s="463"/>
      <c r="FJS87" s="463"/>
      <c r="FJT87" s="463"/>
      <c r="FJU87" s="463"/>
      <c r="FJV87" s="463"/>
      <c r="FJW87" s="463"/>
      <c r="FJX87" s="463"/>
      <c r="FJY87" s="463"/>
      <c r="FJZ87" s="463"/>
      <c r="FKA87" s="463"/>
      <c r="FKB87" s="463"/>
      <c r="FKC87" s="463"/>
      <c r="FKD87" s="463"/>
      <c r="FKE87" s="463"/>
      <c r="FKF87" s="463"/>
      <c r="FKG87" s="463"/>
      <c r="FKH87" s="463"/>
      <c r="FKI87" s="463"/>
      <c r="FKJ87" s="463"/>
      <c r="FKK87" s="463"/>
      <c r="FKL87" s="463"/>
      <c r="FKM87" s="463"/>
      <c r="FKN87" s="463"/>
      <c r="FKO87" s="463"/>
      <c r="FKP87" s="463"/>
      <c r="FKQ87" s="463"/>
      <c r="FKR87" s="463"/>
      <c r="FKS87" s="463"/>
      <c r="FKT87" s="463"/>
      <c r="FKU87" s="463"/>
      <c r="FKV87" s="463"/>
      <c r="FKW87" s="463"/>
      <c r="FKX87" s="463"/>
      <c r="FKY87" s="463"/>
      <c r="FKZ87" s="463"/>
      <c r="FLA87" s="463"/>
      <c r="FLB87" s="463"/>
      <c r="FLC87" s="463"/>
      <c r="FLD87" s="463"/>
      <c r="FLE87" s="463"/>
      <c r="FLF87" s="463"/>
      <c r="FLG87" s="463"/>
      <c r="FLH87" s="463"/>
      <c r="FLI87" s="463"/>
      <c r="FLJ87" s="463"/>
      <c r="FLK87" s="463"/>
      <c r="FLL87" s="463"/>
      <c r="FLM87" s="463"/>
      <c r="FLN87" s="463"/>
      <c r="FLO87" s="463"/>
      <c r="FLP87" s="463"/>
      <c r="FLQ87" s="463"/>
      <c r="FLR87" s="463"/>
      <c r="FLS87" s="463"/>
      <c r="FLT87" s="463"/>
      <c r="FLU87" s="463"/>
      <c r="FLV87" s="463"/>
      <c r="FLW87" s="463"/>
      <c r="FLX87" s="463"/>
      <c r="FLY87" s="463"/>
      <c r="FLZ87" s="463"/>
      <c r="FMA87" s="463"/>
      <c r="FMB87" s="463"/>
      <c r="FMC87" s="463"/>
      <c r="FMD87" s="463"/>
      <c r="FME87" s="463"/>
      <c r="FMF87" s="463"/>
      <c r="FMG87" s="463"/>
      <c r="FMH87" s="463"/>
      <c r="FMI87" s="463"/>
      <c r="FMJ87" s="463"/>
      <c r="FMK87" s="463"/>
      <c r="FML87" s="463"/>
      <c r="FMM87" s="463"/>
      <c r="FMN87" s="463"/>
      <c r="FMO87" s="463"/>
      <c r="FMP87" s="463"/>
      <c r="FMQ87" s="463"/>
      <c r="FMR87" s="463"/>
      <c r="FMS87" s="463"/>
      <c r="FMT87" s="463"/>
      <c r="FMU87" s="463"/>
      <c r="FMV87" s="463"/>
      <c r="FMW87" s="463"/>
      <c r="FMX87" s="463"/>
      <c r="FMY87" s="463"/>
      <c r="FMZ87" s="463"/>
      <c r="FNA87" s="463"/>
      <c r="FNB87" s="463"/>
      <c r="FNC87" s="463"/>
      <c r="FND87" s="463"/>
      <c r="FNE87" s="463"/>
      <c r="FNF87" s="463"/>
      <c r="FNG87" s="463"/>
      <c r="FNH87" s="463"/>
      <c r="FNI87" s="463"/>
      <c r="FNJ87" s="463"/>
      <c r="FNK87" s="463"/>
      <c r="FNL87" s="463"/>
      <c r="FNM87" s="463"/>
      <c r="FNN87" s="463"/>
      <c r="FNO87" s="463"/>
      <c r="FNP87" s="463"/>
      <c r="FNQ87" s="463"/>
      <c r="FNR87" s="463"/>
      <c r="FNS87" s="463"/>
      <c r="FNT87" s="463"/>
      <c r="FNU87" s="463"/>
      <c r="FNV87" s="463"/>
      <c r="FNW87" s="463"/>
      <c r="FNX87" s="463"/>
      <c r="FNY87" s="463"/>
      <c r="FNZ87" s="463"/>
      <c r="FOA87" s="463"/>
      <c r="FOB87" s="463"/>
      <c r="FOC87" s="463"/>
      <c r="FOD87" s="463"/>
      <c r="FOE87" s="463"/>
      <c r="FOF87" s="463"/>
      <c r="FOG87" s="463"/>
      <c r="FOH87" s="463"/>
      <c r="FOI87" s="463"/>
      <c r="FOJ87" s="463"/>
      <c r="FOK87" s="463"/>
      <c r="FOL87" s="463"/>
      <c r="FOM87" s="463"/>
      <c r="FON87" s="463"/>
    </row>
    <row r="88" spans="1:4460" s="273" customFormat="1" ht="18.75" customHeight="1" x14ac:dyDescent="0.25">
      <c r="A88" s="572"/>
      <c r="B88" s="573"/>
      <c r="C88" s="498" t="s">
        <v>2993</v>
      </c>
      <c r="D88" s="498" t="s">
        <v>2853</v>
      </c>
      <c r="E88" s="348">
        <v>115</v>
      </c>
      <c r="F88" s="274" t="s">
        <v>2301</v>
      </c>
      <c r="G88" s="274" t="s">
        <v>2250</v>
      </c>
      <c r="H88" s="274" t="s">
        <v>3105</v>
      </c>
      <c r="I88" s="348" t="s">
        <v>2984</v>
      </c>
      <c r="J88" s="288">
        <v>8</v>
      </c>
      <c r="K88" s="348">
        <v>121.14100000000001</v>
      </c>
      <c r="L88" s="458">
        <v>11.012</v>
      </c>
      <c r="M88" s="288">
        <v>8</v>
      </c>
      <c r="N88" s="348">
        <v>121141</v>
      </c>
      <c r="O88" s="458">
        <v>11.012</v>
      </c>
      <c r="P88" s="288">
        <v>8</v>
      </c>
      <c r="Q88" s="348">
        <v>121.14100000000001</v>
      </c>
      <c r="R88" s="458">
        <v>11.012</v>
      </c>
      <c r="V88" s="463"/>
      <c r="W88" s="463"/>
      <c r="X88" s="463"/>
      <c r="Y88" s="463"/>
      <c r="Z88" s="463"/>
      <c r="AA88" s="463"/>
      <c r="AB88" s="463"/>
      <c r="AC88" s="463"/>
      <c r="AD88" s="463"/>
      <c r="AE88" s="463"/>
      <c r="AF88" s="463"/>
      <c r="AG88" s="463"/>
      <c r="AH88" s="463"/>
      <c r="AI88" s="463"/>
      <c r="AJ88" s="463"/>
      <c r="AK88" s="463"/>
      <c r="AL88" s="463"/>
      <c r="AM88" s="463"/>
      <c r="AN88" s="463"/>
      <c r="AO88" s="463"/>
      <c r="AP88" s="463"/>
      <c r="AQ88" s="463"/>
      <c r="AR88" s="463"/>
      <c r="AS88" s="463"/>
      <c r="AT88" s="463"/>
      <c r="AU88" s="463"/>
      <c r="AV88" s="463"/>
      <c r="AW88" s="463"/>
      <c r="AX88" s="463"/>
      <c r="AY88" s="463"/>
      <c r="AZ88" s="463"/>
      <c r="BA88" s="463"/>
      <c r="BB88" s="463"/>
      <c r="BC88" s="463"/>
      <c r="BD88" s="463"/>
      <c r="BE88" s="463"/>
      <c r="BF88" s="463"/>
      <c r="BG88" s="463"/>
      <c r="BH88" s="463"/>
      <c r="BI88" s="463"/>
      <c r="BJ88" s="463"/>
      <c r="BK88" s="463"/>
      <c r="BL88" s="463"/>
      <c r="BM88" s="463"/>
      <c r="BN88" s="463"/>
      <c r="BO88" s="463"/>
      <c r="BP88" s="463"/>
      <c r="BQ88" s="463"/>
      <c r="BR88" s="463"/>
      <c r="BS88" s="463"/>
      <c r="BT88" s="463"/>
      <c r="BU88" s="463"/>
      <c r="BV88" s="463"/>
      <c r="BW88" s="463"/>
      <c r="BX88" s="463"/>
      <c r="BY88" s="463"/>
      <c r="BZ88" s="463"/>
      <c r="CA88" s="463"/>
      <c r="CB88" s="463"/>
      <c r="CC88" s="463"/>
      <c r="CD88" s="463"/>
      <c r="CE88" s="463"/>
      <c r="CF88" s="463"/>
      <c r="CG88" s="463"/>
      <c r="CH88" s="463"/>
      <c r="CI88" s="463"/>
      <c r="CJ88" s="463"/>
      <c r="CK88" s="463"/>
      <c r="CL88" s="463"/>
      <c r="CM88" s="463"/>
      <c r="CN88" s="463"/>
      <c r="CO88" s="463"/>
      <c r="CP88" s="463"/>
      <c r="CQ88" s="463"/>
      <c r="CR88" s="463"/>
      <c r="CS88" s="463"/>
      <c r="CT88" s="463"/>
      <c r="CU88" s="463"/>
      <c r="CV88" s="463"/>
      <c r="CW88" s="463"/>
      <c r="CX88" s="463"/>
      <c r="CY88" s="463"/>
      <c r="CZ88" s="463"/>
      <c r="DA88" s="463"/>
      <c r="DB88" s="463"/>
      <c r="DC88" s="463"/>
      <c r="DD88" s="463"/>
      <c r="DE88" s="463"/>
      <c r="DF88" s="463"/>
      <c r="DG88" s="463"/>
      <c r="DH88" s="463"/>
      <c r="DI88" s="463"/>
      <c r="DJ88" s="463"/>
      <c r="DK88" s="463"/>
      <c r="DL88" s="463"/>
      <c r="DM88" s="463"/>
      <c r="DN88" s="463"/>
      <c r="DO88" s="463"/>
      <c r="DP88" s="463"/>
      <c r="DQ88" s="463"/>
      <c r="DR88" s="463"/>
      <c r="DS88" s="463"/>
      <c r="DT88" s="463"/>
      <c r="DU88" s="463"/>
      <c r="DV88" s="463"/>
      <c r="DW88" s="463"/>
      <c r="DX88" s="463"/>
      <c r="DY88" s="463"/>
      <c r="DZ88" s="463"/>
      <c r="EA88" s="463"/>
      <c r="EB88" s="463"/>
      <c r="EC88" s="463"/>
      <c r="ED88" s="463"/>
      <c r="EE88" s="463"/>
      <c r="EF88" s="463"/>
      <c r="EG88" s="463"/>
      <c r="EH88" s="463"/>
      <c r="EI88" s="463"/>
      <c r="EJ88" s="463"/>
      <c r="EK88" s="463"/>
      <c r="EL88" s="463"/>
      <c r="EM88" s="463"/>
      <c r="EN88" s="463"/>
      <c r="EO88" s="463"/>
      <c r="EP88" s="463"/>
      <c r="EQ88" s="463"/>
      <c r="ER88" s="463"/>
      <c r="ES88" s="463"/>
      <c r="ET88" s="463"/>
      <c r="EU88" s="463"/>
      <c r="EV88" s="463"/>
      <c r="EW88" s="463"/>
      <c r="EX88" s="463"/>
      <c r="EY88" s="463"/>
      <c r="EZ88" s="463"/>
      <c r="FA88" s="463"/>
      <c r="FB88" s="463"/>
      <c r="FC88" s="463"/>
      <c r="FD88" s="463"/>
      <c r="FE88" s="463"/>
      <c r="FF88" s="463"/>
      <c r="FG88" s="463"/>
      <c r="FH88" s="463"/>
      <c r="FI88" s="463"/>
      <c r="FJ88" s="463"/>
      <c r="FK88" s="463"/>
      <c r="FL88" s="463"/>
      <c r="FM88" s="463"/>
      <c r="FN88" s="463"/>
      <c r="FO88" s="463"/>
      <c r="FP88" s="463"/>
      <c r="FQ88" s="463"/>
      <c r="FR88" s="463"/>
      <c r="FS88" s="463"/>
      <c r="FT88" s="463"/>
      <c r="FU88" s="463"/>
      <c r="FV88" s="463"/>
      <c r="FW88" s="463"/>
      <c r="FX88" s="463"/>
      <c r="FY88" s="463"/>
      <c r="FZ88" s="463"/>
      <c r="GA88" s="463"/>
      <c r="GB88" s="463"/>
      <c r="GC88" s="463"/>
      <c r="GD88" s="463"/>
      <c r="GE88" s="463"/>
      <c r="GF88" s="463"/>
      <c r="GG88" s="463"/>
      <c r="GH88" s="463"/>
      <c r="GI88" s="463"/>
      <c r="GJ88" s="463"/>
      <c r="GK88" s="463"/>
      <c r="GL88" s="463"/>
      <c r="GM88" s="463"/>
      <c r="GN88" s="463"/>
      <c r="GO88" s="463"/>
      <c r="GP88" s="463"/>
      <c r="GQ88" s="463"/>
      <c r="GR88" s="463"/>
      <c r="GS88" s="463"/>
      <c r="GT88" s="463"/>
      <c r="GU88" s="463"/>
      <c r="GV88" s="463"/>
      <c r="GW88" s="463"/>
      <c r="GX88" s="463"/>
      <c r="GY88" s="463"/>
      <c r="GZ88" s="463"/>
      <c r="HA88" s="463"/>
      <c r="HB88" s="463"/>
      <c r="HC88" s="463"/>
      <c r="HD88" s="463"/>
      <c r="HE88" s="463"/>
      <c r="HF88" s="463"/>
      <c r="HG88" s="463"/>
      <c r="HH88" s="463"/>
      <c r="HI88" s="463"/>
      <c r="HJ88" s="463"/>
      <c r="HK88" s="463"/>
      <c r="HL88" s="463"/>
      <c r="HM88" s="463"/>
      <c r="HN88" s="463"/>
      <c r="HO88" s="463"/>
      <c r="HP88" s="463"/>
      <c r="HQ88" s="463"/>
      <c r="HR88" s="463"/>
      <c r="HS88" s="463"/>
      <c r="HT88" s="463"/>
      <c r="HU88" s="463"/>
      <c r="HV88" s="463"/>
      <c r="HW88" s="463"/>
      <c r="HX88" s="463"/>
      <c r="HY88" s="463"/>
      <c r="HZ88" s="463"/>
      <c r="IA88" s="463"/>
      <c r="IB88" s="463"/>
      <c r="IC88" s="463"/>
      <c r="ID88" s="463"/>
      <c r="IE88" s="463"/>
      <c r="IF88" s="463"/>
      <c r="IG88" s="463"/>
      <c r="IH88" s="463"/>
      <c r="II88" s="463"/>
      <c r="IJ88" s="463"/>
      <c r="IK88" s="463"/>
      <c r="IL88" s="463"/>
      <c r="IM88" s="463"/>
      <c r="IN88" s="463"/>
      <c r="IO88" s="463"/>
      <c r="IP88" s="463"/>
      <c r="IQ88" s="463"/>
      <c r="IR88" s="463"/>
      <c r="IS88" s="463"/>
      <c r="IT88" s="463"/>
      <c r="IU88" s="463"/>
      <c r="IV88" s="463"/>
      <c r="IW88" s="463"/>
      <c r="IX88" s="463"/>
      <c r="IY88" s="463"/>
      <c r="IZ88" s="463"/>
      <c r="JA88" s="463"/>
      <c r="JB88" s="463"/>
      <c r="JC88" s="463"/>
      <c r="JD88" s="463"/>
      <c r="JE88" s="463"/>
      <c r="JF88" s="463"/>
      <c r="JG88" s="463"/>
      <c r="JH88" s="463"/>
      <c r="JI88" s="463"/>
      <c r="JJ88" s="463"/>
      <c r="JK88" s="463"/>
      <c r="JL88" s="463"/>
      <c r="JM88" s="463"/>
      <c r="JN88" s="463"/>
      <c r="JO88" s="463"/>
      <c r="JP88" s="463"/>
      <c r="JQ88" s="463"/>
      <c r="JR88" s="463"/>
      <c r="JS88" s="463"/>
      <c r="JT88" s="463"/>
      <c r="JU88" s="463"/>
      <c r="JV88" s="463"/>
      <c r="JW88" s="463"/>
      <c r="JX88" s="463"/>
      <c r="JY88" s="463"/>
      <c r="JZ88" s="463"/>
      <c r="KA88" s="463"/>
      <c r="KB88" s="463"/>
      <c r="KC88" s="463"/>
      <c r="KD88" s="463"/>
      <c r="KE88" s="463"/>
      <c r="KF88" s="463"/>
      <c r="KG88" s="463"/>
      <c r="KH88" s="463"/>
      <c r="KI88" s="463"/>
      <c r="KJ88" s="463"/>
      <c r="KK88" s="463"/>
      <c r="KL88" s="463"/>
      <c r="KM88" s="463"/>
      <c r="KN88" s="463"/>
      <c r="KO88" s="463"/>
      <c r="KP88" s="463"/>
      <c r="KQ88" s="463"/>
      <c r="KR88" s="463"/>
      <c r="KS88" s="463"/>
      <c r="KT88" s="463"/>
      <c r="KU88" s="463"/>
      <c r="KV88" s="463"/>
      <c r="KW88" s="463"/>
      <c r="KX88" s="463"/>
      <c r="KY88" s="463"/>
      <c r="KZ88" s="463"/>
      <c r="LA88" s="463"/>
      <c r="LB88" s="463"/>
      <c r="LC88" s="463"/>
      <c r="LD88" s="463"/>
      <c r="LE88" s="463"/>
      <c r="LF88" s="463"/>
      <c r="LG88" s="463"/>
      <c r="LH88" s="463"/>
      <c r="LI88" s="463"/>
      <c r="LJ88" s="463"/>
      <c r="LK88" s="463"/>
      <c r="LL88" s="463"/>
      <c r="LM88" s="463"/>
      <c r="LN88" s="463"/>
      <c r="LO88" s="463"/>
      <c r="LP88" s="463"/>
      <c r="LQ88" s="463"/>
      <c r="LR88" s="463"/>
      <c r="LS88" s="463"/>
      <c r="LT88" s="463"/>
      <c r="LU88" s="463"/>
      <c r="LV88" s="463"/>
      <c r="LW88" s="463"/>
      <c r="LX88" s="463"/>
      <c r="LY88" s="463"/>
      <c r="LZ88" s="463"/>
      <c r="MA88" s="463"/>
      <c r="MB88" s="463"/>
      <c r="MC88" s="463"/>
      <c r="MD88" s="463"/>
      <c r="ME88" s="463"/>
      <c r="MF88" s="463"/>
      <c r="MG88" s="463"/>
      <c r="MH88" s="463"/>
      <c r="MI88" s="463"/>
      <c r="MJ88" s="463"/>
      <c r="MK88" s="463"/>
      <c r="ML88" s="463"/>
      <c r="MM88" s="463"/>
      <c r="MN88" s="463"/>
      <c r="MO88" s="463"/>
      <c r="MP88" s="463"/>
      <c r="MQ88" s="463"/>
      <c r="MR88" s="463"/>
      <c r="MS88" s="463"/>
      <c r="MT88" s="463"/>
      <c r="MU88" s="463"/>
      <c r="MV88" s="463"/>
      <c r="MW88" s="463"/>
      <c r="MX88" s="463"/>
      <c r="MY88" s="463"/>
      <c r="MZ88" s="463"/>
      <c r="NA88" s="463"/>
      <c r="NB88" s="463"/>
      <c r="NC88" s="463"/>
      <c r="ND88" s="463"/>
      <c r="NE88" s="463"/>
      <c r="NF88" s="463"/>
      <c r="NG88" s="463"/>
      <c r="NH88" s="463"/>
      <c r="NI88" s="463"/>
      <c r="NJ88" s="463"/>
      <c r="NK88" s="463"/>
      <c r="NL88" s="463"/>
      <c r="NM88" s="463"/>
      <c r="NN88" s="463"/>
      <c r="NO88" s="463"/>
      <c r="NP88" s="463"/>
      <c r="NQ88" s="463"/>
      <c r="NR88" s="463"/>
      <c r="NS88" s="463"/>
      <c r="NT88" s="463"/>
      <c r="NU88" s="463"/>
      <c r="NV88" s="463"/>
      <c r="NW88" s="463"/>
      <c r="NX88" s="463"/>
      <c r="NY88" s="463"/>
      <c r="NZ88" s="463"/>
      <c r="OA88" s="463"/>
      <c r="OB88" s="463"/>
      <c r="OC88" s="463"/>
      <c r="OD88" s="463"/>
      <c r="OE88" s="463"/>
      <c r="OF88" s="463"/>
      <c r="OG88" s="463"/>
      <c r="OH88" s="463"/>
      <c r="OI88" s="463"/>
      <c r="OJ88" s="463"/>
      <c r="OK88" s="463"/>
      <c r="OL88" s="463"/>
      <c r="OM88" s="463"/>
      <c r="ON88" s="463"/>
      <c r="OO88" s="463"/>
      <c r="OP88" s="463"/>
      <c r="OQ88" s="463"/>
      <c r="OR88" s="463"/>
      <c r="OS88" s="463"/>
      <c r="OT88" s="463"/>
      <c r="OU88" s="463"/>
      <c r="OV88" s="463"/>
      <c r="OW88" s="463"/>
      <c r="OX88" s="463"/>
      <c r="OY88" s="463"/>
      <c r="OZ88" s="463"/>
      <c r="PA88" s="463"/>
      <c r="PB88" s="463"/>
      <c r="PC88" s="463"/>
      <c r="PD88" s="463"/>
      <c r="PE88" s="463"/>
      <c r="PF88" s="463"/>
      <c r="PG88" s="463"/>
      <c r="PH88" s="463"/>
      <c r="PI88" s="463"/>
      <c r="PJ88" s="463"/>
      <c r="PK88" s="463"/>
      <c r="PL88" s="463"/>
      <c r="PM88" s="463"/>
      <c r="PN88" s="463"/>
      <c r="PO88" s="463"/>
      <c r="PP88" s="463"/>
      <c r="PQ88" s="463"/>
      <c r="PR88" s="463"/>
      <c r="PS88" s="463"/>
      <c r="PT88" s="463"/>
      <c r="PU88" s="463"/>
      <c r="PV88" s="463"/>
      <c r="PW88" s="463"/>
      <c r="PX88" s="463"/>
      <c r="PY88" s="463"/>
      <c r="PZ88" s="463"/>
      <c r="QA88" s="463"/>
      <c r="QB88" s="463"/>
      <c r="QC88" s="463"/>
      <c r="QD88" s="463"/>
      <c r="QE88" s="463"/>
      <c r="QF88" s="463"/>
      <c r="QG88" s="463"/>
      <c r="QH88" s="463"/>
      <c r="QI88" s="463"/>
      <c r="QJ88" s="463"/>
      <c r="QK88" s="463"/>
      <c r="QL88" s="463"/>
      <c r="QM88" s="463"/>
      <c r="QN88" s="463"/>
      <c r="QO88" s="463"/>
      <c r="QP88" s="463"/>
      <c r="QQ88" s="463"/>
      <c r="QR88" s="463"/>
      <c r="QS88" s="463"/>
      <c r="QT88" s="463"/>
      <c r="QU88" s="463"/>
      <c r="QV88" s="463"/>
      <c r="QW88" s="463"/>
      <c r="QX88" s="463"/>
      <c r="QY88" s="463"/>
      <c r="QZ88" s="463"/>
      <c r="RA88" s="463"/>
      <c r="RB88" s="463"/>
      <c r="RC88" s="463"/>
      <c r="RD88" s="463"/>
      <c r="RE88" s="463"/>
      <c r="RF88" s="463"/>
      <c r="RG88" s="463"/>
      <c r="RH88" s="463"/>
      <c r="RI88" s="463"/>
      <c r="RJ88" s="463"/>
      <c r="RK88" s="463"/>
      <c r="RL88" s="463"/>
      <c r="RM88" s="463"/>
      <c r="RN88" s="463"/>
      <c r="RO88" s="463"/>
      <c r="RP88" s="463"/>
      <c r="RQ88" s="463"/>
      <c r="RR88" s="463"/>
      <c r="RS88" s="463"/>
      <c r="RT88" s="463"/>
      <c r="RU88" s="463"/>
      <c r="RV88" s="463"/>
      <c r="RW88" s="463"/>
      <c r="RX88" s="463"/>
      <c r="RY88" s="463"/>
      <c r="RZ88" s="463"/>
      <c r="SA88" s="463"/>
      <c r="SB88" s="463"/>
      <c r="SC88" s="463"/>
      <c r="SD88" s="463"/>
      <c r="SE88" s="463"/>
      <c r="SF88" s="463"/>
      <c r="SG88" s="463"/>
      <c r="SH88" s="463"/>
      <c r="SI88" s="463"/>
      <c r="SJ88" s="463"/>
      <c r="SK88" s="463"/>
      <c r="SL88" s="463"/>
      <c r="SM88" s="463"/>
      <c r="SN88" s="463"/>
      <c r="SO88" s="463"/>
      <c r="SP88" s="463"/>
      <c r="SQ88" s="463"/>
      <c r="SR88" s="463"/>
      <c r="SS88" s="463"/>
      <c r="ST88" s="463"/>
      <c r="SU88" s="463"/>
      <c r="SV88" s="463"/>
      <c r="SW88" s="463"/>
      <c r="SX88" s="463"/>
      <c r="SY88" s="463"/>
      <c r="SZ88" s="463"/>
      <c r="TA88" s="463"/>
      <c r="TB88" s="463"/>
      <c r="TC88" s="463"/>
      <c r="TD88" s="463"/>
      <c r="TE88" s="463"/>
      <c r="TF88" s="463"/>
      <c r="TG88" s="463"/>
      <c r="TH88" s="463"/>
      <c r="TI88" s="463"/>
      <c r="TJ88" s="463"/>
      <c r="TK88" s="463"/>
      <c r="TL88" s="463"/>
      <c r="TM88" s="463"/>
      <c r="TN88" s="463"/>
      <c r="TO88" s="463"/>
      <c r="TP88" s="463"/>
      <c r="TQ88" s="463"/>
      <c r="TR88" s="463"/>
      <c r="TS88" s="463"/>
      <c r="TT88" s="463"/>
      <c r="TU88" s="463"/>
      <c r="TV88" s="463"/>
      <c r="TW88" s="463"/>
      <c r="TX88" s="463"/>
      <c r="TY88" s="463"/>
      <c r="TZ88" s="463"/>
      <c r="UA88" s="463"/>
      <c r="UB88" s="463"/>
      <c r="UC88" s="463"/>
      <c r="UD88" s="463"/>
      <c r="UE88" s="463"/>
      <c r="UF88" s="463"/>
      <c r="UG88" s="463"/>
      <c r="UH88" s="463"/>
      <c r="UI88" s="463"/>
      <c r="UJ88" s="463"/>
      <c r="UK88" s="463"/>
      <c r="UL88" s="463"/>
      <c r="UM88" s="463"/>
      <c r="UN88" s="463"/>
      <c r="UO88" s="463"/>
      <c r="UP88" s="463"/>
      <c r="UQ88" s="463"/>
      <c r="UR88" s="463"/>
      <c r="US88" s="463"/>
      <c r="UT88" s="463"/>
      <c r="UU88" s="463"/>
      <c r="UV88" s="463"/>
      <c r="UW88" s="463"/>
      <c r="UX88" s="463"/>
      <c r="UY88" s="463"/>
      <c r="UZ88" s="463"/>
      <c r="VA88" s="463"/>
      <c r="VB88" s="463"/>
      <c r="VC88" s="463"/>
      <c r="VD88" s="463"/>
      <c r="VE88" s="463"/>
      <c r="VF88" s="463"/>
      <c r="VG88" s="463"/>
      <c r="VH88" s="463"/>
      <c r="VI88" s="463"/>
      <c r="VJ88" s="463"/>
      <c r="VK88" s="463"/>
      <c r="VL88" s="463"/>
      <c r="VM88" s="463"/>
      <c r="VN88" s="463"/>
      <c r="VO88" s="463"/>
      <c r="VP88" s="463"/>
      <c r="VQ88" s="463"/>
      <c r="VR88" s="463"/>
      <c r="VS88" s="463"/>
      <c r="VT88" s="463"/>
      <c r="VU88" s="463"/>
      <c r="VV88" s="463"/>
      <c r="VW88" s="463"/>
      <c r="VX88" s="463"/>
      <c r="VY88" s="463"/>
      <c r="VZ88" s="463"/>
      <c r="WA88" s="463"/>
      <c r="WB88" s="463"/>
      <c r="WC88" s="463"/>
      <c r="WD88" s="463"/>
      <c r="WE88" s="463"/>
      <c r="WF88" s="463"/>
      <c r="WG88" s="463"/>
      <c r="WH88" s="463"/>
      <c r="WI88" s="463"/>
      <c r="WJ88" s="463"/>
      <c r="WK88" s="463"/>
      <c r="WL88" s="463"/>
      <c r="WM88" s="463"/>
      <c r="WN88" s="463"/>
      <c r="WO88" s="463"/>
      <c r="WP88" s="463"/>
      <c r="WQ88" s="463"/>
      <c r="WR88" s="463"/>
      <c r="WS88" s="463"/>
      <c r="WT88" s="463"/>
      <c r="WU88" s="463"/>
      <c r="WV88" s="463"/>
      <c r="WW88" s="463"/>
      <c r="WX88" s="463"/>
      <c r="WY88" s="463"/>
      <c r="WZ88" s="463"/>
      <c r="XA88" s="463"/>
      <c r="XB88" s="463"/>
      <c r="XC88" s="463"/>
      <c r="XD88" s="463"/>
      <c r="XE88" s="463"/>
      <c r="XF88" s="463"/>
      <c r="XG88" s="463"/>
      <c r="XH88" s="463"/>
      <c r="XI88" s="463"/>
      <c r="XJ88" s="463"/>
      <c r="XK88" s="463"/>
      <c r="XL88" s="463"/>
      <c r="XM88" s="463"/>
      <c r="XN88" s="463"/>
      <c r="XO88" s="463"/>
      <c r="XP88" s="463"/>
      <c r="XQ88" s="463"/>
      <c r="XR88" s="463"/>
      <c r="XS88" s="463"/>
      <c r="XT88" s="463"/>
      <c r="XU88" s="463"/>
      <c r="XV88" s="463"/>
      <c r="XW88" s="463"/>
      <c r="XX88" s="463"/>
      <c r="XY88" s="463"/>
      <c r="XZ88" s="463"/>
      <c r="YA88" s="463"/>
      <c r="YB88" s="463"/>
      <c r="YC88" s="463"/>
      <c r="YD88" s="463"/>
      <c r="YE88" s="463"/>
      <c r="YF88" s="463"/>
      <c r="YG88" s="463"/>
      <c r="YH88" s="463"/>
      <c r="YI88" s="463"/>
      <c r="YJ88" s="463"/>
      <c r="YK88" s="463"/>
      <c r="YL88" s="463"/>
      <c r="YM88" s="463"/>
      <c r="YN88" s="463"/>
      <c r="YO88" s="463"/>
      <c r="YP88" s="463"/>
      <c r="YQ88" s="463"/>
      <c r="YR88" s="463"/>
      <c r="YS88" s="463"/>
      <c r="YT88" s="463"/>
      <c r="YU88" s="463"/>
      <c r="YV88" s="463"/>
      <c r="YW88" s="463"/>
      <c r="YX88" s="463"/>
      <c r="YY88" s="463"/>
      <c r="YZ88" s="463"/>
      <c r="ZA88" s="463"/>
      <c r="ZB88" s="463"/>
      <c r="ZC88" s="463"/>
      <c r="ZD88" s="463"/>
      <c r="ZE88" s="463"/>
      <c r="ZF88" s="463"/>
      <c r="ZG88" s="463"/>
      <c r="ZH88" s="463"/>
      <c r="ZI88" s="463"/>
      <c r="ZJ88" s="463"/>
      <c r="ZK88" s="463"/>
      <c r="ZL88" s="463"/>
      <c r="ZM88" s="463"/>
      <c r="ZN88" s="463"/>
      <c r="ZO88" s="463"/>
      <c r="ZP88" s="463"/>
      <c r="ZQ88" s="463"/>
      <c r="ZR88" s="463"/>
      <c r="ZS88" s="463"/>
      <c r="ZT88" s="463"/>
      <c r="ZU88" s="463"/>
      <c r="ZV88" s="463"/>
      <c r="ZW88" s="463"/>
      <c r="ZX88" s="463"/>
      <c r="ZY88" s="463"/>
      <c r="ZZ88" s="463"/>
      <c r="AAA88" s="463"/>
      <c r="AAB88" s="463"/>
      <c r="AAC88" s="463"/>
      <c r="AAD88" s="463"/>
      <c r="AAE88" s="463"/>
      <c r="AAF88" s="463"/>
      <c r="AAG88" s="463"/>
      <c r="AAH88" s="463"/>
      <c r="AAI88" s="463"/>
      <c r="AAJ88" s="463"/>
      <c r="AAK88" s="463"/>
      <c r="AAL88" s="463"/>
      <c r="AAM88" s="463"/>
      <c r="AAN88" s="463"/>
      <c r="AAO88" s="463"/>
      <c r="AAP88" s="463"/>
      <c r="AAQ88" s="463"/>
      <c r="AAR88" s="463"/>
      <c r="AAS88" s="463"/>
      <c r="AAT88" s="463"/>
      <c r="AAU88" s="463"/>
      <c r="AAV88" s="463"/>
      <c r="AAW88" s="463"/>
      <c r="AAX88" s="463"/>
      <c r="AAY88" s="463"/>
      <c r="AAZ88" s="463"/>
      <c r="ABA88" s="463"/>
      <c r="ABB88" s="463"/>
      <c r="ABC88" s="463"/>
      <c r="ABD88" s="463"/>
      <c r="ABE88" s="463"/>
      <c r="ABF88" s="463"/>
      <c r="ABG88" s="463"/>
      <c r="ABH88" s="463"/>
      <c r="ABI88" s="463"/>
      <c r="ABJ88" s="463"/>
      <c r="ABK88" s="463"/>
      <c r="ABL88" s="463"/>
      <c r="ABM88" s="463"/>
      <c r="ABN88" s="463"/>
      <c r="ABO88" s="463"/>
      <c r="ABP88" s="463"/>
      <c r="ABQ88" s="463"/>
      <c r="ABR88" s="463"/>
      <c r="ABS88" s="463"/>
      <c r="ABT88" s="463"/>
      <c r="ABU88" s="463"/>
      <c r="ABV88" s="463"/>
      <c r="ABW88" s="463"/>
      <c r="ABX88" s="463"/>
      <c r="ABY88" s="463"/>
      <c r="ABZ88" s="463"/>
      <c r="ACA88" s="463"/>
      <c r="ACB88" s="463"/>
      <c r="ACC88" s="463"/>
      <c r="ACD88" s="463"/>
      <c r="ACE88" s="463"/>
      <c r="ACF88" s="463"/>
      <c r="ACG88" s="463"/>
      <c r="ACH88" s="463"/>
      <c r="ACI88" s="463"/>
      <c r="ACJ88" s="463"/>
      <c r="ACK88" s="463"/>
      <c r="ACL88" s="463"/>
      <c r="ACM88" s="463"/>
      <c r="ACN88" s="463"/>
      <c r="ACO88" s="463"/>
      <c r="ACP88" s="463"/>
      <c r="ACQ88" s="463"/>
      <c r="ACR88" s="463"/>
      <c r="ACS88" s="463"/>
      <c r="ACT88" s="463"/>
      <c r="ACU88" s="463"/>
      <c r="ACV88" s="463"/>
      <c r="ACW88" s="463"/>
      <c r="ACX88" s="463"/>
      <c r="ACY88" s="463"/>
      <c r="ACZ88" s="463"/>
      <c r="ADA88" s="463"/>
      <c r="ADB88" s="463"/>
      <c r="ADC88" s="463"/>
      <c r="ADD88" s="463"/>
      <c r="ADE88" s="463"/>
      <c r="ADF88" s="463"/>
      <c r="ADG88" s="463"/>
      <c r="ADH88" s="463"/>
      <c r="ADI88" s="463"/>
      <c r="ADJ88" s="463"/>
      <c r="ADK88" s="463"/>
      <c r="ADL88" s="463"/>
      <c r="ADM88" s="463"/>
      <c r="ADN88" s="463"/>
      <c r="ADO88" s="463"/>
      <c r="ADP88" s="463"/>
      <c r="ADQ88" s="463"/>
      <c r="ADR88" s="463"/>
      <c r="ADS88" s="463"/>
      <c r="ADT88" s="463"/>
      <c r="ADU88" s="463"/>
      <c r="ADV88" s="463"/>
      <c r="ADW88" s="463"/>
      <c r="ADX88" s="463"/>
      <c r="ADY88" s="463"/>
      <c r="ADZ88" s="463"/>
      <c r="AEA88" s="463"/>
      <c r="AEB88" s="463"/>
      <c r="AEC88" s="463"/>
      <c r="AED88" s="463"/>
      <c r="AEE88" s="463"/>
      <c r="AEF88" s="463"/>
      <c r="AEG88" s="463"/>
      <c r="AEH88" s="463"/>
      <c r="AEI88" s="463"/>
      <c r="AEJ88" s="463"/>
      <c r="AEK88" s="463"/>
      <c r="AEL88" s="463"/>
      <c r="AEM88" s="463"/>
      <c r="AEN88" s="463"/>
      <c r="AEO88" s="463"/>
      <c r="AEP88" s="463"/>
      <c r="AEQ88" s="463"/>
      <c r="AER88" s="463"/>
      <c r="AES88" s="463"/>
      <c r="AET88" s="463"/>
      <c r="AEU88" s="463"/>
      <c r="AEV88" s="463"/>
      <c r="AEW88" s="463"/>
      <c r="AEX88" s="463"/>
      <c r="AEY88" s="463"/>
      <c r="AEZ88" s="463"/>
      <c r="AFA88" s="463"/>
      <c r="AFB88" s="463"/>
      <c r="AFC88" s="463"/>
      <c r="AFD88" s="463"/>
      <c r="AFE88" s="463"/>
      <c r="AFF88" s="463"/>
      <c r="AFG88" s="463"/>
      <c r="AFH88" s="463"/>
      <c r="AFI88" s="463"/>
      <c r="AFJ88" s="463"/>
      <c r="AFK88" s="463"/>
      <c r="AFL88" s="463"/>
      <c r="AFM88" s="463"/>
      <c r="AFN88" s="463"/>
      <c r="AFO88" s="463"/>
      <c r="AFP88" s="463"/>
      <c r="AFQ88" s="463"/>
      <c r="AFR88" s="463"/>
      <c r="AFS88" s="463"/>
      <c r="AFT88" s="463"/>
      <c r="AFU88" s="463"/>
      <c r="AFV88" s="463"/>
      <c r="AFW88" s="463"/>
      <c r="AFX88" s="463"/>
      <c r="AFY88" s="463"/>
      <c r="AFZ88" s="463"/>
      <c r="AGA88" s="463"/>
      <c r="AGB88" s="463"/>
      <c r="AGC88" s="463"/>
      <c r="AGD88" s="463"/>
      <c r="AGE88" s="463"/>
      <c r="AGF88" s="463"/>
      <c r="AGG88" s="463"/>
      <c r="AGH88" s="463"/>
      <c r="AGI88" s="463"/>
      <c r="AGJ88" s="463"/>
      <c r="AGK88" s="463"/>
      <c r="AGL88" s="463"/>
      <c r="AGM88" s="463"/>
      <c r="AGN88" s="463"/>
      <c r="AGO88" s="463"/>
      <c r="AGP88" s="463"/>
      <c r="AGQ88" s="463"/>
      <c r="AGR88" s="463"/>
      <c r="AGS88" s="463"/>
      <c r="AGT88" s="463"/>
      <c r="AGU88" s="463"/>
      <c r="AGV88" s="463"/>
      <c r="AGW88" s="463"/>
      <c r="AGX88" s="463"/>
      <c r="AGY88" s="463"/>
      <c r="AGZ88" s="463"/>
      <c r="AHA88" s="463"/>
      <c r="AHB88" s="463"/>
      <c r="AHC88" s="463"/>
      <c r="AHD88" s="463"/>
      <c r="AHE88" s="463"/>
      <c r="AHF88" s="463"/>
      <c r="AHG88" s="463"/>
      <c r="AHH88" s="463"/>
      <c r="AHI88" s="463"/>
      <c r="AHJ88" s="463"/>
      <c r="AHK88" s="463"/>
      <c r="AHL88" s="463"/>
      <c r="AHM88" s="463"/>
      <c r="AHN88" s="463"/>
      <c r="AHO88" s="463"/>
      <c r="AHP88" s="463"/>
      <c r="AHQ88" s="463"/>
      <c r="AHR88" s="463"/>
      <c r="AHS88" s="463"/>
      <c r="AHT88" s="463"/>
      <c r="AHU88" s="463"/>
      <c r="AHV88" s="463"/>
      <c r="AHW88" s="463"/>
      <c r="AHX88" s="463"/>
      <c r="AHY88" s="463"/>
      <c r="AHZ88" s="463"/>
      <c r="AIA88" s="463"/>
      <c r="AIB88" s="463"/>
      <c r="AIC88" s="463"/>
      <c r="AID88" s="463"/>
      <c r="AIE88" s="463"/>
      <c r="AIF88" s="463"/>
      <c r="AIG88" s="463"/>
      <c r="AIH88" s="463"/>
      <c r="AII88" s="463"/>
      <c r="AIJ88" s="463"/>
      <c r="AIK88" s="463"/>
      <c r="AIL88" s="463"/>
      <c r="AIM88" s="463"/>
      <c r="AIN88" s="463"/>
      <c r="AIO88" s="463"/>
      <c r="AIP88" s="463"/>
      <c r="AIQ88" s="463"/>
      <c r="AIR88" s="463"/>
      <c r="AIS88" s="463"/>
      <c r="AIT88" s="463"/>
      <c r="AIU88" s="463"/>
      <c r="AIV88" s="463"/>
      <c r="AIW88" s="463"/>
      <c r="AIX88" s="463"/>
      <c r="AIY88" s="463"/>
      <c r="AIZ88" s="463"/>
      <c r="AJA88" s="463"/>
      <c r="AJB88" s="463"/>
      <c r="AJC88" s="463"/>
      <c r="AJD88" s="463"/>
      <c r="AJE88" s="463"/>
      <c r="AJF88" s="463"/>
      <c r="AJG88" s="463"/>
      <c r="AJH88" s="463"/>
      <c r="AJI88" s="463"/>
      <c r="AJJ88" s="463"/>
      <c r="AJK88" s="463"/>
      <c r="AJL88" s="463"/>
      <c r="AJM88" s="463"/>
      <c r="AJN88" s="463"/>
      <c r="AJO88" s="463"/>
      <c r="AJP88" s="463"/>
      <c r="AJQ88" s="463"/>
      <c r="AJR88" s="463"/>
      <c r="AJS88" s="463"/>
      <c r="AJT88" s="463"/>
      <c r="AJU88" s="463"/>
      <c r="AJV88" s="463"/>
      <c r="AJW88" s="463"/>
      <c r="AJX88" s="463"/>
      <c r="AJY88" s="463"/>
      <c r="AJZ88" s="463"/>
      <c r="AKA88" s="463"/>
      <c r="AKB88" s="463"/>
      <c r="AKC88" s="463"/>
      <c r="AKD88" s="463"/>
      <c r="AKE88" s="463"/>
      <c r="AKF88" s="463"/>
      <c r="AKG88" s="463"/>
      <c r="AKH88" s="463"/>
      <c r="AKI88" s="463"/>
      <c r="AKJ88" s="463"/>
      <c r="AKK88" s="463"/>
      <c r="AKL88" s="463"/>
      <c r="AKM88" s="463"/>
      <c r="AKN88" s="463"/>
      <c r="AKO88" s="463"/>
      <c r="AKP88" s="463"/>
      <c r="AKQ88" s="463"/>
      <c r="AKR88" s="463"/>
      <c r="AKS88" s="463"/>
      <c r="AKT88" s="463"/>
      <c r="AKU88" s="463"/>
      <c r="AKV88" s="463"/>
      <c r="AKW88" s="463"/>
      <c r="AKX88" s="463"/>
      <c r="AKY88" s="463"/>
      <c r="AKZ88" s="463"/>
      <c r="ALA88" s="463"/>
      <c r="ALB88" s="463"/>
      <c r="ALC88" s="463"/>
      <c r="ALD88" s="463"/>
      <c r="ALE88" s="463"/>
      <c r="ALF88" s="463"/>
      <c r="ALG88" s="463"/>
      <c r="ALH88" s="463"/>
      <c r="ALI88" s="463"/>
      <c r="ALJ88" s="463"/>
      <c r="ALK88" s="463"/>
      <c r="ALL88" s="463"/>
      <c r="ALM88" s="463"/>
      <c r="ALN88" s="463"/>
      <c r="ALO88" s="463"/>
      <c r="ALP88" s="463"/>
      <c r="ALQ88" s="463"/>
      <c r="ALR88" s="463"/>
      <c r="ALS88" s="463"/>
      <c r="ALT88" s="463"/>
      <c r="ALU88" s="463"/>
      <c r="ALV88" s="463"/>
      <c r="ALW88" s="463"/>
      <c r="ALX88" s="463"/>
      <c r="ALY88" s="463"/>
      <c r="ALZ88" s="463"/>
      <c r="AMA88" s="463"/>
      <c r="AMB88" s="463"/>
      <c r="AMC88" s="463"/>
      <c r="AMD88" s="463"/>
      <c r="AME88" s="463"/>
      <c r="AMF88" s="463"/>
      <c r="AMG88" s="463"/>
      <c r="AMH88" s="463"/>
      <c r="AMI88" s="463"/>
      <c r="AMJ88" s="463"/>
      <c r="AMK88" s="463"/>
      <c r="AML88" s="463"/>
      <c r="AMM88" s="463"/>
      <c r="AMN88" s="463"/>
      <c r="AMO88" s="463"/>
      <c r="AMP88" s="463"/>
      <c r="AMQ88" s="463"/>
      <c r="AMR88" s="463"/>
      <c r="AMS88" s="463"/>
      <c r="AMT88" s="463"/>
      <c r="AMU88" s="463"/>
      <c r="AMV88" s="463"/>
      <c r="AMW88" s="463"/>
      <c r="AMX88" s="463"/>
      <c r="AMY88" s="463"/>
      <c r="AMZ88" s="463"/>
      <c r="ANA88" s="463"/>
      <c r="ANB88" s="463"/>
      <c r="ANC88" s="463"/>
      <c r="AND88" s="463"/>
      <c r="ANE88" s="463"/>
      <c r="ANF88" s="463"/>
      <c r="ANG88" s="463"/>
      <c r="ANH88" s="463"/>
      <c r="ANI88" s="463"/>
      <c r="ANJ88" s="463"/>
      <c r="ANK88" s="463"/>
      <c r="ANL88" s="463"/>
      <c r="ANM88" s="463"/>
      <c r="ANN88" s="463"/>
      <c r="ANO88" s="463"/>
      <c r="ANP88" s="463"/>
      <c r="ANQ88" s="463"/>
      <c r="ANR88" s="463"/>
      <c r="ANS88" s="463"/>
      <c r="ANT88" s="463"/>
      <c r="ANU88" s="463"/>
      <c r="ANV88" s="463"/>
      <c r="ANW88" s="463"/>
      <c r="ANX88" s="463"/>
      <c r="ANY88" s="463"/>
      <c r="ANZ88" s="463"/>
      <c r="AOA88" s="463"/>
      <c r="AOB88" s="463"/>
      <c r="AOC88" s="463"/>
      <c r="AOD88" s="463"/>
      <c r="AOE88" s="463"/>
      <c r="AOF88" s="463"/>
      <c r="AOG88" s="463"/>
      <c r="AOH88" s="463"/>
      <c r="AOI88" s="463"/>
      <c r="AOJ88" s="463"/>
      <c r="AOK88" s="463"/>
      <c r="AOL88" s="463"/>
      <c r="AOM88" s="463"/>
      <c r="AON88" s="463"/>
      <c r="AOO88" s="463"/>
      <c r="AOP88" s="463"/>
      <c r="AOQ88" s="463"/>
      <c r="AOR88" s="463"/>
      <c r="AOS88" s="463"/>
      <c r="AOT88" s="463"/>
      <c r="AOU88" s="463"/>
      <c r="AOV88" s="463"/>
      <c r="AOW88" s="463"/>
      <c r="AOX88" s="463"/>
      <c r="AOY88" s="463"/>
      <c r="AOZ88" s="463"/>
      <c r="APA88" s="463"/>
      <c r="APB88" s="463"/>
      <c r="APC88" s="463"/>
      <c r="APD88" s="463"/>
      <c r="APE88" s="463"/>
      <c r="APF88" s="463"/>
      <c r="APG88" s="463"/>
      <c r="APH88" s="463"/>
      <c r="API88" s="463"/>
      <c r="APJ88" s="463"/>
      <c r="APK88" s="463"/>
      <c r="APL88" s="463"/>
      <c r="APM88" s="463"/>
      <c r="APN88" s="463"/>
      <c r="APO88" s="463"/>
      <c r="APP88" s="463"/>
      <c r="APQ88" s="463"/>
      <c r="APR88" s="463"/>
      <c r="APS88" s="463"/>
      <c r="APT88" s="463"/>
      <c r="APU88" s="463"/>
      <c r="APV88" s="463"/>
      <c r="APW88" s="463"/>
      <c r="APX88" s="463"/>
      <c r="APY88" s="463"/>
      <c r="APZ88" s="463"/>
      <c r="AQA88" s="463"/>
      <c r="AQB88" s="463"/>
      <c r="AQC88" s="463"/>
      <c r="AQD88" s="463"/>
      <c r="AQE88" s="463"/>
      <c r="AQF88" s="463"/>
      <c r="AQG88" s="463"/>
      <c r="AQH88" s="463"/>
      <c r="AQI88" s="463"/>
      <c r="AQJ88" s="463"/>
      <c r="AQK88" s="463"/>
      <c r="AQL88" s="463"/>
      <c r="AQM88" s="463"/>
      <c r="AQN88" s="463"/>
      <c r="AQO88" s="463"/>
      <c r="AQP88" s="463"/>
      <c r="AQQ88" s="463"/>
      <c r="AQR88" s="463"/>
      <c r="AQS88" s="463"/>
      <c r="AQT88" s="463"/>
      <c r="AQU88" s="463"/>
      <c r="AQV88" s="463"/>
      <c r="AQW88" s="463"/>
      <c r="AQX88" s="463"/>
      <c r="AQY88" s="463"/>
      <c r="AQZ88" s="463"/>
      <c r="ARA88" s="463"/>
      <c r="ARB88" s="463"/>
      <c r="ARC88" s="463"/>
      <c r="ARD88" s="463"/>
      <c r="ARE88" s="463"/>
      <c r="ARF88" s="463"/>
      <c r="ARG88" s="463"/>
      <c r="ARH88" s="463"/>
      <c r="ARI88" s="463"/>
      <c r="ARJ88" s="463"/>
      <c r="ARK88" s="463"/>
      <c r="ARL88" s="463"/>
      <c r="ARM88" s="463"/>
      <c r="ARN88" s="463"/>
      <c r="ARO88" s="463"/>
      <c r="ARP88" s="463"/>
      <c r="ARQ88" s="463"/>
      <c r="ARR88" s="463"/>
      <c r="ARS88" s="463"/>
      <c r="ART88" s="463"/>
      <c r="ARU88" s="463"/>
      <c r="ARV88" s="463"/>
      <c r="ARW88" s="463"/>
      <c r="ARX88" s="463"/>
      <c r="ARY88" s="463"/>
      <c r="ARZ88" s="463"/>
      <c r="ASA88" s="463"/>
      <c r="ASB88" s="463"/>
      <c r="ASC88" s="463"/>
      <c r="ASD88" s="463"/>
      <c r="ASE88" s="463"/>
      <c r="ASF88" s="463"/>
      <c r="ASG88" s="463"/>
      <c r="ASH88" s="463"/>
      <c r="ASI88" s="463"/>
      <c r="ASJ88" s="463"/>
      <c r="ASK88" s="463"/>
      <c r="ASL88" s="463"/>
      <c r="ASM88" s="463"/>
      <c r="ASN88" s="463"/>
      <c r="ASO88" s="463"/>
      <c r="ASP88" s="463"/>
      <c r="ASQ88" s="463"/>
      <c r="ASR88" s="463"/>
      <c r="ASS88" s="463"/>
      <c r="AST88" s="463"/>
      <c r="ASU88" s="463"/>
      <c r="ASV88" s="463"/>
      <c r="ASW88" s="463"/>
      <c r="ASX88" s="463"/>
      <c r="ASY88" s="463"/>
      <c r="ASZ88" s="463"/>
      <c r="ATA88" s="463"/>
      <c r="ATB88" s="463"/>
      <c r="ATC88" s="463"/>
      <c r="ATD88" s="463"/>
      <c r="ATE88" s="463"/>
      <c r="ATF88" s="463"/>
      <c r="ATG88" s="463"/>
      <c r="ATH88" s="463"/>
      <c r="ATI88" s="463"/>
      <c r="ATJ88" s="463"/>
      <c r="ATK88" s="463"/>
      <c r="ATL88" s="463"/>
      <c r="ATM88" s="463"/>
      <c r="ATN88" s="463"/>
      <c r="ATO88" s="463"/>
      <c r="ATP88" s="463"/>
      <c r="ATQ88" s="463"/>
      <c r="ATR88" s="463"/>
      <c r="ATS88" s="463"/>
      <c r="ATT88" s="463"/>
      <c r="ATU88" s="463"/>
      <c r="ATV88" s="463"/>
      <c r="ATW88" s="463"/>
      <c r="ATX88" s="463"/>
      <c r="ATY88" s="463"/>
      <c r="ATZ88" s="463"/>
      <c r="AUA88" s="463"/>
      <c r="AUB88" s="463"/>
      <c r="AUC88" s="463"/>
      <c r="AUD88" s="463"/>
      <c r="AUE88" s="463"/>
      <c r="AUF88" s="463"/>
      <c r="AUG88" s="463"/>
      <c r="AUH88" s="463"/>
      <c r="AUI88" s="463"/>
      <c r="AUJ88" s="463"/>
      <c r="AUK88" s="463"/>
      <c r="AUL88" s="463"/>
      <c r="AUM88" s="463"/>
      <c r="AUN88" s="463"/>
      <c r="AUO88" s="463"/>
      <c r="AUP88" s="463"/>
      <c r="AUQ88" s="463"/>
      <c r="AUR88" s="463"/>
      <c r="AUS88" s="463"/>
      <c r="AUT88" s="463"/>
      <c r="AUU88" s="463"/>
      <c r="AUV88" s="463"/>
      <c r="AUW88" s="463"/>
      <c r="AUX88" s="463"/>
      <c r="AUY88" s="463"/>
      <c r="AUZ88" s="463"/>
      <c r="AVA88" s="463"/>
      <c r="AVB88" s="463"/>
      <c r="AVC88" s="463"/>
      <c r="AVD88" s="463"/>
      <c r="AVE88" s="463"/>
      <c r="AVF88" s="463"/>
      <c r="AVG88" s="463"/>
      <c r="AVH88" s="463"/>
      <c r="AVI88" s="463"/>
      <c r="AVJ88" s="463"/>
      <c r="AVK88" s="463"/>
      <c r="AVL88" s="463"/>
      <c r="AVM88" s="463"/>
      <c r="AVN88" s="463"/>
      <c r="AVO88" s="463"/>
      <c r="AVP88" s="463"/>
      <c r="AVQ88" s="463"/>
      <c r="AVR88" s="463"/>
      <c r="AVS88" s="463"/>
      <c r="AVT88" s="463"/>
      <c r="AVU88" s="463"/>
      <c r="AVV88" s="463"/>
      <c r="AVW88" s="463"/>
      <c r="AVX88" s="463"/>
      <c r="AVY88" s="463"/>
      <c r="AVZ88" s="463"/>
      <c r="AWA88" s="463"/>
      <c r="AWB88" s="463"/>
      <c r="AWC88" s="463"/>
      <c r="AWD88" s="463"/>
      <c r="AWE88" s="463"/>
      <c r="AWF88" s="463"/>
      <c r="AWG88" s="463"/>
      <c r="AWH88" s="463"/>
      <c r="AWI88" s="463"/>
      <c r="AWJ88" s="463"/>
      <c r="AWK88" s="463"/>
      <c r="AWL88" s="463"/>
      <c r="AWM88" s="463"/>
      <c r="AWN88" s="463"/>
      <c r="AWO88" s="463"/>
      <c r="AWP88" s="463"/>
      <c r="AWQ88" s="463"/>
      <c r="AWR88" s="463"/>
      <c r="AWS88" s="463"/>
      <c r="AWT88" s="463"/>
      <c r="AWU88" s="463"/>
      <c r="AWV88" s="463"/>
      <c r="AWW88" s="463"/>
      <c r="AWX88" s="463"/>
      <c r="AWY88" s="463"/>
      <c r="AWZ88" s="463"/>
      <c r="AXA88" s="463"/>
      <c r="AXB88" s="463"/>
      <c r="AXC88" s="463"/>
      <c r="AXD88" s="463"/>
      <c r="AXE88" s="463"/>
      <c r="AXF88" s="463"/>
      <c r="AXG88" s="463"/>
      <c r="AXH88" s="463"/>
      <c r="AXI88" s="463"/>
      <c r="AXJ88" s="463"/>
      <c r="AXK88" s="463"/>
      <c r="AXL88" s="463"/>
      <c r="AXM88" s="463"/>
      <c r="AXN88" s="463"/>
      <c r="AXO88" s="463"/>
      <c r="AXP88" s="463"/>
      <c r="AXQ88" s="463"/>
      <c r="AXR88" s="463"/>
      <c r="AXS88" s="463"/>
      <c r="AXT88" s="463"/>
      <c r="AXU88" s="463"/>
      <c r="AXV88" s="463"/>
      <c r="AXW88" s="463"/>
      <c r="AXX88" s="463"/>
      <c r="AXY88" s="463"/>
      <c r="AXZ88" s="463"/>
      <c r="AYA88" s="463"/>
      <c r="AYB88" s="463"/>
      <c r="AYC88" s="463"/>
      <c r="AYD88" s="463"/>
      <c r="AYE88" s="463"/>
      <c r="AYF88" s="463"/>
      <c r="AYG88" s="463"/>
      <c r="AYH88" s="463"/>
      <c r="AYI88" s="463"/>
      <c r="AYJ88" s="463"/>
      <c r="AYK88" s="463"/>
      <c r="AYL88" s="463"/>
      <c r="AYM88" s="463"/>
      <c r="AYN88" s="463"/>
      <c r="AYO88" s="463"/>
      <c r="AYP88" s="463"/>
      <c r="AYQ88" s="463"/>
      <c r="AYR88" s="463"/>
      <c r="AYS88" s="463"/>
      <c r="AYT88" s="463"/>
      <c r="AYU88" s="463"/>
      <c r="AYV88" s="463"/>
      <c r="AYW88" s="463"/>
      <c r="AYX88" s="463"/>
      <c r="AYY88" s="463"/>
      <c r="AYZ88" s="463"/>
      <c r="AZA88" s="463"/>
      <c r="AZB88" s="463"/>
      <c r="AZC88" s="463"/>
      <c r="AZD88" s="463"/>
      <c r="AZE88" s="463"/>
      <c r="AZF88" s="463"/>
      <c r="AZG88" s="463"/>
      <c r="AZH88" s="463"/>
      <c r="AZI88" s="463"/>
      <c r="AZJ88" s="463"/>
      <c r="AZK88" s="463"/>
      <c r="AZL88" s="463"/>
      <c r="AZM88" s="463"/>
      <c r="AZN88" s="463"/>
      <c r="AZO88" s="463"/>
      <c r="AZP88" s="463"/>
      <c r="AZQ88" s="463"/>
      <c r="AZR88" s="463"/>
      <c r="AZS88" s="463"/>
      <c r="AZT88" s="463"/>
      <c r="AZU88" s="463"/>
      <c r="AZV88" s="463"/>
      <c r="AZW88" s="463"/>
      <c r="AZX88" s="463"/>
      <c r="AZY88" s="463"/>
      <c r="AZZ88" s="463"/>
      <c r="BAA88" s="463"/>
      <c r="BAB88" s="463"/>
      <c r="BAC88" s="463"/>
      <c r="BAD88" s="463"/>
      <c r="BAE88" s="463"/>
      <c r="BAF88" s="463"/>
      <c r="BAG88" s="463"/>
      <c r="BAH88" s="463"/>
      <c r="BAI88" s="463"/>
      <c r="BAJ88" s="463"/>
      <c r="BAK88" s="463"/>
      <c r="BAL88" s="463"/>
      <c r="BAM88" s="463"/>
      <c r="BAN88" s="463"/>
      <c r="BAO88" s="463"/>
      <c r="BAP88" s="463"/>
      <c r="BAQ88" s="463"/>
      <c r="BAR88" s="463"/>
      <c r="BAS88" s="463"/>
      <c r="BAT88" s="463"/>
      <c r="BAU88" s="463"/>
      <c r="BAV88" s="463"/>
      <c r="BAW88" s="463"/>
      <c r="BAX88" s="463"/>
      <c r="BAY88" s="463"/>
      <c r="BAZ88" s="463"/>
      <c r="BBA88" s="463"/>
      <c r="BBB88" s="463"/>
      <c r="BBC88" s="463"/>
      <c r="BBD88" s="463"/>
      <c r="BBE88" s="463"/>
      <c r="BBF88" s="463"/>
      <c r="BBG88" s="463"/>
      <c r="BBH88" s="463"/>
      <c r="BBI88" s="463"/>
      <c r="BBJ88" s="463"/>
      <c r="BBK88" s="463"/>
      <c r="BBL88" s="463"/>
      <c r="BBM88" s="463"/>
      <c r="BBN88" s="463"/>
      <c r="BBO88" s="463"/>
      <c r="BBP88" s="463"/>
      <c r="BBQ88" s="463"/>
      <c r="BBR88" s="463"/>
      <c r="BBS88" s="463"/>
      <c r="BBT88" s="463"/>
      <c r="BBU88" s="463"/>
      <c r="BBV88" s="463"/>
      <c r="BBW88" s="463"/>
      <c r="BBX88" s="463"/>
      <c r="BBY88" s="463"/>
      <c r="BBZ88" s="463"/>
      <c r="BCA88" s="463"/>
      <c r="BCB88" s="463"/>
      <c r="BCC88" s="463"/>
      <c r="BCD88" s="463"/>
      <c r="BCE88" s="463"/>
      <c r="BCF88" s="463"/>
      <c r="BCG88" s="463"/>
      <c r="BCH88" s="463"/>
      <c r="BCI88" s="463"/>
      <c r="BCJ88" s="463"/>
      <c r="BCK88" s="463"/>
      <c r="BCL88" s="463"/>
      <c r="BCM88" s="463"/>
      <c r="BCN88" s="463"/>
      <c r="BCO88" s="463"/>
      <c r="BCP88" s="463"/>
      <c r="BCQ88" s="463"/>
      <c r="BCR88" s="463"/>
      <c r="BCS88" s="463"/>
      <c r="BCT88" s="463"/>
      <c r="BCU88" s="463"/>
      <c r="BCV88" s="463"/>
      <c r="BCW88" s="463"/>
      <c r="BCX88" s="463"/>
      <c r="BCY88" s="463"/>
      <c r="BCZ88" s="463"/>
      <c r="BDA88" s="463"/>
      <c r="BDB88" s="463"/>
      <c r="BDC88" s="463"/>
      <c r="BDD88" s="463"/>
      <c r="BDE88" s="463"/>
      <c r="BDF88" s="463"/>
      <c r="BDG88" s="463"/>
      <c r="BDH88" s="463"/>
      <c r="BDI88" s="463"/>
      <c r="BDJ88" s="463"/>
      <c r="BDK88" s="463"/>
      <c r="BDL88" s="463"/>
      <c r="BDM88" s="463"/>
      <c r="BDN88" s="463"/>
      <c r="BDO88" s="463"/>
      <c r="BDP88" s="463"/>
      <c r="BDQ88" s="463"/>
      <c r="BDR88" s="463"/>
      <c r="BDS88" s="463"/>
      <c r="BDT88" s="463"/>
      <c r="BDU88" s="463"/>
      <c r="BDV88" s="463"/>
      <c r="BDW88" s="463"/>
      <c r="BDX88" s="463"/>
      <c r="BDY88" s="463"/>
      <c r="BDZ88" s="463"/>
      <c r="BEA88" s="463"/>
      <c r="BEB88" s="463"/>
      <c r="BEC88" s="463"/>
      <c r="BED88" s="463"/>
      <c r="BEE88" s="463"/>
      <c r="BEF88" s="463"/>
      <c r="BEG88" s="463"/>
      <c r="BEH88" s="463"/>
      <c r="BEI88" s="463"/>
      <c r="BEJ88" s="463"/>
      <c r="BEK88" s="463"/>
      <c r="BEL88" s="463"/>
      <c r="BEM88" s="463"/>
      <c r="BEN88" s="463"/>
      <c r="BEO88" s="463"/>
      <c r="BEP88" s="463"/>
      <c r="BEQ88" s="463"/>
      <c r="BER88" s="463"/>
      <c r="BES88" s="463"/>
      <c r="BET88" s="463"/>
      <c r="BEU88" s="463"/>
      <c r="BEV88" s="463"/>
      <c r="BEW88" s="463"/>
      <c r="BEX88" s="463"/>
      <c r="BEY88" s="463"/>
      <c r="BEZ88" s="463"/>
      <c r="BFA88" s="463"/>
      <c r="BFB88" s="463"/>
      <c r="BFC88" s="463"/>
      <c r="BFD88" s="463"/>
      <c r="BFE88" s="463"/>
      <c r="BFF88" s="463"/>
      <c r="BFG88" s="463"/>
      <c r="BFH88" s="463"/>
      <c r="BFI88" s="463"/>
      <c r="BFJ88" s="463"/>
      <c r="BFK88" s="463"/>
      <c r="BFL88" s="463"/>
      <c r="BFM88" s="463"/>
      <c r="BFN88" s="463"/>
      <c r="BFO88" s="463"/>
      <c r="BFP88" s="463"/>
      <c r="BFQ88" s="463"/>
      <c r="BFR88" s="463"/>
      <c r="BFS88" s="463"/>
      <c r="BFT88" s="463"/>
      <c r="BFU88" s="463"/>
      <c r="BFV88" s="463"/>
      <c r="BFW88" s="463"/>
      <c r="BFX88" s="463"/>
      <c r="BFY88" s="463"/>
      <c r="BFZ88" s="463"/>
      <c r="BGA88" s="463"/>
      <c r="BGB88" s="463"/>
      <c r="BGC88" s="463"/>
      <c r="BGD88" s="463"/>
      <c r="BGE88" s="463"/>
      <c r="BGF88" s="463"/>
      <c r="BGG88" s="463"/>
      <c r="BGH88" s="463"/>
      <c r="BGI88" s="463"/>
      <c r="BGJ88" s="463"/>
      <c r="BGK88" s="463"/>
      <c r="BGL88" s="463"/>
      <c r="BGM88" s="463"/>
      <c r="BGN88" s="463"/>
      <c r="BGO88" s="463"/>
      <c r="BGP88" s="463"/>
      <c r="BGQ88" s="463"/>
      <c r="BGR88" s="463"/>
      <c r="BGS88" s="463"/>
      <c r="BGT88" s="463"/>
      <c r="BGU88" s="463"/>
      <c r="BGV88" s="463"/>
      <c r="BGW88" s="463"/>
      <c r="BGX88" s="463"/>
      <c r="BGY88" s="463"/>
      <c r="BGZ88" s="463"/>
      <c r="BHA88" s="463"/>
      <c r="BHB88" s="463"/>
      <c r="BHC88" s="463"/>
      <c r="BHD88" s="463"/>
      <c r="BHE88" s="463"/>
      <c r="BHF88" s="463"/>
      <c r="BHG88" s="463"/>
      <c r="BHH88" s="463"/>
      <c r="BHI88" s="463"/>
      <c r="BHJ88" s="463"/>
      <c r="BHK88" s="463"/>
      <c r="BHL88" s="463"/>
      <c r="BHM88" s="463"/>
      <c r="BHN88" s="463"/>
      <c r="BHO88" s="463"/>
      <c r="BHP88" s="463"/>
      <c r="BHQ88" s="463"/>
      <c r="BHR88" s="463"/>
      <c r="BHS88" s="463"/>
      <c r="BHT88" s="463"/>
      <c r="BHU88" s="463"/>
      <c r="BHV88" s="463"/>
      <c r="BHW88" s="463"/>
      <c r="BHX88" s="463"/>
      <c r="BHY88" s="463"/>
      <c r="BHZ88" s="463"/>
      <c r="BIA88" s="463"/>
      <c r="BIB88" s="463"/>
      <c r="BIC88" s="463"/>
      <c r="BID88" s="463"/>
      <c r="BIE88" s="463"/>
      <c r="BIF88" s="463"/>
      <c r="BIG88" s="463"/>
      <c r="BIH88" s="463"/>
      <c r="BII88" s="463"/>
      <c r="BIJ88" s="463"/>
      <c r="BIK88" s="463"/>
      <c r="BIL88" s="463"/>
      <c r="BIM88" s="463"/>
      <c r="BIN88" s="463"/>
      <c r="BIO88" s="463"/>
      <c r="BIP88" s="463"/>
      <c r="BIQ88" s="463"/>
      <c r="BIR88" s="463"/>
      <c r="BIS88" s="463"/>
      <c r="BIT88" s="463"/>
      <c r="BIU88" s="463"/>
      <c r="BIV88" s="463"/>
      <c r="BIW88" s="463"/>
      <c r="BIX88" s="463"/>
      <c r="BIY88" s="463"/>
      <c r="BIZ88" s="463"/>
      <c r="BJA88" s="463"/>
      <c r="BJB88" s="463"/>
      <c r="BJC88" s="463"/>
      <c r="BJD88" s="463"/>
      <c r="BJE88" s="463"/>
      <c r="BJF88" s="463"/>
      <c r="BJG88" s="463"/>
      <c r="BJH88" s="463"/>
      <c r="BJI88" s="463"/>
      <c r="BJJ88" s="463"/>
      <c r="BJK88" s="463"/>
      <c r="BJL88" s="463"/>
      <c r="BJM88" s="463"/>
      <c r="BJN88" s="463"/>
      <c r="BJO88" s="463"/>
      <c r="BJP88" s="463"/>
      <c r="BJQ88" s="463"/>
      <c r="BJR88" s="463"/>
      <c r="BJS88" s="463"/>
      <c r="BJT88" s="463"/>
      <c r="BJU88" s="463"/>
      <c r="BJV88" s="463"/>
      <c r="BJW88" s="463"/>
      <c r="BJX88" s="463"/>
      <c r="BJY88" s="463"/>
      <c r="BJZ88" s="463"/>
      <c r="BKA88" s="463"/>
      <c r="BKB88" s="463"/>
      <c r="BKC88" s="463"/>
      <c r="BKD88" s="463"/>
      <c r="BKE88" s="463"/>
      <c r="BKF88" s="463"/>
      <c r="BKG88" s="463"/>
      <c r="BKH88" s="463"/>
      <c r="BKI88" s="463"/>
      <c r="BKJ88" s="463"/>
      <c r="BKK88" s="463"/>
      <c r="BKL88" s="463"/>
      <c r="BKM88" s="463"/>
      <c r="BKN88" s="463"/>
      <c r="BKO88" s="463"/>
      <c r="BKP88" s="463"/>
      <c r="BKQ88" s="463"/>
      <c r="BKR88" s="463"/>
      <c r="BKS88" s="463"/>
      <c r="BKT88" s="463"/>
      <c r="BKU88" s="463"/>
      <c r="BKV88" s="463"/>
      <c r="BKW88" s="463"/>
      <c r="BKX88" s="463"/>
      <c r="BKY88" s="463"/>
      <c r="BKZ88" s="463"/>
      <c r="BLA88" s="463"/>
      <c r="BLB88" s="463"/>
      <c r="BLC88" s="463"/>
      <c r="BLD88" s="463"/>
      <c r="BLE88" s="463"/>
      <c r="BLF88" s="463"/>
      <c r="BLG88" s="463"/>
      <c r="BLH88" s="463"/>
      <c r="BLI88" s="463"/>
      <c r="BLJ88" s="463"/>
      <c r="BLK88" s="463"/>
      <c r="BLL88" s="463"/>
      <c r="BLM88" s="463"/>
      <c r="BLN88" s="463"/>
      <c r="BLO88" s="463"/>
      <c r="BLP88" s="463"/>
      <c r="BLQ88" s="463"/>
      <c r="BLR88" s="463"/>
      <c r="BLS88" s="463"/>
      <c r="BLT88" s="463"/>
      <c r="BLU88" s="463"/>
      <c r="BLV88" s="463"/>
      <c r="BLW88" s="463"/>
      <c r="BLX88" s="463"/>
      <c r="BLY88" s="463"/>
      <c r="BLZ88" s="463"/>
      <c r="BMA88" s="463"/>
      <c r="BMB88" s="463"/>
      <c r="BMC88" s="463"/>
      <c r="BMD88" s="463"/>
      <c r="BME88" s="463"/>
      <c r="BMF88" s="463"/>
      <c r="BMG88" s="463"/>
      <c r="BMH88" s="463"/>
      <c r="BMI88" s="463"/>
      <c r="BMJ88" s="463"/>
      <c r="BMK88" s="463"/>
      <c r="BML88" s="463"/>
      <c r="BMM88" s="463"/>
      <c r="BMN88" s="463"/>
      <c r="BMO88" s="463"/>
      <c r="BMP88" s="463"/>
      <c r="BMQ88" s="463"/>
      <c r="BMR88" s="463"/>
      <c r="BMS88" s="463"/>
      <c r="BMT88" s="463"/>
      <c r="BMU88" s="463"/>
      <c r="BMV88" s="463"/>
      <c r="BMW88" s="463"/>
      <c r="BMX88" s="463"/>
      <c r="BMY88" s="463"/>
      <c r="BMZ88" s="463"/>
      <c r="BNA88" s="463"/>
      <c r="BNB88" s="463"/>
      <c r="BNC88" s="463"/>
      <c r="BND88" s="463"/>
      <c r="BNE88" s="463"/>
      <c r="BNF88" s="463"/>
      <c r="BNG88" s="463"/>
      <c r="BNH88" s="463"/>
      <c r="BNI88" s="463"/>
      <c r="BNJ88" s="463"/>
      <c r="BNK88" s="463"/>
      <c r="BNL88" s="463"/>
      <c r="BNM88" s="463"/>
      <c r="BNN88" s="463"/>
      <c r="BNO88" s="463"/>
      <c r="BNP88" s="463"/>
      <c r="BNQ88" s="463"/>
      <c r="BNR88" s="463"/>
      <c r="BNS88" s="463"/>
      <c r="BNT88" s="463"/>
      <c r="BNU88" s="463"/>
      <c r="BNV88" s="463"/>
      <c r="BNW88" s="463"/>
      <c r="BNX88" s="463"/>
      <c r="BNY88" s="463"/>
      <c r="BNZ88" s="463"/>
      <c r="BOA88" s="463"/>
      <c r="BOB88" s="463"/>
      <c r="BOC88" s="463"/>
      <c r="BOD88" s="463"/>
      <c r="BOE88" s="463"/>
      <c r="BOF88" s="463"/>
      <c r="BOG88" s="463"/>
      <c r="BOH88" s="463"/>
      <c r="BOI88" s="463"/>
      <c r="BOJ88" s="463"/>
      <c r="BOK88" s="463"/>
      <c r="BOL88" s="463"/>
      <c r="BOM88" s="463"/>
      <c r="BON88" s="463"/>
      <c r="BOO88" s="463"/>
      <c r="BOP88" s="463"/>
      <c r="BOQ88" s="463"/>
      <c r="BOR88" s="463"/>
      <c r="BOS88" s="463"/>
      <c r="BOT88" s="463"/>
      <c r="BOU88" s="463"/>
      <c r="BOV88" s="463"/>
      <c r="BOW88" s="463"/>
      <c r="BOX88" s="463"/>
      <c r="BOY88" s="463"/>
      <c r="BOZ88" s="463"/>
      <c r="BPA88" s="463"/>
      <c r="BPB88" s="463"/>
      <c r="BPC88" s="463"/>
      <c r="BPD88" s="463"/>
      <c r="BPE88" s="463"/>
      <c r="BPF88" s="463"/>
      <c r="BPG88" s="463"/>
      <c r="BPH88" s="463"/>
      <c r="BPI88" s="463"/>
      <c r="BPJ88" s="463"/>
      <c r="BPK88" s="463"/>
      <c r="BPL88" s="463"/>
      <c r="BPM88" s="463"/>
      <c r="BPN88" s="463"/>
      <c r="BPO88" s="463"/>
      <c r="BPP88" s="463"/>
      <c r="BPQ88" s="463"/>
      <c r="BPR88" s="463"/>
      <c r="BPS88" s="463"/>
      <c r="BPT88" s="463"/>
      <c r="BPU88" s="463"/>
      <c r="BPV88" s="463"/>
      <c r="BPW88" s="463"/>
      <c r="BPX88" s="463"/>
      <c r="BPY88" s="463"/>
      <c r="BPZ88" s="463"/>
      <c r="BQA88" s="463"/>
      <c r="BQB88" s="463"/>
      <c r="BQC88" s="463"/>
      <c r="BQD88" s="463"/>
      <c r="BQE88" s="463"/>
      <c r="BQF88" s="463"/>
      <c r="BQG88" s="463"/>
      <c r="BQH88" s="463"/>
      <c r="BQI88" s="463"/>
      <c r="BQJ88" s="463"/>
      <c r="BQK88" s="463"/>
      <c r="BQL88" s="463"/>
      <c r="BQM88" s="463"/>
      <c r="BQN88" s="463"/>
      <c r="BQO88" s="463"/>
      <c r="BQP88" s="463"/>
      <c r="BQQ88" s="463"/>
      <c r="BQR88" s="463"/>
      <c r="BQS88" s="463"/>
      <c r="BQT88" s="463"/>
      <c r="BQU88" s="463"/>
      <c r="BQV88" s="463"/>
      <c r="BQW88" s="463"/>
      <c r="BQX88" s="463"/>
      <c r="BQY88" s="463"/>
      <c r="BQZ88" s="463"/>
      <c r="BRA88" s="463"/>
      <c r="BRB88" s="463"/>
      <c r="BRC88" s="463"/>
      <c r="BRD88" s="463"/>
      <c r="BRE88" s="463"/>
      <c r="BRF88" s="463"/>
      <c r="BRG88" s="463"/>
      <c r="BRH88" s="463"/>
      <c r="BRI88" s="463"/>
      <c r="BRJ88" s="463"/>
      <c r="BRK88" s="463"/>
      <c r="BRL88" s="463"/>
      <c r="BRM88" s="463"/>
      <c r="BRN88" s="463"/>
      <c r="BRO88" s="463"/>
      <c r="BRP88" s="463"/>
      <c r="BRQ88" s="463"/>
      <c r="BRR88" s="463"/>
      <c r="BRS88" s="463"/>
      <c r="BRT88" s="463"/>
      <c r="BRU88" s="463"/>
      <c r="BRV88" s="463"/>
      <c r="BRW88" s="463"/>
      <c r="BRX88" s="463"/>
      <c r="BRY88" s="463"/>
      <c r="BRZ88" s="463"/>
      <c r="BSA88" s="463"/>
      <c r="BSB88" s="463"/>
      <c r="BSC88" s="463"/>
      <c r="BSD88" s="463"/>
      <c r="BSE88" s="463"/>
      <c r="BSF88" s="463"/>
      <c r="BSG88" s="463"/>
      <c r="BSH88" s="463"/>
      <c r="BSI88" s="463"/>
      <c r="BSJ88" s="463"/>
      <c r="BSK88" s="463"/>
      <c r="BSL88" s="463"/>
      <c r="BSM88" s="463"/>
      <c r="BSN88" s="463"/>
      <c r="BSO88" s="463"/>
      <c r="BSP88" s="463"/>
      <c r="BSQ88" s="463"/>
      <c r="BSR88" s="463"/>
      <c r="BSS88" s="463"/>
      <c r="BST88" s="463"/>
      <c r="BSU88" s="463"/>
      <c r="BSV88" s="463"/>
      <c r="BSW88" s="463"/>
      <c r="BSX88" s="463"/>
      <c r="BSY88" s="463"/>
      <c r="BSZ88" s="463"/>
      <c r="BTA88" s="463"/>
      <c r="BTB88" s="463"/>
      <c r="BTC88" s="463"/>
      <c r="BTD88" s="463"/>
      <c r="BTE88" s="463"/>
      <c r="BTF88" s="463"/>
      <c r="BTG88" s="463"/>
      <c r="BTH88" s="463"/>
      <c r="BTI88" s="463"/>
      <c r="BTJ88" s="463"/>
      <c r="BTK88" s="463"/>
      <c r="BTL88" s="463"/>
      <c r="BTM88" s="463"/>
      <c r="BTN88" s="463"/>
      <c r="BTO88" s="463"/>
      <c r="BTP88" s="463"/>
      <c r="BTQ88" s="463"/>
      <c r="BTR88" s="463"/>
      <c r="BTS88" s="463"/>
      <c r="BTT88" s="463"/>
      <c r="BTU88" s="463"/>
      <c r="BTV88" s="463"/>
      <c r="BTW88" s="463"/>
      <c r="BTX88" s="463"/>
      <c r="BTY88" s="463"/>
      <c r="BTZ88" s="463"/>
      <c r="BUA88" s="463"/>
      <c r="BUB88" s="463"/>
      <c r="BUC88" s="463"/>
      <c r="BUD88" s="463"/>
      <c r="BUE88" s="463"/>
      <c r="BUF88" s="463"/>
      <c r="BUG88" s="463"/>
      <c r="BUH88" s="463"/>
      <c r="BUI88" s="463"/>
      <c r="BUJ88" s="463"/>
      <c r="BUK88" s="463"/>
      <c r="BUL88" s="463"/>
      <c r="BUM88" s="463"/>
      <c r="BUN88" s="463"/>
      <c r="BUO88" s="463"/>
      <c r="BUP88" s="463"/>
      <c r="BUQ88" s="463"/>
      <c r="BUR88" s="463"/>
      <c r="BUS88" s="463"/>
      <c r="BUT88" s="463"/>
      <c r="BUU88" s="463"/>
      <c r="BUV88" s="463"/>
      <c r="BUW88" s="463"/>
      <c r="BUX88" s="463"/>
      <c r="BUY88" s="463"/>
      <c r="BUZ88" s="463"/>
      <c r="BVA88" s="463"/>
      <c r="BVB88" s="463"/>
      <c r="BVC88" s="463"/>
      <c r="BVD88" s="463"/>
      <c r="BVE88" s="463"/>
      <c r="BVF88" s="463"/>
      <c r="BVG88" s="463"/>
      <c r="BVH88" s="463"/>
      <c r="BVI88" s="463"/>
      <c r="BVJ88" s="463"/>
      <c r="BVK88" s="463"/>
      <c r="BVL88" s="463"/>
      <c r="BVM88" s="463"/>
      <c r="BVN88" s="463"/>
      <c r="BVO88" s="463"/>
      <c r="BVP88" s="463"/>
      <c r="BVQ88" s="463"/>
      <c r="BVR88" s="463"/>
      <c r="BVS88" s="463"/>
      <c r="BVT88" s="463"/>
      <c r="BVU88" s="463"/>
      <c r="BVV88" s="463"/>
      <c r="BVW88" s="463"/>
      <c r="BVX88" s="463"/>
      <c r="BVY88" s="463"/>
      <c r="BVZ88" s="463"/>
      <c r="BWA88" s="463"/>
      <c r="BWB88" s="463"/>
      <c r="BWC88" s="463"/>
      <c r="BWD88" s="463"/>
      <c r="BWE88" s="463"/>
      <c r="BWF88" s="463"/>
      <c r="BWG88" s="463"/>
      <c r="BWH88" s="463"/>
      <c r="BWI88" s="463"/>
      <c r="BWJ88" s="463"/>
      <c r="BWK88" s="463"/>
      <c r="BWL88" s="463"/>
      <c r="BWM88" s="463"/>
      <c r="BWN88" s="463"/>
      <c r="BWO88" s="463"/>
      <c r="BWP88" s="463"/>
      <c r="BWQ88" s="463"/>
      <c r="BWR88" s="463"/>
      <c r="BWS88" s="463"/>
      <c r="BWT88" s="463"/>
      <c r="BWU88" s="463"/>
      <c r="BWV88" s="463"/>
      <c r="BWW88" s="463"/>
      <c r="BWX88" s="463"/>
      <c r="BWY88" s="463"/>
      <c r="BWZ88" s="463"/>
      <c r="BXA88" s="463"/>
      <c r="BXB88" s="463"/>
      <c r="BXC88" s="463"/>
      <c r="BXD88" s="463"/>
      <c r="BXE88" s="463"/>
      <c r="BXF88" s="463"/>
      <c r="BXG88" s="463"/>
      <c r="BXH88" s="463"/>
      <c r="BXI88" s="463"/>
      <c r="BXJ88" s="463"/>
      <c r="BXK88" s="463"/>
      <c r="BXL88" s="463"/>
      <c r="BXM88" s="463"/>
      <c r="BXN88" s="463"/>
      <c r="BXO88" s="463"/>
      <c r="BXP88" s="463"/>
      <c r="BXQ88" s="463"/>
      <c r="BXR88" s="463"/>
      <c r="BXS88" s="463"/>
      <c r="BXT88" s="463"/>
      <c r="BXU88" s="463"/>
      <c r="BXV88" s="463"/>
      <c r="BXW88" s="463"/>
      <c r="BXX88" s="463"/>
      <c r="BXY88" s="463"/>
      <c r="BXZ88" s="463"/>
      <c r="BYA88" s="463"/>
      <c r="BYB88" s="463"/>
      <c r="BYC88" s="463"/>
      <c r="BYD88" s="463"/>
      <c r="BYE88" s="463"/>
      <c r="BYF88" s="463"/>
      <c r="BYG88" s="463"/>
      <c r="BYH88" s="463"/>
      <c r="BYI88" s="463"/>
      <c r="BYJ88" s="463"/>
      <c r="BYK88" s="463"/>
      <c r="BYL88" s="463"/>
      <c r="BYM88" s="463"/>
      <c r="BYN88" s="463"/>
      <c r="BYO88" s="463"/>
      <c r="BYP88" s="463"/>
      <c r="BYQ88" s="463"/>
      <c r="BYR88" s="463"/>
      <c r="BYS88" s="463"/>
      <c r="BYT88" s="463"/>
      <c r="BYU88" s="463"/>
      <c r="BYV88" s="463"/>
      <c r="BYW88" s="463"/>
      <c r="BYX88" s="463"/>
      <c r="BYY88" s="463"/>
      <c r="BYZ88" s="463"/>
      <c r="BZA88" s="463"/>
      <c r="BZB88" s="463"/>
      <c r="BZC88" s="463"/>
      <c r="BZD88" s="463"/>
      <c r="BZE88" s="463"/>
      <c r="BZF88" s="463"/>
      <c r="BZG88" s="463"/>
      <c r="BZH88" s="463"/>
      <c r="BZI88" s="463"/>
      <c r="BZJ88" s="463"/>
      <c r="BZK88" s="463"/>
      <c r="BZL88" s="463"/>
      <c r="BZM88" s="463"/>
      <c r="BZN88" s="463"/>
      <c r="BZO88" s="463"/>
      <c r="BZP88" s="463"/>
      <c r="BZQ88" s="463"/>
      <c r="BZR88" s="463"/>
      <c r="BZS88" s="463"/>
      <c r="BZT88" s="463"/>
      <c r="BZU88" s="463"/>
      <c r="BZV88" s="463"/>
      <c r="BZW88" s="463"/>
      <c r="BZX88" s="463"/>
      <c r="BZY88" s="463"/>
      <c r="BZZ88" s="463"/>
      <c r="CAA88" s="463"/>
      <c r="CAB88" s="463"/>
      <c r="CAC88" s="463"/>
      <c r="CAD88" s="463"/>
      <c r="CAE88" s="463"/>
      <c r="CAF88" s="463"/>
      <c r="CAG88" s="463"/>
      <c r="CAH88" s="463"/>
      <c r="CAI88" s="463"/>
      <c r="CAJ88" s="463"/>
      <c r="CAK88" s="463"/>
      <c r="CAL88" s="463"/>
      <c r="CAM88" s="463"/>
      <c r="CAN88" s="463"/>
      <c r="CAO88" s="463"/>
      <c r="CAP88" s="463"/>
      <c r="CAQ88" s="463"/>
      <c r="CAR88" s="463"/>
      <c r="CAS88" s="463"/>
      <c r="CAT88" s="463"/>
      <c r="CAU88" s="463"/>
      <c r="CAV88" s="463"/>
      <c r="CAW88" s="463"/>
      <c r="CAX88" s="463"/>
      <c r="CAY88" s="463"/>
      <c r="CAZ88" s="463"/>
      <c r="CBA88" s="463"/>
      <c r="CBB88" s="463"/>
      <c r="CBC88" s="463"/>
      <c r="CBD88" s="463"/>
      <c r="CBE88" s="463"/>
      <c r="CBF88" s="463"/>
      <c r="CBG88" s="463"/>
      <c r="CBH88" s="463"/>
      <c r="CBI88" s="463"/>
      <c r="CBJ88" s="463"/>
      <c r="CBK88" s="463"/>
      <c r="CBL88" s="463"/>
      <c r="CBM88" s="463"/>
      <c r="CBN88" s="463"/>
      <c r="CBO88" s="463"/>
      <c r="CBP88" s="463"/>
      <c r="CBQ88" s="463"/>
      <c r="CBR88" s="463"/>
      <c r="CBS88" s="463"/>
      <c r="CBT88" s="463"/>
      <c r="CBU88" s="463"/>
      <c r="CBV88" s="463"/>
      <c r="CBW88" s="463"/>
      <c r="CBX88" s="463"/>
      <c r="CBY88" s="463"/>
      <c r="CBZ88" s="463"/>
      <c r="CCA88" s="463"/>
      <c r="CCB88" s="463"/>
      <c r="CCC88" s="463"/>
      <c r="CCD88" s="463"/>
      <c r="CCE88" s="463"/>
      <c r="CCF88" s="463"/>
      <c r="CCG88" s="463"/>
      <c r="CCH88" s="463"/>
      <c r="CCI88" s="463"/>
      <c r="CCJ88" s="463"/>
      <c r="CCK88" s="463"/>
      <c r="CCL88" s="463"/>
      <c r="CCM88" s="463"/>
      <c r="CCN88" s="463"/>
      <c r="CCO88" s="463"/>
      <c r="CCP88" s="463"/>
      <c r="CCQ88" s="463"/>
      <c r="CCR88" s="463"/>
      <c r="CCS88" s="463"/>
      <c r="CCT88" s="463"/>
      <c r="CCU88" s="463"/>
      <c r="CCV88" s="463"/>
      <c r="CCW88" s="463"/>
      <c r="CCX88" s="463"/>
      <c r="CCY88" s="463"/>
      <c r="CCZ88" s="463"/>
      <c r="CDA88" s="463"/>
      <c r="CDB88" s="463"/>
      <c r="CDC88" s="463"/>
      <c r="CDD88" s="463"/>
      <c r="CDE88" s="463"/>
      <c r="CDF88" s="463"/>
      <c r="CDG88" s="463"/>
      <c r="CDH88" s="463"/>
      <c r="CDI88" s="463"/>
      <c r="CDJ88" s="463"/>
      <c r="CDK88" s="463"/>
      <c r="CDL88" s="463"/>
      <c r="CDM88" s="463"/>
      <c r="CDN88" s="463"/>
      <c r="CDO88" s="463"/>
      <c r="CDP88" s="463"/>
      <c r="CDQ88" s="463"/>
      <c r="CDR88" s="463"/>
      <c r="CDS88" s="463"/>
      <c r="CDT88" s="463"/>
      <c r="CDU88" s="463"/>
      <c r="CDV88" s="463"/>
      <c r="CDW88" s="463"/>
      <c r="CDX88" s="463"/>
      <c r="CDY88" s="463"/>
      <c r="CDZ88" s="463"/>
      <c r="CEA88" s="463"/>
      <c r="CEB88" s="463"/>
      <c r="CEC88" s="463"/>
      <c r="CED88" s="463"/>
      <c r="CEE88" s="463"/>
      <c r="CEF88" s="463"/>
      <c r="CEG88" s="463"/>
      <c r="CEH88" s="463"/>
      <c r="CEI88" s="463"/>
      <c r="CEJ88" s="463"/>
      <c r="CEK88" s="463"/>
      <c r="CEL88" s="463"/>
      <c r="CEM88" s="463"/>
      <c r="CEN88" s="463"/>
      <c r="CEO88" s="463"/>
      <c r="CEP88" s="463"/>
      <c r="CEQ88" s="463"/>
      <c r="CER88" s="463"/>
      <c r="CES88" s="463"/>
      <c r="CET88" s="463"/>
      <c r="CEU88" s="463"/>
      <c r="CEV88" s="463"/>
      <c r="CEW88" s="463"/>
      <c r="CEX88" s="463"/>
      <c r="CEY88" s="463"/>
      <c r="CEZ88" s="463"/>
      <c r="CFA88" s="463"/>
      <c r="CFB88" s="463"/>
      <c r="CFC88" s="463"/>
      <c r="CFD88" s="463"/>
      <c r="CFE88" s="463"/>
      <c r="CFF88" s="463"/>
      <c r="CFG88" s="463"/>
      <c r="CFH88" s="463"/>
      <c r="CFI88" s="463"/>
      <c r="CFJ88" s="463"/>
      <c r="CFK88" s="463"/>
      <c r="CFL88" s="463"/>
      <c r="CFM88" s="463"/>
      <c r="CFN88" s="463"/>
      <c r="CFO88" s="463"/>
      <c r="CFP88" s="463"/>
      <c r="CFQ88" s="463"/>
      <c r="CFR88" s="463"/>
      <c r="CFS88" s="463"/>
      <c r="CFT88" s="463"/>
      <c r="CFU88" s="463"/>
      <c r="CFV88" s="463"/>
      <c r="CFW88" s="463"/>
      <c r="CFX88" s="463"/>
      <c r="CFY88" s="463"/>
      <c r="CFZ88" s="463"/>
      <c r="CGA88" s="463"/>
      <c r="CGB88" s="463"/>
      <c r="CGC88" s="463"/>
      <c r="CGD88" s="463"/>
      <c r="CGE88" s="463"/>
      <c r="CGF88" s="463"/>
      <c r="CGG88" s="463"/>
      <c r="CGH88" s="463"/>
      <c r="CGI88" s="463"/>
      <c r="CGJ88" s="463"/>
      <c r="CGK88" s="463"/>
      <c r="CGL88" s="463"/>
      <c r="CGM88" s="463"/>
      <c r="CGN88" s="463"/>
      <c r="CGO88" s="463"/>
      <c r="CGP88" s="463"/>
      <c r="CGQ88" s="463"/>
      <c r="CGR88" s="463"/>
      <c r="CGS88" s="463"/>
      <c r="CGT88" s="463"/>
      <c r="CGU88" s="463"/>
      <c r="CGV88" s="463"/>
      <c r="CGW88" s="463"/>
      <c r="CGX88" s="463"/>
      <c r="CGY88" s="463"/>
      <c r="CGZ88" s="463"/>
      <c r="CHA88" s="463"/>
      <c r="CHB88" s="463"/>
      <c r="CHC88" s="463"/>
      <c r="CHD88" s="463"/>
      <c r="CHE88" s="463"/>
      <c r="CHF88" s="463"/>
      <c r="CHG88" s="463"/>
      <c r="CHH88" s="463"/>
      <c r="CHI88" s="463"/>
      <c r="CHJ88" s="463"/>
      <c r="CHK88" s="463"/>
      <c r="CHL88" s="463"/>
      <c r="CHM88" s="463"/>
      <c r="CHN88" s="463"/>
      <c r="CHO88" s="463"/>
      <c r="CHP88" s="463"/>
      <c r="CHQ88" s="463"/>
      <c r="CHR88" s="463"/>
      <c r="CHS88" s="463"/>
      <c r="CHT88" s="463"/>
      <c r="CHU88" s="463"/>
      <c r="CHV88" s="463"/>
      <c r="CHW88" s="463"/>
      <c r="CHX88" s="463"/>
      <c r="CHY88" s="463"/>
      <c r="CHZ88" s="463"/>
      <c r="CIA88" s="463"/>
      <c r="CIB88" s="463"/>
      <c r="CIC88" s="463"/>
      <c r="CID88" s="463"/>
      <c r="CIE88" s="463"/>
      <c r="CIF88" s="463"/>
      <c r="CIG88" s="463"/>
      <c r="CIH88" s="463"/>
      <c r="CII88" s="463"/>
      <c r="CIJ88" s="463"/>
      <c r="CIK88" s="463"/>
      <c r="CIL88" s="463"/>
      <c r="CIM88" s="463"/>
      <c r="CIN88" s="463"/>
      <c r="CIO88" s="463"/>
      <c r="CIP88" s="463"/>
      <c r="CIQ88" s="463"/>
      <c r="CIR88" s="463"/>
      <c r="CIS88" s="463"/>
      <c r="CIT88" s="463"/>
      <c r="CIU88" s="463"/>
      <c r="CIV88" s="463"/>
      <c r="CIW88" s="463"/>
      <c r="CIX88" s="463"/>
      <c r="CIY88" s="463"/>
      <c r="CIZ88" s="463"/>
      <c r="CJA88" s="463"/>
      <c r="CJB88" s="463"/>
      <c r="CJC88" s="463"/>
      <c r="CJD88" s="463"/>
      <c r="CJE88" s="463"/>
      <c r="CJF88" s="463"/>
      <c r="CJG88" s="463"/>
      <c r="CJH88" s="463"/>
      <c r="CJI88" s="463"/>
      <c r="CJJ88" s="463"/>
      <c r="CJK88" s="463"/>
      <c r="CJL88" s="463"/>
      <c r="CJM88" s="463"/>
      <c r="CJN88" s="463"/>
      <c r="CJO88" s="463"/>
      <c r="CJP88" s="463"/>
      <c r="CJQ88" s="463"/>
      <c r="CJR88" s="463"/>
      <c r="CJS88" s="463"/>
      <c r="CJT88" s="463"/>
      <c r="CJU88" s="463"/>
      <c r="CJV88" s="463"/>
      <c r="CJW88" s="463"/>
      <c r="CJX88" s="463"/>
      <c r="CJY88" s="463"/>
      <c r="CJZ88" s="463"/>
      <c r="CKA88" s="463"/>
      <c r="CKB88" s="463"/>
      <c r="CKC88" s="463"/>
      <c r="CKD88" s="463"/>
      <c r="CKE88" s="463"/>
      <c r="CKF88" s="463"/>
      <c r="CKG88" s="463"/>
      <c r="CKH88" s="463"/>
      <c r="CKI88" s="463"/>
      <c r="CKJ88" s="463"/>
      <c r="CKK88" s="463"/>
      <c r="CKL88" s="463"/>
      <c r="CKM88" s="463"/>
      <c r="CKN88" s="463"/>
      <c r="CKO88" s="463"/>
      <c r="CKP88" s="463"/>
      <c r="CKQ88" s="463"/>
      <c r="CKR88" s="463"/>
      <c r="CKS88" s="463"/>
      <c r="CKT88" s="463"/>
      <c r="CKU88" s="463"/>
      <c r="CKV88" s="463"/>
      <c r="CKW88" s="463"/>
      <c r="CKX88" s="463"/>
      <c r="CKY88" s="463"/>
      <c r="CKZ88" s="463"/>
      <c r="CLA88" s="463"/>
      <c r="CLB88" s="463"/>
      <c r="CLC88" s="463"/>
      <c r="CLD88" s="463"/>
      <c r="CLE88" s="463"/>
      <c r="CLF88" s="463"/>
      <c r="CLG88" s="463"/>
      <c r="CLH88" s="463"/>
      <c r="CLI88" s="463"/>
      <c r="CLJ88" s="463"/>
      <c r="CLK88" s="463"/>
      <c r="CLL88" s="463"/>
      <c r="CLM88" s="463"/>
      <c r="CLN88" s="463"/>
      <c r="CLO88" s="463"/>
      <c r="CLP88" s="463"/>
      <c r="CLQ88" s="463"/>
      <c r="CLR88" s="463"/>
      <c r="CLS88" s="463"/>
      <c r="CLT88" s="463"/>
      <c r="CLU88" s="463"/>
      <c r="CLV88" s="463"/>
      <c r="CLW88" s="463"/>
      <c r="CLX88" s="463"/>
      <c r="CLY88" s="463"/>
      <c r="CLZ88" s="463"/>
      <c r="CMA88" s="463"/>
      <c r="CMB88" s="463"/>
      <c r="CMC88" s="463"/>
      <c r="CMD88" s="463"/>
      <c r="CME88" s="463"/>
      <c r="CMF88" s="463"/>
      <c r="CMG88" s="463"/>
      <c r="CMH88" s="463"/>
      <c r="CMI88" s="463"/>
      <c r="CMJ88" s="463"/>
      <c r="CMK88" s="463"/>
      <c r="CML88" s="463"/>
      <c r="CMM88" s="463"/>
      <c r="CMN88" s="463"/>
      <c r="CMO88" s="463"/>
      <c r="CMP88" s="463"/>
      <c r="CMQ88" s="463"/>
      <c r="CMR88" s="463"/>
      <c r="CMS88" s="463"/>
      <c r="CMT88" s="463"/>
      <c r="CMU88" s="463"/>
      <c r="CMV88" s="463"/>
      <c r="CMW88" s="463"/>
      <c r="CMX88" s="463"/>
      <c r="CMY88" s="463"/>
      <c r="CMZ88" s="463"/>
      <c r="CNA88" s="463"/>
      <c r="CNB88" s="463"/>
      <c r="CNC88" s="463"/>
      <c r="CND88" s="463"/>
      <c r="CNE88" s="463"/>
      <c r="CNF88" s="463"/>
      <c r="CNG88" s="463"/>
      <c r="CNH88" s="463"/>
      <c r="CNI88" s="463"/>
      <c r="CNJ88" s="463"/>
      <c r="CNK88" s="463"/>
      <c r="CNL88" s="463"/>
      <c r="CNM88" s="463"/>
      <c r="CNN88" s="463"/>
      <c r="CNO88" s="463"/>
      <c r="CNP88" s="463"/>
      <c r="CNQ88" s="463"/>
      <c r="CNR88" s="463"/>
      <c r="CNS88" s="463"/>
      <c r="CNT88" s="463"/>
      <c r="CNU88" s="463"/>
      <c r="CNV88" s="463"/>
      <c r="CNW88" s="463"/>
      <c r="CNX88" s="463"/>
      <c r="CNY88" s="463"/>
      <c r="CNZ88" s="463"/>
      <c r="COA88" s="463"/>
      <c r="COB88" s="463"/>
      <c r="COC88" s="463"/>
      <c r="COD88" s="463"/>
      <c r="COE88" s="463"/>
      <c r="COF88" s="463"/>
      <c r="COG88" s="463"/>
      <c r="COH88" s="463"/>
      <c r="COI88" s="463"/>
      <c r="COJ88" s="463"/>
      <c r="COK88" s="463"/>
      <c r="COL88" s="463"/>
      <c r="COM88" s="463"/>
      <c r="CON88" s="463"/>
      <c r="COO88" s="463"/>
      <c r="COP88" s="463"/>
      <c r="COQ88" s="463"/>
      <c r="COR88" s="463"/>
      <c r="COS88" s="463"/>
      <c r="COT88" s="463"/>
      <c r="COU88" s="463"/>
      <c r="COV88" s="463"/>
      <c r="COW88" s="463"/>
      <c r="COX88" s="463"/>
      <c r="COY88" s="463"/>
      <c r="COZ88" s="463"/>
      <c r="CPA88" s="463"/>
      <c r="CPB88" s="463"/>
      <c r="CPC88" s="463"/>
      <c r="CPD88" s="463"/>
      <c r="CPE88" s="463"/>
      <c r="CPF88" s="463"/>
      <c r="CPG88" s="463"/>
      <c r="CPH88" s="463"/>
      <c r="CPI88" s="463"/>
      <c r="CPJ88" s="463"/>
      <c r="CPK88" s="463"/>
      <c r="CPL88" s="463"/>
      <c r="CPM88" s="463"/>
      <c r="CPN88" s="463"/>
      <c r="CPO88" s="463"/>
      <c r="CPP88" s="463"/>
      <c r="CPQ88" s="463"/>
      <c r="CPR88" s="463"/>
      <c r="CPS88" s="463"/>
      <c r="CPT88" s="463"/>
      <c r="CPU88" s="463"/>
      <c r="CPV88" s="463"/>
      <c r="CPW88" s="463"/>
      <c r="CPX88" s="463"/>
      <c r="CPY88" s="463"/>
      <c r="CPZ88" s="463"/>
      <c r="CQA88" s="463"/>
      <c r="CQB88" s="463"/>
      <c r="CQC88" s="463"/>
      <c r="CQD88" s="463"/>
      <c r="CQE88" s="463"/>
      <c r="CQF88" s="463"/>
      <c r="CQG88" s="463"/>
      <c r="CQH88" s="463"/>
      <c r="CQI88" s="463"/>
      <c r="CQJ88" s="463"/>
      <c r="CQK88" s="463"/>
      <c r="CQL88" s="463"/>
      <c r="CQM88" s="463"/>
      <c r="CQN88" s="463"/>
      <c r="CQO88" s="463"/>
      <c r="CQP88" s="463"/>
      <c r="CQQ88" s="463"/>
      <c r="CQR88" s="463"/>
      <c r="CQS88" s="463"/>
      <c r="CQT88" s="463"/>
      <c r="CQU88" s="463"/>
      <c r="CQV88" s="463"/>
      <c r="CQW88" s="463"/>
      <c r="CQX88" s="463"/>
      <c r="CQY88" s="463"/>
      <c r="CQZ88" s="463"/>
      <c r="CRA88" s="463"/>
      <c r="CRB88" s="463"/>
      <c r="CRC88" s="463"/>
      <c r="CRD88" s="463"/>
      <c r="CRE88" s="463"/>
      <c r="CRF88" s="463"/>
      <c r="CRG88" s="463"/>
      <c r="CRH88" s="463"/>
      <c r="CRI88" s="463"/>
      <c r="CRJ88" s="463"/>
      <c r="CRK88" s="463"/>
      <c r="CRL88" s="463"/>
      <c r="CRM88" s="463"/>
      <c r="CRN88" s="463"/>
      <c r="CRO88" s="463"/>
      <c r="CRP88" s="463"/>
      <c r="CRQ88" s="463"/>
      <c r="CRR88" s="463"/>
      <c r="CRS88" s="463"/>
      <c r="CRT88" s="463"/>
      <c r="CRU88" s="463"/>
      <c r="CRV88" s="463"/>
      <c r="CRW88" s="463"/>
      <c r="CRX88" s="463"/>
      <c r="CRY88" s="463"/>
      <c r="CRZ88" s="463"/>
      <c r="CSA88" s="463"/>
      <c r="CSB88" s="463"/>
      <c r="CSC88" s="463"/>
      <c r="CSD88" s="463"/>
      <c r="CSE88" s="463"/>
      <c r="CSF88" s="463"/>
      <c r="CSG88" s="463"/>
      <c r="CSH88" s="463"/>
      <c r="CSI88" s="463"/>
      <c r="CSJ88" s="463"/>
      <c r="CSK88" s="463"/>
      <c r="CSL88" s="463"/>
      <c r="CSM88" s="463"/>
      <c r="CSN88" s="463"/>
      <c r="CSO88" s="463"/>
      <c r="CSP88" s="463"/>
      <c r="CSQ88" s="463"/>
      <c r="CSR88" s="463"/>
      <c r="CSS88" s="463"/>
      <c r="CST88" s="463"/>
      <c r="CSU88" s="463"/>
      <c r="CSV88" s="463"/>
      <c r="CSW88" s="463"/>
      <c r="CSX88" s="463"/>
      <c r="CSY88" s="463"/>
      <c r="CSZ88" s="463"/>
      <c r="CTA88" s="463"/>
      <c r="CTB88" s="463"/>
      <c r="CTC88" s="463"/>
      <c r="CTD88" s="463"/>
      <c r="CTE88" s="463"/>
      <c r="CTF88" s="463"/>
      <c r="CTG88" s="463"/>
      <c r="CTH88" s="463"/>
      <c r="CTI88" s="463"/>
      <c r="CTJ88" s="463"/>
      <c r="CTK88" s="463"/>
      <c r="CTL88" s="463"/>
      <c r="CTM88" s="463"/>
      <c r="CTN88" s="463"/>
      <c r="CTO88" s="463"/>
      <c r="CTP88" s="463"/>
      <c r="CTQ88" s="463"/>
      <c r="CTR88" s="463"/>
      <c r="CTS88" s="463"/>
      <c r="CTT88" s="463"/>
      <c r="CTU88" s="463"/>
      <c r="CTV88" s="463"/>
      <c r="CTW88" s="463"/>
      <c r="CTX88" s="463"/>
      <c r="CTY88" s="463"/>
      <c r="CTZ88" s="463"/>
      <c r="CUA88" s="463"/>
      <c r="CUB88" s="463"/>
      <c r="CUC88" s="463"/>
      <c r="CUD88" s="463"/>
      <c r="CUE88" s="463"/>
      <c r="CUF88" s="463"/>
      <c r="CUG88" s="463"/>
      <c r="CUH88" s="463"/>
      <c r="CUI88" s="463"/>
      <c r="CUJ88" s="463"/>
      <c r="CUK88" s="463"/>
      <c r="CUL88" s="463"/>
      <c r="CUM88" s="463"/>
      <c r="CUN88" s="463"/>
      <c r="CUO88" s="463"/>
      <c r="CUP88" s="463"/>
      <c r="CUQ88" s="463"/>
      <c r="CUR88" s="463"/>
      <c r="CUS88" s="463"/>
      <c r="CUT88" s="463"/>
      <c r="CUU88" s="463"/>
      <c r="CUV88" s="463"/>
      <c r="CUW88" s="463"/>
      <c r="CUX88" s="463"/>
      <c r="CUY88" s="463"/>
      <c r="CUZ88" s="463"/>
      <c r="CVA88" s="463"/>
      <c r="CVB88" s="463"/>
      <c r="CVC88" s="463"/>
      <c r="CVD88" s="463"/>
      <c r="CVE88" s="463"/>
      <c r="CVF88" s="463"/>
      <c r="CVG88" s="463"/>
      <c r="CVH88" s="463"/>
      <c r="CVI88" s="463"/>
      <c r="CVJ88" s="463"/>
      <c r="CVK88" s="463"/>
      <c r="CVL88" s="463"/>
      <c r="CVM88" s="463"/>
      <c r="CVN88" s="463"/>
      <c r="CVO88" s="463"/>
      <c r="CVP88" s="463"/>
      <c r="CVQ88" s="463"/>
      <c r="CVR88" s="463"/>
      <c r="CVS88" s="463"/>
      <c r="CVT88" s="463"/>
      <c r="CVU88" s="463"/>
      <c r="CVV88" s="463"/>
      <c r="CVW88" s="463"/>
      <c r="CVX88" s="463"/>
      <c r="CVY88" s="463"/>
      <c r="CVZ88" s="463"/>
      <c r="CWA88" s="463"/>
      <c r="CWB88" s="463"/>
      <c r="CWC88" s="463"/>
      <c r="CWD88" s="463"/>
      <c r="CWE88" s="463"/>
      <c r="CWF88" s="463"/>
      <c r="CWG88" s="463"/>
      <c r="CWH88" s="463"/>
      <c r="CWI88" s="463"/>
      <c r="CWJ88" s="463"/>
      <c r="CWK88" s="463"/>
      <c r="CWL88" s="463"/>
      <c r="CWM88" s="463"/>
      <c r="CWN88" s="463"/>
      <c r="CWO88" s="463"/>
      <c r="CWP88" s="463"/>
      <c r="CWQ88" s="463"/>
      <c r="CWR88" s="463"/>
      <c r="CWS88" s="463"/>
      <c r="CWT88" s="463"/>
      <c r="CWU88" s="463"/>
      <c r="CWV88" s="463"/>
      <c r="CWW88" s="463"/>
      <c r="CWX88" s="463"/>
      <c r="CWY88" s="463"/>
      <c r="CWZ88" s="463"/>
      <c r="CXA88" s="463"/>
      <c r="CXB88" s="463"/>
      <c r="CXC88" s="463"/>
      <c r="CXD88" s="463"/>
      <c r="CXE88" s="463"/>
      <c r="CXF88" s="463"/>
      <c r="CXG88" s="463"/>
      <c r="CXH88" s="463"/>
      <c r="CXI88" s="463"/>
      <c r="CXJ88" s="463"/>
      <c r="CXK88" s="463"/>
      <c r="CXL88" s="463"/>
      <c r="CXM88" s="463"/>
      <c r="CXN88" s="463"/>
      <c r="CXO88" s="463"/>
      <c r="CXP88" s="463"/>
      <c r="CXQ88" s="463"/>
      <c r="CXR88" s="463"/>
      <c r="CXS88" s="463"/>
      <c r="CXT88" s="463"/>
      <c r="CXU88" s="463"/>
      <c r="CXV88" s="463"/>
      <c r="CXW88" s="463"/>
      <c r="CXX88" s="463"/>
      <c r="CXY88" s="463"/>
      <c r="CXZ88" s="463"/>
      <c r="CYA88" s="463"/>
      <c r="CYB88" s="463"/>
      <c r="CYC88" s="463"/>
      <c r="CYD88" s="463"/>
      <c r="CYE88" s="463"/>
      <c r="CYF88" s="463"/>
      <c r="CYG88" s="463"/>
      <c r="CYH88" s="463"/>
      <c r="CYI88" s="463"/>
      <c r="CYJ88" s="463"/>
      <c r="CYK88" s="463"/>
      <c r="CYL88" s="463"/>
      <c r="CYM88" s="463"/>
      <c r="CYN88" s="463"/>
      <c r="CYO88" s="463"/>
      <c r="CYP88" s="463"/>
      <c r="CYQ88" s="463"/>
      <c r="CYR88" s="463"/>
      <c r="CYS88" s="463"/>
      <c r="CYT88" s="463"/>
      <c r="CYU88" s="463"/>
      <c r="CYV88" s="463"/>
      <c r="CYW88" s="463"/>
      <c r="CYX88" s="463"/>
      <c r="CYY88" s="463"/>
      <c r="CYZ88" s="463"/>
      <c r="CZA88" s="463"/>
      <c r="CZB88" s="463"/>
      <c r="CZC88" s="463"/>
      <c r="CZD88" s="463"/>
      <c r="CZE88" s="463"/>
      <c r="CZF88" s="463"/>
      <c r="CZG88" s="463"/>
      <c r="CZH88" s="463"/>
      <c r="CZI88" s="463"/>
      <c r="CZJ88" s="463"/>
      <c r="CZK88" s="463"/>
      <c r="CZL88" s="463"/>
      <c r="CZM88" s="463"/>
      <c r="CZN88" s="463"/>
      <c r="CZO88" s="463"/>
      <c r="CZP88" s="463"/>
      <c r="CZQ88" s="463"/>
      <c r="CZR88" s="463"/>
      <c r="CZS88" s="463"/>
      <c r="CZT88" s="463"/>
      <c r="CZU88" s="463"/>
      <c r="CZV88" s="463"/>
      <c r="CZW88" s="463"/>
      <c r="CZX88" s="463"/>
      <c r="CZY88" s="463"/>
      <c r="CZZ88" s="463"/>
      <c r="DAA88" s="463"/>
      <c r="DAB88" s="463"/>
      <c r="DAC88" s="463"/>
      <c r="DAD88" s="463"/>
      <c r="DAE88" s="463"/>
      <c r="DAF88" s="463"/>
      <c r="DAG88" s="463"/>
      <c r="DAH88" s="463"/>
      <c r="DAI88" s="463"/>
      <c r="DAJ88" s="463"/>
      <c r="DAK88" s="463"/>
      <c r="DAL88" s="463"/>
      <c r="DAM88" s="463"/>
      <c r="DAN88" s="463"/>
      <c r="DAO88" s="463"/>
      <c r="DAP88" s="463"/>
      <c r="DAQ88" s="463"/>
      <c r="DAR88" s="463"/>
      <c r="DAS88" s="463"/>
      <c r="DAT88" s="463"/>
      <c r="DAU88" s="463"/>
      <c r="DAV88" s="463"/>
      <c r="DAW88" s="463"/>
      <c r="DAX88" s="463"/>
      <c r="DAY88" s="463"/>
      <c r="DAZ88" s="463"/>
      <c r="DBA88" s="463"/>
      <c r="DBB88" s="463"/>
      <c r="DBC88" s="463"/>
      <c r="DBD88" s="463"/>
      <c r="DBE88" s="463"/>
      <c r="DBF88" s="463"/>
      <c r="DBG88" s="463"/>
      <c r="DBH88" s="463"/>
      <c r="DBI88" s="463"/>
      <c r="DBJ88" s="463"/>
      <c r="DBK88" s="463"/>
      <c r="DBL88" s="463"/>
      <c r="DBM88" s="463"/>
      <c r="DBN88" s="463"/>
      <c r="DBO88" s="463"/>
      <c r="DBP88" s="463"/>
      <c r="DBQ88" s="463"/>
      <c r="DBR88" s="463"/>
      <c r="DBS88" s="463"/>
      <c r="DBT88" s="463"/>
      <c r="DBU88" s="463"/>
      <c r="DBV88" s="463"/>
      <c r="DBW88" s="463"/>
      <c r="DBX88" s="463"/>
      <c r="DBY88" s="463"/>
      <c r="DBZ88" s="463"/>
      <c r="DCA88" s="463"/>
      <c r="DCB88" s="463"/>
      <c r="DCC88" s="463"/>
      <c r="DCD88" s="463"/>
      <c r="DCE88" s="463"/>
      <c r="DCF88" s="463"/>
      <c r="DCG88" s="463"/>
      <c r="DCH88" s="463"/>
      <c r="DCI88" s="463"/>
      <c r="DCJ88" s="463"/>
      <c r="DCK88" s="463"/>
      <c r="DCL88" s="463"/>
      <c r="DCM88" s="463"/>
      <c r="DCN88" s="463"/>
      <c r="DCO88" s="463"/>
      <c r="DCP88" s="463"/>
      <c r="DCQ88" s="463"/>
      <c r="DCR88" s="463"/>
      <c r="DCS88" s="463"/>
      <c r="DCT88" s="463"/>
      <c r="DCU88" s="463"/>
      <c r="DCV88" s="463"/>
      <c r="DCW88" s="463"/>
      <c r="DCX88" s="463"/>
      <c r="DCY88" s="463"/>
      <c r="DCZ88" s="463"/>
      <c r="DDA88" s="463"/>
      <c r="DDB88" s="463"/>
      <c r="DDC88" s="463"/>
      <c r="DDD88" s="463"/>
      <c r="DDE88" s="463"/>
      <c r="DDF88" s="463"/>
      <c r="DDG88" s="463"/>
      <c r="DDH88" s="463"/>
      <c r="DDI88" s="463"/>
      <c r="DDJ88" s="463"/>
      <c r="DDK88" s="463"/>
      <c r="DDL88" s="463"/>
      <c r="DDM88" s="463"/>
      <c r="DDN88" s="463"/>
      <c r="DDO88" s="463"/>
      <c r="DDP88" s="463"/>
      <c r="DDQ88" s="463"/>
      <c r="DDR88" s="463"/>
      <c r="DDS88" s="463"/>
      <c r="DDT88" s="463"/>
      <c r="DDU88" s="463"/>
      <c r="DDV88" s="463"/>
      <c r="DDW88" s="463"/>
      <c r="DDX88" s="463"/>
      <c r="DDY88" s="463"/>
      <c r="DDZ88" s="463"/>
      <c r="DEA88" s="463"/>
      <c r="DEB88" s="463"/>
      <c r="DEC88" s="463"/>
      <c r="DED88" s="463"/>
      <c r="DEE88" s="463"/>
      <c r="DEF88" s="463"/>
      <c r="DEG88" s="463"/>
      <c r="DEH88" s="463"/>
      <c r="DEI88" s="463"/>
      <c r="DEJ88" s="463"/>
      <c r="DEK88" s="463"/>
      <c r="DEL88" s="463"/>
      <c r="DEM88" s="463"/>
      <c r="DEN88" s="463"/>
      <c r="DEO88" s="463"/>
      <c r="DEP88" s="463"/>
      <c r="DEQ88" s="463"/>
      <c r="DER88" s="463"/>
      <c r="DES88" s="463"/>
      <c r="DET88" s="463"/>
      <c r="DEU88" s="463"/>
      <c r="DEV88" s="463"/>
      <c r="DEW88" s="463"/>
      <c r="DEX88" s="463"/>
      <c r="DEY88" s="463"/>
      <c r="DEZ88" s="463"/>
      <c r="DFA88" s="463"/>
      <c r="DFB88" s="463"/>
      <c r="DFC88" s="463"/>
      <c r="DFD88" s="463"/>
      <c r="DFE88" s="463"/>
      <c r="DFF88" s="463"/>
      <c r="DFG88" s="463"/>
      <c r="DFH88" s="463"/>
      <c r="DFI88" s="463"/>
      <c r="DFJ88" s="463"/>
      <c r="DFK88" s="463"/>
      <c r="DFL88" s="463"/>
      <c r="DFM88" s="463"/>
      <c r="DFN88" s="463"/>
      <c r="DFO88" s="463"/>
      <c r="DFP88" s="463"/>
      <c r="DFQ88" s="463"/>
      <c r="DFR88" s="463"/>
      <c r="DFS88" s="463"/>
      <c r="DFT88" s="463"/>
      <c r="DFU88" s="463"/>
      <c r="DFV88" s="463"/>
      <c r="DFW88" s="463"/>
      <c r="DFX88" s="463"/>
      <c r="DFY88" s="463"/>
      <c r="DFZ88" s="463"/>
      <c r="DGA88" s="463"/>
      <c r="DGB88" s="463"/>
      <c r="DGC88" s="463"/>
      <c r="DGD88" s="463"/>
      <c r="DGE88" s="463"/>
      <c r="DGF88" s="463"/>
      <c r="DGG88" s="463"/>
      <c r="DGH88" s="463"/>
      <c r="DGI88" s="463"/>
      <c r="DGJ88" s="463"/>
      <c r="DGK88" s="463"/>
      <c r="DGL88" s="463"/>
      <c r="DGM88" s="463"/>
      <c r="DGN88" s="463"/>
      <c r="DGO88" s="463"/>
      <c r="DGP88" s="463"/>
      <c r="DGQ88" s="463"/>
      <c r="DGR88" s="463"/>
      <c r="DGS88" s="463"/>
      <c r="DGT88" s="463"/>
      <c r="DGU88" s="463"/>
      <c r="DGV88" s="463"/>
      <c r="DGW88" s="463"/>
      <c r="DGX88" s="463"/>
      <c r="DGY88" s="463"/>
      <c r="DGZ88" s="463"/>
      <c r="DHA88" s="463"/>
      <c r="DHB88" s="463"/>
      <c r="DHC88" s="463"/>
      <c r="DHD88" s="463"/>
      <c r="DHE88" s="463"/>
      <c r="DHF88" s="463"/>
      <c r="DHG88" s="463"/>
      <c r="DHH88" s="463"/>
      <c r="DHI88" s="463"/>
      <c r="DHJ88" s="463"/>
      <c r="DHK88" s="463"/>
      <c r="DHL88" s="463"/>
      <c r="DHM88" s="463"/>
      <c r="DHN88" s="463"/>
      <c r="DHO88" s="463"/>
      <c r="DHP88" s="463"/>
      <c r="DHQ88" s="463"/>
      <c r="DHR88" s="463"/>
      <c r="DHS88" s="463"/>
      <c r="DHT88" s="463"/>
      <c r="DHU88" s="463"/>
      <c r="DHV88" s="463"/>
      <c r="DHW88" s="463"/>
      <c r="DHX88" s="463"/>
      <c r="DHY88" s="463"/>
      <c r="DHZ88" s="463"/>
      <c r="DIA88" s="463"/>
      <c r="DIB88" s="463"/>
      <c r="DIC88" s="463"/>
      <c r="DID88" s="463"/>
      <c r="DIE88" s="463"/>
      <c r="DIF88" s="463"/>
      <c r="DIG88" s="463"/>
      <c r="DIH88" s="463"/>
      <c r="DII88" s="463"/>
      <c r="DIJ88" s="463"/>
      <c r="DIK88" s="463"/>
      <c r="DIL88" s="463"/>
      <c r="DIM88" s="463"/>
      <c r="DIN88" s="463"/>
      <c r="DIO88" s="463"/>
      <c r="DIP88" s="463"/>
      <c r="DIQ88" s="463"/>
      <c r="DIR88" s="463"/>
      <c r="DIS88" s="463"/>
      <c r="DIT88" s="463"/>
      <c r="DIU88" s="463"/>
      <c r="DIV88" s="463"/>
      <c r="DIW88" s="463"/>
      <c r="DIX88" s="463"/>
      <c r="DIY88" s="463"/>
      <c r="DIZ88" s="463"/>
      <c r="DJA88" s="463"/>
      <c r="DJB88" s="463"/>
      <c r="DJC88" s="463"/>
      <c r="DJD88" s="463"/>
      <c r="DJE88" s="463"/>
      <c r="DJF88" s="463"/>
      <c r="DJG88" s="463"/>
      <c r="DJH88" s="463"/>
      <c r="DJI88" s="463"/>
      <c r="DJJ88" s="463"/>
      <c r="DJK88" s="463"/>
      <c r="DJL88" s="463"/>
      <c r="DJM88" s="463"/>
      <c r="DJN88" s="463"/>
      <c r="DJO88" s="463"/>
      <c r="DJP88" s="463"/>
      <c r="DJQ88" s="463"/>
      <c r="DJR88" s="463"/>
      <c r="DJS88" s="463"/>
      <c r="DJT88" s="463"/>
      <c r="DJU88" s="463"/>
      <c r="DJV88" s="463"/>
      <c r="DJW88" s="463"/>
      <c r="DJX88" s="463"/>
      <c r="DJY88" s="463"/>
      <c r="DJZ88" s="463"/>
      <c r="DKA88" s="463"/>
      <c r="DKB88" s="463"/>
      <c r="DKC88" s="463"/>
      <c r="DKD88" s="463"/>
      <c r="DKE88" s="463"/>
      <c r="DKF88" s="463"/>
      <c r="DKG88" s="463"/>
      <c r="DKH88" s="463"/>
      <c r="DKI88" s="463"/>
      <c r="DKJ88" s="463"/>
      <c r="DKK88" s="463"/>
      <c r="DKL88" s="463"/>
      <c r="DKM88" s="463"/>
      <c r="DKN88" s="463"/>
      <c r="DKO88" s="463"/>
      <c r="DKP88" s="463"/>
      <c r="DKQ88" s="463"/>
      <c r="DKR88" s="463"/>
      <c r="DKS88" s="463"/>
      <c r="DKT88" s="463"/>
      <c r="DKU88" s="463"/>
      <c r="DKV88" s="463"/>
      <c r="DKW88" s="463"/>
      <c r="DKX88" s="463"/>
      <c r="DKY88" s="463"/>
      <c r="DKZ88" s="463"/>
      <c r="DLA88" s="463"/>
      <c r="DLB88" s="463"/>
      <c r="DLC88" s="463"/>
      <c r="DLD88" s="463"/>
      <c r="DLE88" s="463"/>
      <c r="DLF88" s="463"/>
      <c r="DLG88" s="463"/>
      <c r="DLH88" s="463"/>
      <c r="DLI88" s="463"/>
      <c r="DLJ88" s="463"/>
      <c r="DLK88" s="463"/>
      <c r="DLL88" s="463"/>
      <c r="DLM88" s="463"/>
      <c r="DLN88" s="463"/>
      <c r="DLO88" s="463"/>
      <c r="DLP88" s="463"/>
      <c r="DLQ88" s="463"/>
      <c r="DLR88" s="463"/>
      <c r="DLS88" s="463"/>
      <c r="DLT88" s="463"/>
      <c r="DLU88" s="463"/>
      <c r="DLV88" s="463"/>
      <c r="DLW88" s="463"/>
      <c r="DLX88" s="463"/>
      <c r="DLY88" s="463"/>
      <c r="DLZ88" s="463"/>
      <c r="DMA88" s="463"/>
      <c r="DMB88" s="463"/>
      <c r="DMC88" s="463"/>
      <c r="DMD88" s="463"/>
      <c r="DME88" s="463"/>
      <c r="DMF88" s="463"/>
      <c r="DMG88" s="463"/>
      <c r="DMH88" s="463"/>
      <c r="DMI88" s="463"/>
      <c r="DMJ88" s="463"/>
      <c r="DMK88" s="463"/>
      <c r="DML88" s="463"/>
      <c r="DMM88" s="463"/>
      <c r="DMN88" s="463"/>
      <c r="DMO88" s="463"/>
      <c r="DMP88" s="463"/>
      <c r="DMQ88" s="463"/>
      <c r="DMR88" s="463"/>
      <c r="DMS88" s="463"/>
      <c r="DMT88" s="463"/>
      <c r="DMU88" s="463"/>
      <c r="DMV88" s="463"/>
      <c r="DMW88" s="463"/>
      <c r="DMX88" s="463"/>
      <c r="DMY88" s="463"/>
      <c r="DMZ88" s="463"/>
      <c r="DNA88" s="463"/>
      <c r="DNB88" s="463"/>
      <c r="DNC88" s="463"/>
      <c r="DND88" s="463"/>
      <c r="DNE88" s="463"/>
      <c r="DNF88" s="463"/>
      <c r="DNG88" s="463"/>
      <c r="DNH88" s="463"/>
      <c r="DNI88" s="463"/>
      <c r="DNJ88" s="463"/>
      <c r="DNK88" s="463"/>
      <c r="DNL88" s="463"/>
      <c r="DNM88" s="463"/>
      <c r="DNN88" s="463"/>
      <c r="DNO88" s="463"/>
      <c r="DNP88" s="463"/>
      <c r="DNQ88" s="463"/>
      <c r="DNR88" s="463"/>
      <c r="DNS88" s="463"/>
      <c r="DNT88" s="463"/>
      <c r="DNU88" s="463"/>
      <c r="DNV88" s="463"/>
      <c r="DNW88" s="463"/>
      <c r="DNX88" s="463"/>
      <c r="DNY88" s="463"/>
      <c r="DNZ88" s="463"/>
      <c r="DOA88" s="463"/>
      <c r="DOB88" s="463"/>
      <c r="DOC88" s="463"/>
      <c r="DOD88" s="463"/>
      <c r="DOE88" s="463"/>
      <c r="DOF88" s="463"/>
      <c r="DOG88" s="463"/>
      <c r="DOH88" s="463"/>
      <c r="DOI88" s="463"/>
      <c r="DOJ88" s="463"/>
      <c r="DOK88" s="463"/>
      <c r="DOL88" s="463"/>
      <c r="DOM88" s="463"/>
      <c r="DON88" s="463"/>
      <c r="DOO88" s="463"/>
      <c r="DOP88" s="463"/>
      <c r="DOQ88" s="463"/>
      <c r="DOR88" s="463"/>
      <c r="DOS88" s="463"/>
      <c r="DOT88" s="463"/>
      <c r="DOU88" s="463"/>
      <c r="DOV88" s="463"/>
      <c r="DOW88" s="463"/>
      <c r="DOX88" s="463"/>
      <c r="DOY88" s="463"/>
      <c r="DOZ88" s="463"/>
      <c r="DPA88" s="463"/>
      <c r="DPB88" s="463"/>
      <c r="DPC88" s="463"/>
      <c r="DPD88" s="463"/>
      <c r="DPE88" s="463"/>
      <c r="DPF88" s="463"/>
      <c r="DPG88" s="463"/>
      <c r="DPH88" s="463"/>
      <c r="DPI88" s="463"/>
      <c r="DPJ88" s="463"/>
      <c r="DPK88" s="463"/>
      <c r="DPL88" s="463"/>
      <c r="DPM88" s="463"/>
      <c r="DPN88" s="463"/>
      <c r="DPO88" s="463"/>
      <c r="DPP88" s="463"/>
      <c r="DPQ88" s="463"/>
      <c r="DPR88" s="463"/>
      <c r="DPS88" s="463"/>
      <c r="DPT88" s="463"/>
      <c r="DPU88" s="463"/>
      <c r="DPV88" s="463"/>
      <c r="DPW88" s="463"/>
      <c r="DPX88" s="463"/>
      <c r="DPY88" s="463"/>
      <c r="DPZ88" s="463"/>
      <c r="DQA88" s="463"/>
      <c r="DQB88" s="463"/>
      <c r="DQC88" s="463"/>
      <c r="DQD88" s="463"/>
      <c r="DQE88" s="463"/>
      <c r="DQF88" s="463"/>
      <c r="DQG88" s="463"/>
      <c r="DQH88" s="463"/>
      <c r="DQI88" s="463"/>
      <c r="DQJ88" s="463"/>
      <c r="DQK88" s="463"/>
      <c r="DQL88" s="463"/>
      <c r="DQM88" s="463"/>
      <c r="DQN88" s="463"/>
      <c r="DQO88" s="463"/>
      <c r="DQP88" s="463"/>
      <c r="DQQ88" s="463"/>
      <c r="DQR88" s="463"/>
      <c r="DQS88" s="463"/>
      <c r="DQT88" s="463"/>
      <c r="DQU88" s="463"/>
      <c r="DQV88" s="463"/>
      <c r="DQW88" s="463"/>
      <c r="DQX88" s="463"/>
      <c r="DQY88" s="463"/>
      <c r="DQZ88" s="463"/>
      <c r="DRA88" s="463"/>
      <c r="DRB88" s="463"/>
      <c r="DRC88" s="463"/>
      <c r="DRD88" s="463"/>
      <c r="DRE88" s="463"/>
      <c r="DRF88" s="463"/>
      <c r="DRG88" s="463"/>
      <c r="DRH88" s="463"/>
      <c r="DRI88" s="463"/>
      <c r="DRJ88" s="463"/>
      <c r="DRK88" s="463"/>
      <c r="DRL88" s="463"/>
      <c r="DRM88" s="463"/>
      <c r="DRN88" s="463"/>
      <c r="DRO88" s="463"/>
      <c r="DRP88" s="463"/>
      <c r="DRQ88" s="463"/>
      <c r="DRR88" s="463"/>
      <c r="DRS88" s="463"/>
      <c r="DRT88" s="463"/>
      <c r="DRU88" s="463"/>
      <c r="DRV88" s="463"/>
      <c r="DRW88" s="463"/>
      <c r="DRX88" s="463"/>
      <c r="DRY88" s="463"/>
      <c r="DRZ88" s="463"/>
      <c r="DSA88" s="463"/>
      <c r="DSB88" s="463"/>
      <c r="DSC88" s="463"/>
      <c r="DSD88" s="463"/>
      <c r="DSE88" s="463"/>
      <c r="DSF88" s="463"/>
      <c r="DSG88" s="463"/>
      <c r="DSH88" s="463"/>
      <c r="DSI88" s="463"/>
      <c r="DSJ88" s="463"/>
      <c r="DSK88" s="463"/>
      <c r="DSL88" s="463"/>
      <c r="DSM88" s="463"/>
      <c r="DSN88" s="463"/>
      <c r="DSO88" s="463"/>
      <c r="DSP88" s="463"/>
      <c r="DSQ88" s="463"/>
      <c r="DSR88" s="463"/>
      <c r="DSS88" s="463"/>
      <c r="DST88" s="463"/>
      <c r="DSU88" s="463"/>
      <c r="DSV88" s="463"/>
      <c r="DSW88" s="463"/>
      <c r="DSX88" s="463"/>
      <c r="DSY88" s="463"/>
      <c r="DSZ88" s="463"/>
      <c r="DTA88" s="463"/>
      <c r="DTB88" s="463"/>
      <c r="DTC88" s="463"/>
      <c r="DTD88" s="463"/>
      <c r="DTE88" s="463"/>
      <c r="DTF88" s="463"/>
      <c r="DTG88" s="463"/>
      <c r="DTH88" s="463"/>
      <c r="DTI88" s="463"/>
      <c r="DTJ88" s="463"/>
      <c r="DTK88" s="463"/>
      <c r="DTL88" s="463"/>
      <c r="DTM88" s="463"/>
      <c r="DTN88" s="463"/>
      <c r="DTO88" s="463"/>
      <c r="DTP88" s="463"/>
      <c r="DTQ88" s="463"/>
      <c r="DTR88" s="463"/>
      <c r="DTS88" s="463"/>
      <c r="DTT88" s="463"/>
      <c r="DTU88" s="463"/>
      <c r="DTV88" s="463"/>
      <c r="DTW88" s="463"/>
      <c r="DTX88" s="463"/>
      <c r="DTY88" s="463"/>
      <c r="DTZ88" s="463"/>
      <c r="DUA88" s="463"/>
      <c r="DUB88" s="463"/>
      <c r="DUC88" s="463"/>
      <c r="DUD88" s="463"/>
      <c r="DUE88" s="463"/>
      <c r="DUF88" s="463"/>
      <c r="DUG88" s="463"/>
      <c r="DUH88" s="463"/>
      <c r="DUI88" s="463"/>
      <c r="DUJ88" s="463"/>
      <c r="DUK88" s="463"/>
      <c r="DUL88" s="463"/>
      <c r="DUM88" s="463"/>
      <c r="DUN88" s="463"/>
      <c r="DUO88" s="463"/>
      <c r="DUP88" s="463"/>
      <c r="DUQ88" s="463"/>
      <c r="DUR88" s="463"/>
      <c r="DUS88" s="463"/>
      <c r="DUT88" s="463"/>
      <c r="DUU88" s="463"/>
      <c r="DUV88" s="463"/>
      <c r="DUW88" s="463"/>
      <c r="DUX88" s="463"/>
      <c r="DUY88" s="463"/>
      <c r="DUZ88" s="463"/>
      <c r="DVA88" s="463"/>
      <c r="DVB88" s="463"/>
      <c r="DVC88" s="463"/>
      <c r="DVD88" s="463"/>
      <c r="DVE88" s="463"/>
      <c r="DVF88" s="463"/>
      <c r="DVG88" s="463"/>
      <c r="DVH88" s="463"/>
      <c r="DVI88" s="463"/>
      <c r="DVJ88" s="463"/>
      <c r="DVK88" s="463"/>
      <c r="DVL88" s="463"/>
      <c r="DVM88" s="463"/>
      <c r="DVN88" s="463"/>
      <c r="DVO88" s="463"/>
      <c r="DVP88" s="463"/>
      <c r="DVQ88" s="463"/>
      <c r="DVR88" s="463"/>
      <c r="DVS88" s="463"/>
      <c r="DVT88" s="463"/>
      <c r="DVU88" s="463"/>
      <c r="DVV88" s="463"/>
      <c r="DVW88" s="463"/>
      <c r="DVX88" s="463"/>
      <c r="DVY88" s="463"/>
      <c r="DVZ88" s="463"/>
      <c r="DWA88" s="463"/>
      <c r="DWB88" s="463"/>
      <c r="DWC88" s="463"/>
      <c r="DWD88" s="463"/>
      <c r="DWE88" s="463"/>
      <c r="DWF88" s="463"/>
      <c r="DWG88" s="463"/>
      <c r="DWH88" s="463"/>
      <c r="DWI88" s="463"/>
      <c r="DWJ88" s="463"/>
      <c r="DWK88" s="463"/>
      <c r="DWL88" s="463"/>
      <c r="DWM88" s="463"/>
      <c r="DWN88" s="463"/>
      <c r="DWO88" s="463"/>
      <c r="DWP88" s="463"/>
      <c r="DWQ88" s="463"/>
      <c r="DWR88" s="463"/>
      <c r="DWS88" s="463"/>
      <c r="DWT88" s="463"/>
      <c r="DWU88" s="463"/>
      <c r="DWV88" s="463"/>
      <c r="DWW88" s="463"/>
      <c r="DWX88" s="463"/>
      <c r="DWY88" s="463"/>
      <c r="DWZ88" s="463"/>
      <c r="DXA88" s="463"/>
      <c r="DXB88" s="463"/>
      <c r="DXC88" s="463"/>
      <c r="DXD88" s="463"/>
      <c r="DXE88" s="463"/>
      <c r="DXF88" s="463"/>
      <c r="DXG88" s="463"/>
      <c r="DXH88" s="463"/>
      <c r="DXI88" s="463"/>
      <c r="DXJ88" s="463"/>
      <c r="DXK88" s="463"/>
      <c r="DXL88" s="463"/>
      <c r="DXM88" s="463"/>
      <c r="DXN88" s="463"/>
      <c r="DXO88" s="463"/>
      <c r="DXP88" s="463"/>
      <c r="DXQ88" s="463"/>
      <c r="DXR88" s="463"/>
      <c r="DXS88" s="463"/>
      <c r="DXT88" s="463"/>
      <c r="DXU88" s="463"/>
      <c r="DXV88" s="463"/>
      <c r="DXW88" s="463"/>
      <c r="DXX88" s="463"/>
      <c r="DXY88" s="463"/>
      <c r="DXZ88" s="463"/>
      <c r="DYA88" s="463"/>
      <c r="DYB88" s="463"/>
      <c r="DYC88" s="463"/>
      <c r="DYD88" s="463"/>
      <c r="DYE88" s="463"/>
      <c r="DYF88" s="463"/>
      <c r="DYG88" s="463"/>
      <c r="DYH88" s="463"/>
      <c r="DYI88" s="463"/>
      <c r="DYJ88" s="463"/>
      <c r="DYK88" s="463"/>
      <c r="DYL88" s="463"/>
      <c r="DYM88" s="463"/>
      <c r="DYN88" s="463"/>
      <c r="DYO88" s="463"/>
      <c r="DYP88" s="463"/>
      <c r="DYQ88" s="463"/>
      <c r="DYR88" s="463"/>
      <c r="DYS88" s="463"/>
      <c r="DYT88" s="463"/>
      <c r="DYU88" s="463"/>
      <c r="DYV88" s="463"/>
      <c r="DYW88" s="463"/>
      <c r="DYX88" s="463"/>
      <c r="DYY88" s="463"/>
      <c r="DYZ88" s="463"/>
      <c r="DZA88" s="463"/>
      <c r="DZB88" s="463"/>
      <c r="DZC88" s="463"/>
      <c r="DZD88" s="463"/>
      <c r="DZE88" s="463"/>
      <c r="DZF88" s="463"/>
      <c r="DZG88" s="463"/>
      <c r="DZH88" s="463"/>
      <c r="DZI88" s="463"/>
      <c r="DZJ88" s="463"/>
      <c r="DZK88" s="463"/>
      <c r="DZL88" s="463"/>
      <c r="DZM88" s="463"/>
      <c r="DZN88" s="463"/>
      <c r="DZO88" s="463"/>
      <c r="DZP88" s="463"/>
      <c r="DZQ88" s="463"/>
      <c r="DZR88" s="463"/>
      <c r="DZS88" s="463"/>
      <c r="DZT88" s="463"/>
      <c r="DZU88" s="463"/>
      <c r="DZV88" s="463"/>
      <c r="DZW88" s="463"/>
      <c r="DZX88" s="463"/>
      <c r="DZY88" s="463"/>
      <c r="DZZ88" s="463"/>
      <c r="EAA88" s="463"/>
      <c r="EAB88" s="463"/>
      <c r="EAC88" s="463"/>
      <c r="EAD88" s="463"/>
      <c r="EAE88" s="463"/>
      <c r="EAF88" s="463"/>
      <c r="EAG88" s="463"/>
      <c r="EAH88" s="463"/>
      <c r="EAI88" s="463"/>
      <c r="EAJ88" s="463"/>
      <c r="EAK88" s="463"/>
      <c r="EAL88" s="463"/>
      <c r="EAM88" s="463"/>
      <c r="EAN88" s="463"/>
      <c r="EAO88" s="463"/>
      <c r="EAP88" s="463"/>
      <c r="EAQ88" s="463"/>
      <c r="EAR88" s="463"/>
      <c r="EAS88" s="463"/>
      <c r="EAT88" s="463"/>
      <c r="EAU88" s="463"/>
      <c r="EAV88" s="463"/>
      <c r="EAW88" s="463"/>
      <c r="EAX88" s="463"/>
      <c r="EAY88" s="463"/>
      <c r="EAZ88" s="463"/>
      <c r="EBA88" s="463"/>
      <c r="EBB88" s="463"/>
      <c r="EBC88" s="463"/>
      <c r="EBD88" s="463"/>
      <c r="EBE88" s="463"/>
      <c r="EBF88" s="463"/>
      <c r="EBG88" s="463"/>
      <c r="EBH88" s="463"/>
      <c r="EBI88" s="463"/>
      <c r="EBJ88" s="463"/>
      <c r="EBK88" s="463"/>
      <c r="EBL88" s="463"/>
      <c r="EBM88" s="463"/>
      <c r="EBN88" s="463"/>
      <c r="EBO88" s="463"/>
      <c r="EBP88" s="463"/>
      <c r="EBQ88" s="463"/>
      <c r="EBR88" s="463"/>
      <c r="EBS88" s="463"/>
      <c r="EBT88" s="463"/>
      <c r="EBU88" s="463"/>
      <c r="EBV88" s="463"/>
      <c r="EBW88" s="463"/>
      <c r="EBX88" s="463"/>
      <c r="EBY88" s="463"/>
      <c r="EBZ88" s="463"/>
      <c r="ECA88" s="463"/>
      <c r="ECB88" s="463"/>
      <c r="ECC88" s="463"/>
      <c r="ECD88" s="463"/>
      <c r="ECE88" s="463"/>
      <c r="ECF88" s="463"/>
      <c r="ECG88" s="463"/>
      <c r="ECH88" s="463"/>
      <c r="ECI88" s="463"/>
      <c r="ECJ88" s="463"/>
      <c r="ECK88" s="463"/>
      <c r="ECL88" s="463"/>
      <c r="ECM88" s="463"/>
      <c r="ECN88" s="463"/>
      <c r="ECO88" s="463"/>
      <c r="ECP88" s="463"/>
      <c r="ECQ88" s="463"/>
      <c r="ECR88" s="463"/>
      <c r="ECS88" s="463"/>
      <c r="ECT88" s="463"/>
      <c r="ECU88" s="463"/>
      <c r="ECV88" s="463"/>
      <c r="ECW88" s="463"/>
      <c r="ECX88" s="463"/>
      <c r="ECY88" s="463"/>
      <c r="ECZ88" s="463"/>
      <c r="EDA88" s="463"/>
      <c r="EDB88" s="463"/>
      <c r="EDC88" s="463"/>
      <c r="EDD88" s="463"/>
      <c r="EDE88" s="463"/>
      <c r="EDF88" s="463"/>
      <c r="EDG88" s="463"/>
      <c r="EDH88" s="463"/>
      <c r="EDI88" s="463"/>
      <c r="EDJ88" s="463"/>
      <c r="EDK88" s="463"/>
      <c r="EDL88" s="463"/>
      <c r="EDM88" s="463"/>
      <c r="EDN88" s="463"/>
      <c r="EDO88" s="463"/>
      <c r="EDP88" s="463"/>
      <c r="EDQ88" s="463"/>
      <c r="EDR88" s="463"/>
      <c r="EDS88" s="463"/>
      <c r="EDT88" s="463"/>
      <c r="EDU88" s="463"/>
      <c r="EDV88" s="463"/>
      <c r="EDW88" s="463"/>
      <c r="EDX88" s="463"/>
      <c r="EDY88" s="463"/>
      <c r="EDZ88" s="463"/>
      <c r="EEA88" s="463"/>
      <c r="EEB88" s="463"/>
      <c r="EEC88" s="463"/>
      <c r="EED88" s="463"/>
      <c r="EEE88" s="463"/>
      <c r="EEF88" s="463"/>
      <c r="EEG88" s="463"/>
      <c r="EEH88" s="463"/>
      <c r="EEI88" s="463"/>
      <c r="EEJ88" s="463"/>
      <c r="EEK88" s="463"/>
      <c r="EEL88" s="463"/>
      <c r="EEM88" s="463"/>
      <c r="EEN88" s="463"/>
      <c r="EEO88" s="463"/>
      <c r="EEP88" s="463"/>
      <c r="EEQ88" s="463"/>
      <c r="EER88" s="463"/>
      <c r="EES88" s="463"/>
      <c r="EET88" s="463"/>
      <c r="EEU88" s="463"/>
      <c r="EEV88" s="463"/>
      <c r="EEW88" s="463"/>
      <c r="EEX88" s="463"/>
      <c r="EEY88" s="463"/>
      <c r="EEZ88" s="463"/>
      <c r="EFA88" s="463"/>
      <c r="EFB88" s="463"/>
      <c r="EFC88" s="463"/>
      <c r="EFD88" s="463"/>
      <c r="EFE88" s="463"/>
      <c r="EFF88" s="463"/>
      <c r="EFG88" s="463"/>
      <c r="EFH88" s="463"/>
      <c r="EFI88" s="463"/>
      <c r="EFJ88" s="463"/>
      <c r="EFK88" s="463"/>
      <c r="EFL88" s="463"/>
      <c r="EFM88" s="463"/>
      <c r="EFN88" s="463"/>
      <c r="EFO88" s="463"/>
      <c r="EFP88" s="463"/>
      <c r="EFQ88" s="463"/>
      <c r="EFR88" s="463"/>
      <c r="EFS88" s="463"/>
      <c r="EFT88" s="463"/>
      <c r="EFU88" s="463"/>
      <c r="EFV88" s="463"/>
      <c r="EFW88" s="463"/>
      <c r="EFX88" s="463"/>
      <c r="EFY88" s="463"/>
      <c r="EFZ88" s="463"/>
      <c r="EGA88" s="463"/>
      <c r="EGB88" s="463"/>
      <c r="EGC88" s="463"/>
      <c r="EGD88" s="463"/>
      <c r="EGE88" s="463"/>
      <c r="EGF88" s="463"/>
      <c r="EGG88" s="463"/>
      <c r="EGH88" s="463"/>
      <c r="EGI88" s="463"/>
      <c r="EGJ88" s="463"/>
      <c r="EGK88" s="463"/>
      <c r="EGL88" s="463"/>
      <c r="EGM88" s="463"/>
      <c r="EGN88" s="463"/>
      <c r="EGO88" s="463"/>
      <c r="EGP88" s="463"/>
      <c r="EGQ88" s="463"/>
      <c r="EGR88" s="463"/>
      <c r="EGS88" s="463"/>
      <c r="EGT88" s="463"/>
      <c r="EGU88" s="463"/>
      <c r="EGV88" s="463"/>
      <c r="EGW88" s="463"/>
      <c r="EGX88" s="463"/>
      <c r="EGY88" s="463"/>
      <c r="EGZ88" s="463"/>
      <c r="EHA88" s="463"/>
      <c r="EHB88" s="463"/>
      <c r="EHC88" s="463"/>
      <c r="EHD88" s="463"/>
      <c r="EHE88" s="463"/>
      <c r="EHF88" s="463"/>
      <c r="EHG88" s="463"/>
      <c r="EHH88" s="463"/>
      <c r="EHI88" s="463"/>
      <c r="EHJ88" s="463"/>
      <c r="EHK88" s="463"/>
      <c r="EHL88" s="463"/>
      <c r="EHM88" s="463"/>
      <c r="EHN88" s="463"/>
      <c r="EHO88" s="463"/>
      <c r="EHP88" s="463"/>
      <c r="EHQ88" s="463"/>
      <c r="EHR88" s="463"/>
      <c r="EHS88" s="463"/>
      <c r="EHT88" s="463"/>
      <c r="EHU88" s="463"/>
      <c r="EHV88" s="463"/>
      <c r="EHW88" s="463"/>
      <c r="EHX88" s="463"/>
      <c r="EHY88" s="463"/>
      <c r="EHZ88" s="463"/>
      <c r="EIA88" s="463"/>
      <c r="EIB88" s="463"/>
      <c r="EIC88" s="463"/>
      <c r="EID88" s="463"/>
      <c r="EIE88" s="463"/>
      <c r="EIF88" s="463"/>
      <c r="EIG88" s="463"/>
      <c r="EIH88" s="463"/>
      <c r="EII88" s="463"/>
      <c r="EIJ88" s="463"/>
      <c r="EIK88" s="463"/>
      <c r="EIL88" s="463"/>
      <c r="EIM88" s="463"/>
      <c r="EIN88" s="463"/>
      <c r="EIO88" s="463"/>
      <c r="EIP88" s="463"/>
      <c r="EIQ88" s="463"/>
      <c r="EIR88" s="463"/>
      <c r="EIS88" s="463"/>
      <c r="EIT88" s="463"/>
      <c r="EIU88" s="463"/>
      <c r="EIV88" s="463"/>
      <c r="EIW88" s="463"/>
      <c r="EIX88" s="463"/>
      <c r="EIY88" s="463"/>
      <c r="EIZ88" s="463"/>
      <c r="EJA88" s="463"/>
      <c r="EJB88" s="463"/>
      <c r="EJC88" s="463"/>
      <c r="EJD88" s="463"/>
      <c r="EJE88" s="463"/>
      <c r="EJF88" s="463"/>
      <c r="EJG88" s="463"/>
      <c r="EJH88" s="463"/>
      <c r="EJI88" s="463"/>
      <c r="EJJ88" s="463"/>
      <c r="EJK88" s="463"/>
      <c r="EJL88" s="463"/>
      <c r="EJM88" s="463"/>
      <c r="EJN88" s="463"/>
      <c r="EJO88" s="463"/>
      <c r="EJP88" s="463"/>
      <c r="EJQ88" s="463"/>
      <c r="EJR88" s="463"/>
      <c r="EJS88" s="463"/>
      <c r="EJT88" s="463"/>
      <c r="EJU88" s="463"/>
      <c r="EJV88" s="463"/>
      <c r="EJW88" s="463"/>
      <c r="EJX88" s="463"/>
      <c r="EJY88" s="463"/>
      <c r="EJZ88" s="463"/>
      <c r="EKA88" s="463"/>
      <c r="EKB88" s="463"/>
      <c r="EKC88" s="463"/>
      <c r="EKD88" s="463"/>
      <c r="EKE88" s="463"/>
      <c r="EKF88" s="463"/>
      <c r="EKG88" s="463"/>
      <c r="EKH88" s="463"/>
      <c r="EKI88" s="463"/>
      <c r="EKJ88" s="463"/>
      <c r="EKK88" s="463"/>
      <c r="EKL88" s="463"/>
      <c r="EKM88" s="463"/>
      <c r="EKN88" s="463"/>
      <c r="EKO88" s="463"/>
      <c r="EKP88" s="463"/>
      <c r="EKQ88" s="463"/>
      <c r="EKR88" s="463"/>
      <c r="EKS88" s="463"/>
      <c r="EKT88" s="463"/>
      <c r="EKU88" s="463"/>
      <c r="EKV88" s="463"/>
      <c r="EKW88" s="463"/>
      <c r="EKX88" s="463"/>
      <c r="EKY88" s="463"/>
      <c r="EKZ88" s="463"/>
      <c r="ELA88" s="463"/>
      <c r="ELB88" s="463"/>
      <c r="ELC88" s="463"/>
      <c r="ELD88" s="463"/>
      <c r="ELE88" s="463"/>
      <c r="ELF88" s="463"/>
      <c r="ELG88" s="463"/>
      <c r="ELH88" s="463"/>
      <c r="ELI88" s="463"/>
      <c r="ELJ88" s="463"/>
      <c r="ELK88" s="463"/>
      <c r="ELL88" s="463"/>
      <c r="ELM88" s="463"/>
      <c r="ELN88" s="463"/>
      <c r="ELO88" s="463"/>
      <c r="ELP88" s="463"/>
      <c r="ELQ88" s="463"/>
      <c r="ELR88" s="463"/>
      <c r="ELS88" s="463"/>
      <c r="ELT88" s="463"/>
      <c r="ELU88" s="463"/>
      <c r="ELV88" s="463"/>
      <c r="ELW88" s="463"/>
      <c r="ELX88" s="463"/>
      <c r="ELY88" s="463"/>
      <c r="ELZ88" s="463"/>
      <c r="EMA88" s="463"/>
      <c r="EMB88" s="463"/>
      <c r="EMC88" s="463"/>
      <c r="EMD88" s="463"/>
      <c r="EME88" s="463"/>
      <c r="EMF88" s="463"/>
      <c r="EMG88" s="463"/>
      <c r="EMH88" s="463"/>
      <c r="EMI88" s="463"/>
      <c r="EMJ88" s="463"/>
      <c r="EMK88" s="463"/>
      <c r="EML88" s="463"/>
      <c r="EMM88" s="463"/>
      <c r="EMN88" s="463"/>
      <c r="EMO88" s="463"/>
      <c r="EMP88" s="463"/>
      <c r="EMQ88" s="463"/>
      <c r="EMR88" s="463"/>
      <c r="EMS88" s="463"/>
      <c r="EMT88" s="463"/>
      <c r="EMU88" s="463"/>
      <c r="EMV88" s="463"/>
      <c r="EMW88" s="463"/>
      <c r="EMX88" s="463"/>
      <c r="EMY88" s="463"/>
      <c r="EMZ88" s="463"/>
      <c r="ENA88" s="463"/>
      <c r="ENB88" s="463"/>
      <c r="ENC88" s="463"/>
      <c r="END88" s="463"/>
      <c r="ENE88" s="463"/>
      <c r="ENF88" s="463"/>
      <c r="ENG88" s="463"/>
      <c r="ENH88" s="463"/>
      <c r="ENI88" s="463"/>
      <c r="ENJ88" s="463"/>
      <c r="ENK88" s="463"/>
      <c r="ENL88" s="463"/>
      <c r="ENM88" s="463"/>
      <c r="ENN88" s="463"/>
      <c r="ENO88" s="463"/>
      <c r="ENP88" s="463"/>
      <c r="ENQ88" s="463"/>
      <c r="ENR88" s="463"/>
      <c r="ENS88" s="463"/>
      <c r="ENT88" s="463"/>
      <c r="ENU88" s="463"/>
      <c r="ENV88" s="463"/>
      <c r="ENW88" s="463"/>
      <c r="ENX88" s="463"/>
      <c r="ENY88" s="463"/>
      <c r="ENZ88" s="463"/>
      <c r="EOA88" s="463"/>
      <c r="EOB88" s="463"/>
      <c r="EOC88" s="463"/>
      <c r="EOD88" s="463"/>
      <c r="EOE88" s="463"/>
      <c r="EOF88" s="463"/>
      <c r="EOG88" s="463"/>
      <c r="EOH88" s="463"/>
      <c r="EOI88" s="463"/>
      <c r="EOJ88" s="463"/>
      <c r="EOK88" s="463"/>
      <c r="EOL88" s="463"/>
      <c r="EOM88" s="463"/>
      <c r="EON88" s="463"/>
      <c r="EOO88" s="463"/>
      <c r="EOP88" s="463"/>
      <c r="EOQ88" s="463"/>
      <c r="EOR88" s="463"/>
      <c r="EOS88" s="463"/>
      <c r="EOT88" s="463"/>
      <c r="EOU88" s="463"/>
      <c r="EOV88" s="463"/>
      <c r="EOW88" s="463"/>
      <c r="EOX88" s="463"/>
      <c r="EOY88" s="463"/>
      <c r="EOZ88" s="463"/>
      <c r="EPA88" s="463"/>
      <c r="EPB88" s="463"/>
      <c r="EPC88" s="463"/>
      <c r="EPD88" s="463"/>
      <c r="EPE88" s="463"/>
      <c r="EPF88" s="463"/>
      <c r="EPG88" s="463"/>
      <c r="EPH88" s="463"/>
      <c r="EPI88" s="463"/>
      <c r="EPJ88" s="463"/>
      <c r="EPK88" s="463"/>
      <c r="EPL88" s="463"/>
      <c r="EPM88" s="463"/>
      <c r="EPN88" s="463"/>
      <c r="EPO88" s="463"/>
      <c r="EPP88" s="463"/>
      <c r="EPQ88" s="463"/>
      <c r="EPR88" s="463"/>
      <c r="EPS88" s="463"/>
      <c r="EPT88" s="463"/>
      <c r="EPU88" s="463"/>
      <c r="EPV88" s="463"/>
      <c r="EPW88" s="463"/>
      <c r="EPX88" s="463"/>
      <c r="EPY88" s="463"/>
      <c r="EPZ88" s="463"/>
      <c r="EQA88" s="463"/>
      <c r="EQB88" s="463"/>
      <c r="EQC88" s="463"/>
      <c r="EQD88" s="463"/>
      <c r="EQE88" s="463"/>
      <c r="EQF88" s="463"/>
      <c r="EQG88" s="463"/>
      <c r="EQH88" s="463"/>
      <c r="EQI88" s="463"/>
      <c r="EQJ88" s="463"/>
      <c r="EQK88" s="463"/>
      <c r="EQL88" s="463"/>
      <c r="EQM88" s="463"/>
      <c r="EQN88" s="463"/>
      <c r="EQO88" s="463"/>
      <c r="EQP88" s="463"/>
      <c r="EQQ88" s="463"/>
      <c r="EQR88" s="463"/>
      <c r="EQS88" s="463"/>
      <c r="EQT88" s="463"/>
      <c r="EQU88" s="463"/>
      <c r="EQV88" s="463"/>
      <c r="EQW88" s="463"/>
      <c r="EQX88" s="463"/>
      <c r="EQY88" s="463"/>
      <c r="EQZ88" s="463"/>
      <c r="ERA88" s="463"/>
      <c r="ERB88" s="463"/>
      <c r="ERC88" s="463"/>
      <c r="ERD88" s="463"/>
      <c r="ERE88" s="463"/>
      <c r="ERF88" s="463"/>
      <c r="ERG88" s="463"/>
      <c r="ERH88" s="463"/>
      <c r="ERI88" s="463"/>
      <c r="ERJ88" s="463"/>
      <c r="ERK88" s="463"/>
      <c r="ERL88" s="463"/>
      <c r="ERM88" s="463"/>
      <c r="ERN88" s="463"/>
      <c r="ERO88" s="463"/>
      <c r="ERP88" s="463"/>
      <c r="ERQ88" s="463"/>
      <c r="ERR88" s="463"/>
      <c r="ERS88" s="463"/>
      <c r="ERT88" s="463"/>
      <c r="ERU88" s="463"/>
      <c r="ERV88" s="463"/>
      <c r="ERW88" s="463"/>
      <c r="ERX88" s="463"/>
      <c r="ERY88" s="463"/>
      <c r="ERZ88" s="463"/>
      <c r="ESA88" s="463"/>
      <c r="ESB88" s="463"/>
      <c r="ESC88" s="463"/>
      <c r="ESD88" s="463"/>
      <c r="ESE88" s="463"/>
      <c r="ESF88" s="463"/>
      <c r="ESG88" s="463"/>
      <c r="ESH88" s="463"/>
      <c r="ESI88" s="463"/>
      <c r="ESJ88" s="463"/>
      <c r="ESK88" s="463"/>
      <c r="ESL88" s="463"/>
      <c r="ESM88" s="463"/>
      <c r="ESN88" s="463"/>
      <c r="ESO88" s="463"/>
      <c r="ESP88" s="463"/>
      <c r="ESQ88" s="463"/>
      <c r="ESR88" s="463"/>
      <c r="ESS88" s="463"/>
      <c r="EST88" s="463"/>
      <c r="ESU88" s="463"/>
      <c r="ESV88" s="463"/>
      <c r="ESW88" s="463"/>
      <c r="ESX88" s="463"/>
      <c r="ESY88" s="463"/>
      <c r="ESZ88" s="463"/>
      <c r="ETA88" s="463"/>
      <c r="ETB88" s="463"/>
      <c r="ETC88" s="463"/>
      <c r="ETD88" s="463"/>
      <c r="ETE88" s="463"/>
      <c r="ETF88" s="463"/>
      <c r="ETG88" s="463"/>
      <c r="ETH88" s="463"/>
      <c r="ETI88" s="463"/>
      <c r="ETJ88" s="463"/>
      <c r="ETK88" s="463"/>
      <c r="ETL88" s="463"/>
      <c r="ETM88" s="463"/>
      <c r="ETN88" s="463"/>
      <c r="ETO88" s="463"/>
      <c r="ETP88" s="463"/>
      <c r="ETQ88" s="463"/>
      <c r="ETR88" s="463"/>
      <c r="ETS88" s="463"/>
      <c r="ETT88" s="463"/>
      <c r="ETU88" s="463"/>
      <c r="ETV88" s="463"/>
      <c r="ETW88" s="463"/>
      <c r="ETX88" s="463"/>
      <c r="ETY88" s="463"/>
      <c r="ETZ88" s="463"/>
      <c r="EUA88" s="463"/>
      <c r="EUB88" s="463"/>
      <c r="EUC88" s="463"/>
      <c r="EUD88" s="463"/>
      <c r="EUE88" s="463"/>
      <c r="EUF88" s="463"/>
      <c r="EUG88" s="463"/>
      <c r="EUH88" s="463"/>
      <c r="EUI88" s="463"/>
      <c r="EUJ88" s="463"/>
      <c r="EUK88" s="463"/>
      <c r="EUL88" s="463"/>
      <c r="EUM88" s="463"/>
      <c r="EUN88" s="463"/>
      <c r="EUO88" s="463"/>
      <c r="EUP88" s="463"/>
      <c r="EUQ88" s="463"/>
      <c r="EUR88" s="463"/>
      <c r="EUS88" s="463"/>
      <c r="EUT88" s="463"/>
      <c r="EUU88" s="463"/>
      <c r="EUV88" s="463"/>
      <c r="EUW88" s="463"/>
      <c r="EUX88" s="463"/>
      <c r="EUY88" s="463"/>
      <c r="EUZ88" s="463"/>
      <c r="EVA88" s="463"/>
      <c r="EVB88" s="463"/>
      <c r="EVC88" s="463"/>
      <c r="EVD88" s="463"/>
      <c r="EVE88" s="463"/>
      <c r="EVF88" s="463"/>
      <c r="EVG88" s="463"/>
      <c r="EVH88" s="463"/>
      <c r="EVI88" s="463"/>
      <c r="EVJ88" s="463"/>
      <c r="EVK88" s="463"/>
      <c r="EVL88" s="463"/>
      <c r="EVM88" s="463"/>
      <c r="EVN88" s="463"/>
      <c r="EVO88" s="463"/>
      <c r="EVP88" s="463"/>
      <c r="EVQ88" s="463"/>
      <c r="EVR88" s="463"/>
      <c r="EVS88" s="463"/>
      <c r="EVT88" s="463"/>
      <c r="EVU88" s="463"/>
      <c r="EVV88" s="463"/>
      <c r="EVW88" s="463"/>
      <c r="EVX88" s="463"/>
      <c r="EVY88" s="463"/>
      <c r="EVZ88" s="463"/>
      <c r="EWA88" s="463"/>
      <c r="EWB88" s="463"/>
      <c r="EWC88" s="463"/>
      <c r="EWD88" s="463"/>
      <c r="EWE88" s="463"/>
      <c r="EWF88" s="463"/>
      <c r="EWG88" s="463"/>
      <c r="EWH88" s="463"/>
      <c r="EWI88" s="463"/>
      <c r="EWJ88" s="463"/>
      <c r="EWK88" s="463"/>
      <c r="EWL88" s="463"/>
      <c r="EWM88" s="463"/>
      <c r="EWN88" s="463"/>
      <c r="EWO88" s="463"/>
      <c r="EWP88" s="463"/>
      <c r="EWQ88" s="463"/>
      <c r="EWR88" s="463"/>
      <c r="EWS88" s="463"/>
      <c r="EWT88" s="463"/>
      <c r="EWU88" s="463"/>
      <c r="EWV88" s="463"/>
      <c r="EWW88" s="463"/>
      <c r="EWX88" s="463"/>
      <c r="EWY88" s="463"/>
      <c r="EWZ88" s="463"/>
      <c r="EXA88" s="463"/>
      <c r="EXB88" s="463"/>
      <c r="EXC88" s="463"/>
      <c r="EXD88" s="463"/>
      <c r="EXE88" s="463"/>
      <c r="EXF88" s="463"/>
      <c r="EXG88" s="463"/>
      <c r="EXH88" s="463"/>
      <c r="EXI88" s="463"/>
      <c r="EXJ88" s="463"/>
      <c r="EXK88" s="463"/>
      <c r="EXL88" s="463"/>
      <c r="EXM88" s="463"/>
      <c r="EXN88" s="463"/>
      <c r="EXO88" s="463"/>
      <c r="EXP88" s="463"/>
      <c r="EXQ88" s="463"/>
      <c r="EXR88" s="463"/>
      <c r="EXS88" s="463"/>
      <c r="EXT88" s="463"/>
      <c r="EXU88" s="463"/>
      <c r="EXV88" s="463"/>
      <c r="EXW88" s="463"/>
      <c r="EXX88" s="463"/>
      <c r="EXY88" s="463"/>
      <c r="EXZ88" s="463"/>
      <c r="EYA88" s="463"/>
      <c r="EYB88" s="463"/>
      <c r="EYC88" s="463"/>
      <c r="EYD88" s="463"/>
      <c r="EYE88" s="463"/>
      <c r="EYF88" s="463"/>
      <c r="EYG88" s="463"/>
      <c r="EYH88" s="463"/>
      <c r="EYI88" s="463"/>
      <c r="EYJ88" s="463"/>
      <c r="EYK88" s="463"/>
      <c r="EYL88" s="463"/>
      <c r="EYM88" s="463"/>
      <c r="EYN88" s="463"/>
      <c r="EYO88" s="463"/>
      <c r="EYP88" s="463"/>
      <c r="EYQ88" s="463"/>
      <c r="EYR88" s="463"/>
      <c r="EYS88" s="463"/>
      <c r="EYT88" s="463"/>
      <c r="EYU88" s="463"/>
      <c r="EYV88" s="463"/>
      <c r="EYW88" s="463"/>
      <c r="EYX88" s="463"/>
      <c r="EYY88" s="463"/>
      <c r="EYZ88" s="463"/>
      <c r="EZA88" s="463"/>
      <c r="EZB88" s="463"/>
      <c r="EZC88" s="463"/>
      <c r="EZD88" s="463"/>
      <c r="EZE88" s="463"/>
      <c r="EZF88" s="463"/>
      <c r="EZG88" s="463"/>
      <c r="EZH88" s="463"/>
      <c r="EZI88" s="463"/>
      <c r="EZJ88" s="463"/>
      <c r="EZK88" s="463"/>
      <c r="EZL88" s="463"/>
      <c r="EZM88" s="463"/>
      <c r="EZN88" s="463"/>
      <c r="EZO88" s="463"/>
      <c r="EZP88" s="463"/>
      <c r="EZQ88" s="463"/>
      <c r="EZR88" s="463"/>
      <c r="EZS88" s="463"/>
      <c r="EZT88" s="463"/>
      <c r="EZU88" s="463"/>
      <c r="EZV88" s="463"/>
      <c r="EZW88" s="463"/>
      <c r="EZX88" s="463"/>
      <c r="EZY88" s="463"/>
      <c r="EZZ88" s="463"/>
      <c r="FAA88" s="463"/>
      <c r="FAB88" s="463"/>
      <c r="FAC88" s="463"/>
      <c r="FAD88" s="463"/>
      <c r="FAE88" s="463"/>
      <c r="FAF88" s="463"/>
      <c r="FAG88" s="463"/>
      <c r="FAH88" s="463"/>
      <c r="FAI88" s="463"/>
      <c r="FAJ88" s="463"/>
      <c r="FAK88" s="463"/>
      <c r="FAL88" s="463"/>
      <c r="FAM88" s="463"/>
      <c r="FAN88" s="463"/>
      <c r="FAO88" s="463"/>
      <c r="FAP88" s="463"/>
      <c r="FAQ88" s="463"/>
      <c r="FAR88" s="463"/>
      <c r="FAS88" s="463"/>
      <c r="FAT88" s="463"/>
      <c r="FAU88" s="463"/>
      <c r="FAV88" s="463"/>
      <c r="FAW88" s="463"/>
      <c r="FAX88" s="463"/>
      <c r="FAY88" s="463"/>
      <c r="FAZ88" s="463"/>
      <c r="FBA88" s="463"/>
      <c r="FBB88" s="463"/>
      <c r="FBC88" s="463"/>
      <c r="FBD88" s="463"/>
      <c r="FBE88" s="463"/>
      <c r="FBF88" s="463"/>
      <c r="FBG88" s="463"/>
      <c r="FBH88" s="463"/>
      <c r="FBI88" s="463"/>
      <c r="FBJ88" s="463"/>
      <c r="FBK88" s="463"/>
      <c r="FBL88" s="463"/>
      <c r="FBM88" s="463"/>
      <c r="FBN88" s="463"/>
      <c r="FBO88" s="463"/>
      <c r="FBP88" s="463"/>
      <c r="FBQ88" s="463"/>
      <c r="FBR88" s="463"/>
      <c r="FBS88" s="463"/>
      <c r="FBT88" s="463"/>
      <c r="FBU88" s="463"/>
      <c r="FBV88" s="463"/>
      <c r="FBW88" s="463"/>
      <c r="FBX88" s="463"/>
      <c r="FBY88" s="463"/>
      <c r="FBZ88" s="463"/>
      <c r="FCA88" s="463"/>
      <c r="FCB88" s="463"/>
      <c r="FCC88" s="463"/>
      <c r="FCD88" s="463"/>
      <c r="FCE88" s="463"/>
      <c r="FCF88" s="463"/>
      <c r="FCG88" s="463"/>
      <c r="FCH88" s="463"/>
      <c r="FCI88" s="463"/>
      <c r="FCJ88" s="463"/>
      <c r="FCK88" s="463"/>
      <c r="FCL88" s="463"/>
      <c r="FCM88" s="463"/>
      <c r="FCN88" s="463"/>
      <c r="FCO88" s="463"/>
      <c r="FCP88" s="463"/>
      <c r="FCQ88" s="463"/>
      <c r="FCR88" s="463"/>
      <c r="FCS88" s="463"/>
      <c r="FCT88" s="463"/>
      <c r="FCU88" s="463"/>
      <c r="FCV88" s="463"/>
      <c r="FCW88" s="463"/>
      <c r="FCX88" s="463"/>
      <c r="FCY88" s="463"/>
      <c r="FCZ88" s="463"/>
      <c r="FDA88" s="463"/>
      <c r="FDB88" s="463"/>
      <c r="FDC88" s="463"/>
      <c r="FDD88" s="463"/>
      <c r="FDE88" s="463"/>
      <c r="FDF88" s="463"/>
      <c r="FDG88" s="463"/>
      <c r="FDH88" s="463"/>
      <c r="FDI88" s="463"/>
      <c r="FDJ88" s="463"/>
      <c r="FDK88" s="463"/>
      <c r="FDL88" s="463"/>
      <c r="FDM88" s="463"/>
      <c r="FDN88" s="463"/>
      <c r="FDO88" s="463"/>
      <c r="FDP88" s="463"/>
      <c r="FDQ88" s="463"/>
      <c r="FDR88" s="463"/>
      <c r="FDS88" s="463"/>
      <c r="FDT88" s="463"/>
      <c r="FDU88" s="463"/>
      <c r="FDV88" s="463"/>
      <c r="FDW88" s="463"/>
      <c r="FDX88" s="463"/>
      <c r="FDY88" s="463"/>
      <c r="FDZ88" s="463"/>
      <c r="FEA88" s="463"/>
      <c r="FEB88" s="463"/>
      <c r="FEC88" s="463"/>
      <c r="FED88" s="463"/>
      <c r="FEE88" s="463"/>
      <c r="FEF88" s="463"/>
      <c r="FEG88" s="463"/>
      <c r="FEH88" s="463"/>
      <c r="FEI88" s="463"/>
      <c r="FEJ88" s="463"/>
      <c r="FEK88" s="463"/>
      <c r="FEL88" s="463"/>
      <c r="FEM88" s="463"/>
      <c r="FEN88" s="463"/>
      <c r="FEO88" s="463"/>
      <c r="FEP88" s="463"/>
      <c r="FEQ88" s="463"/>
      <c r="FER88" s="463"/>
      <c r="FES88" s="463"/>
      <c r="FET88" s="463"/>
      <c r="FEU88" s="463"/>
      <c r="FEV88" s="463"/>
      <c r="FEW88" s="463"/>
      <c r="FEX88" s="463"/>
      <c r="FEY88" s="463"/>
      <c r="FEZ88" s="463"/>
      <c r="FFA88" s="463"/>
      <c r="FFB88" s="463"/>
      <c r="FFC88" s="463"/>
      <c r="FFD88" s="463"/>
      <c r="FFE88" s="463"/>
      <c r="FFF88" s="463"/>
      <c r="FFG88" s="463"/>
      <c r="FFH88" s="463"/>
      <c r="FFI88" s="463"/>
      <c r="FFJ88" s="463"/>
      <c r="FFK88" s="463"/>
      <c r="FFL88" s="463"/>
      <c r="FFM88" s="463"/>
      <c r="FFN88" s="463"/>
      <c r="FFO88" s="463"/>
      <c r="FFP88" s="463"/>
      <c r="FFQ88" s="463"/>
      <c r="FFR88" s="463"/>
      <c r="FFS88" s="463"/>
      <c r="FFT88" s="463"/>
      <c r="FFU88" s="463"/>
      <c r="FFV88" s="463"/>
      <c r="FFW88" s="463"/>
      <c r="FFX88" s="463"/>
      <c r="FFY88" s="463"/>
      <c r="FFZ88" s="463"/>
      <c r="FGA88" s="463"/>
      <c r="FGB88" s="463"/>
      <c r="FGC88" s="463"/>
      <c r="FGD88" s="463"/>
      <c r="FGE88" s="463"/>
      <c r="FGF88" s="463"/>
      <c r="FGG88" s="463"/>
      <c r="FGH88" s="463"/>
      <c r="FGI88" s="463"/>
      <c r="FGJ88" s="463"/>
      <c r="FGK88" s="463"/>
      <c r="FGL88" s="463"/>
      <c r="FGM88" s="463"/>
      <c r="FGN88" s="463"/>
      <c r="FGO88" s="463"/>
      <c r="FGP88" s="463"/>
      <c r="FGQ88" s="463"/>
      <c r="FGR88" s="463"/>
      <c r="FGS88" s="463"/>
      <c r="FGT88" s="463"/>
      <c r="FGU88" s="463"/>
      <c r="FGV88" s="463"/>
      <c r="FGW88" s="463"/>
      <c r="FGX88" s="463"/>
      <c r="FGY88" s="463"/>
      <c r="FGZ88" s="463"/>
      <c r="FHA88" s="463"/>
      <c r="FHB88" s="463"/>
      <c r="FHC88" s="463"/>
      <c r="FHD88" s="463"/>
      <c r="FHE88" s="463"/>
      <c r="FHF88" s="463"/>
      <c r="FHG88" s="463"/>
      <c r="FHH88" s="463"/>
      <c r="FHI88" s="463"/>
      <c r="FHJ88" s="463"/>
      <c r="FHK88" s="463"/>
      <c r="FHL88" s="463"/>
      <c r="FHM88" s="463"/>
      <c r="FHN88" s="463"/>
      <c r="FHO88" s="463"/>
      <c r="FHP88" s="463"/>
      <c r="FHQ88" s="463"/>
      <c r="FHR88" s="463"/>
      <c r="FHS88" s="463"/>
      <c r="FHT88" s="463"/>
      <c r="FHU88" s="463"/>
      <c r="FHV88" s="463"/>
      <c r="FHW88" s="463"/>
      <c r="FHX88" s="463"/>
      <c r="FHY88" s="463"/>
      <c r="FHZ88" s="463"/>
      <c r="FIA88" s="463"/>
      <c r="FIB88" s="463"/>
      <c r="FIC88" s="463"/>
      <c r="FID88" s="463"/>
      <c r="FIE88" s="463"/>
      <c r="FIF88" s="463"/>
      <c r="FIG88" s="463"/>
      <c r="FIH88" s="463"/>
      <c r="FII88" s="463"/>
      <c r="FIJ88" s="463"/>
      <c r="FIK88" s="463"/>
      <c r="FIL88" s="463"/>
      <c r="FIM88" s="463"/>
      <c r="FIN88" s="463"/>
      <c r="FIO88" s="463"/>
      <c r="FIP88" s="463"/>
      <c r="FIQ88" s="463"/>
      <c r="FIR88" s="463"/>
      <c r="FIS88" s="463"/>
      <c r="FIT88" s="463"/>
      <c r="FIU88" s="463"/>
      <c r="FIV88" s="463"/>
      <c r="FIW88" s="463"/>
      <c r="FIX88" s="463"/>
      <c r="FIY88" s="463"/>
      <c r="FIZ88" s="463"/>
      <c r="FJA88" s="463"/>
      <c r="FJB88" s="463"/>
      <c r="FJC88" s="463"/>
      <c r="FJD88" s="463"/>
      <c r="FJE88" s="463"/>
      <c r="FJF88" s="463"/>
      <c r="FJG88" s="463"/>
      <c r="FJH88" s="463"/>
      <c r="FJI88" s="463"/>
      <c r="FJJ88" s="463"/>
      <c r="FJK88" s="463"/>
      <c r="FJL88" s="463"/>
      <c r="FJM88" s="463"/>
      <c r="FJN88" s="463"/>
      <c r="FJO88" s="463"/>
      <c r="FJP88" s="463"/>
      <c r="FJQ88" s="463"/>
      <c r="FJR88" s="463"/>
      <c r="FJS88" s="463"/>
      <c r="FJT88" s="463"/>
      <c r="FJU88" s="463"/>
      <c r="FJV88" s="463"/>
      <c r="FJW88" s="463"/>
      <c r="FJX88" s="463"/>
      <c r="FJY88" s="463"/>
      <c r="FJZ88" s="463"/>
      <c r="FKA88" s="463"/>
      <c r="FKB88" s="463"/>
      <c r="FKC88" s="463"/>
      <c r="FKD88" s="463"/>
      <c r="FKE88" s="463"/>
      <c r="FKF88" s="463"/>
      <c r="FKG88" s="463"/>
      <c r="FKH88" s="463"/>
      <c r="FKI88" s="463"/>
      <c r="FKJ88" s="463"/>
      <c r="FKK88" s="463"/>
      <c r="FKL88" s="463"/>
      <c r="FKM88" s="463"/>
      <c r="FKN88" s="463"/>
      <c r="FKO88" s="463"/>
      <c r="FKP88" s="463"/>
      <c r="FKQ88" s="463"/>
      <c r="FKR88" s="463"/>
      <c r="FKS88" s="463"/>
      <c r="FKT88" s="463"/>
      <c r="FKU88" s="463"/>
      <c r="FKV88" s="463"/>
      <c r="FKW88" s="463"/>
      <c r="FKX88" s="463"/>
      <c r="FKY88" s="463"/>
      <c r="FKZ88" s="463"/>
      <c r="FLA88" s="463"/>
      <c r="FLB88" s="463"/>
      <c r="FLC88" s="463"/>
      <c r="FLD88" s="463"/>
      <c r="FLE88" s="463"/>
      <c r="FLF88" s="463"/>
      <c r="FLG88" s="463"/>
      <c r="FLH88" s="463"/>
      <c r="FLI88" s="463"/>
      <c r="FLJ88" s="463"/>
      <c r="FLK88" s="463"/>
      <c r="FLL88" s="463"/>
      <c r="FLM88" s="463"/>
      <c r="FLN88" s="463"/>
      <c r="FLO88" s="463"/>
      <c r="FLP88" s="463"/>
      <c r="FLQ88" s="463"/>
      <c r="FLR88" s="463"/>
      <c r="FLS88" s="463"/>
      <c r="FLT88" s="463"/>
      <c r="FLU88" s="463"/>
      <c r="FLV88" s="463"/>
      <c r="FLW88" s="463"/>
      <c r="FLX88" s="463"/>
      <c r="FLY88" s="463"/>
      <c r="FLZ88" s="463"/>
      <c r="FMA88" s="463"/>
      <c r="FMB88" s="463"/>
      <c r="FMC88" s="463"/>
      <c r="FMD88" s="463"/>
      <c r="FME88" s="463"/>
      <c r="FMF88" s="463"/>
      <c r="FMG88" s="463"/>
      <c r="FMH88" s="463"/>
      <c r="FMI88" s="463"/>
      <c r="FMJ88" s="463"/>
      <c r="FMK88" s="463"/>
      <c r="FML88" s="463"/>
      <c r="FMM88" s="463"/>
      <c r="FMN88" s="463"/>
      <c r="FMO88" s="463"/>
      <c r="FMP88" s="463"/>
      <c r="FMQ88" s="463"/>
      <c r="FMR88" s="463"/>
      <c r="FMS88" s="463"/>
      <c r="FMT88" s="463"/>
      <c r="FMU88" s="463"/>
      <c r="FMV88" s="463"/>
      <c r="FMW88" s="463"/>
      <c r="FMX88" s="463"/>
      <c r="FMY88" s="463"/>
      <c r="FMZ88" s="463"/>
      <c r="FNA88" s="463"/>
      <c r="FNB88" s="463"/>
      <c r="FNC88" s="463"/>
      <c r="FND88" s="463"/>
      <c r="FNE88" s="463"/>
      <c r="FNF88" s="463"/>
      <c r="FNG88" s="463"/>
      <c r="FNH88" s="463"/>
      <c r="FNI88" s="463"/>
      <c r="FNJ88" s="463"/>
      <c r="FNK88" s="463"/>
      <c r="FNL88" s="463"/>
      <c r="FNM88" s="463"/>
      <c r="FNN88" s="463"/>
      <c r="FNO88" s="463"/>
      <c r="FNP88" s="463"/>
      <c r="FNQ88" s="463"/>
      <c r="FNR88" s="463"/>
      <c r="FNS88" s="463"/>
      <c r="FNT88" s="463"/>
      <c r="FNU88" s="463"/>
      <c r="FNV88" s="463"/>
      <c r="FNW88" s="463"/>
      <c r="FNX88" s="463"/>
      <c r="FNY88" s="463"/>
      <c r="FNZ88" s="463"/>
      <c r="FOA88" s="463"/>
      <c r="FOB88" s="463"/>
      <c r="FOC88" s="463"/>
      <c r="FOD88" s="463"/>
      <c r="FOE88" s="463"/>
      <c r="FOF88" s="463"/>
      <c r="FOG88" s="463"/>
      <c r="FOH88" s="463"/>
      <c r="FOI88" s="463"/>
      <c r="FOJ88" s="463"/>
      <c r="FOK88" s="463"/>
      <c r="FOL88" s="463"/>
      <c r="FOM88" s="463"/>
      <c r="FON88" s="463"/>
    </row>
    <row r="89" spans="1:4460" s="273" customFormat="1" ht="27.75" customHeight="1" x14ac:dyDescent="0.25">
      <c r="A89" s="572"/>
      <c r="B89" s="573"/>
      <c r="C89" s="570"/>
      <c r="D89" s="498"/>
      <c r="E89" s="348">
        <v>38.5</v>
      </c>
      <c r="F89" s="274" t="s">
        <v>2299</v>
      </c>
      <c r="G89" s="274" t="s">
        <v>2300</v>
      </c>
      <c r="H89" s="274" t="s">
        <v>1103</v>
      </c>
      <c r="I89" s="348" t="s">
        <v>2984</v>
      </c>
      <c r="J89" s="288">
        <v>3</v>
      </c>
      <c r="K89" s="348">
        <v>38.5</v>
      </c>
      <c r="L89" s="458">
        <v>2.8570000000000002</v>
      </c>
      <c r="M89" s="288">
        <v>3</v>
      </c>
      <c r="N89" s="348">
        <v>38500</v>
      </c>
      <c r="O89" s="458">
        <v>2.8570000000000002</v>
      </c>
      <c r="P89" s="288">
        <v>3</v>
      </c>
      <c r="Q89" s="348">
        <v>38.5</v>
      </c>
      <c r="R89" s="458">
        <v>2.8570000000000002</v>
      </c>
      <c r="V89" s="463"/>
      <c r="W89" s="463"/>
      <c r="X89" s="463"/>
      <c r="Y89" s="463"/>
      <c r="Z89" s="463"/>
      <c r="AA89" s="463"/>
      <c r="AB89" s="463"/>
      <c r="AC89" s="463"/>
      <c r="AD89" s="463"/>
      <c r="AE89" s="463"/>
      <c r="AF89" s="463"/>
      <c r="AG89" s="463"/>
      <c r="AH89" s="463"/>
      <c r="AI89" s="463"/>
      <c r="AJ89" s="463"/>
      <c r="AK89" s="463"/>
      <c r="AL89" s="463"/>
      <c r="AM89" s="463"/>
      <c r="AN89" s="463"/>
      <c r="AO89" s="463"/>
      <c r="AP89" s="463"/>
      <c r="AQ89" s="463"/>
      <c r="AR89" s="463"/>
      <c r="AS89" s="463"/>
      <c r="AT89" s="463"/>
      <c r="AU89" s="463"/>
      <c r="AV89" s="463"/>
      <c r="AW89" s="463"/>
      <c r="AX89" s="463"/>
      <c r="AY89" s="463"/>
      <c r="AZ89" s="463"/>
      <c r="BA89" s="463"/>
      <c r="BB89" s="463"/>
      <c r="BC89" s="463"/>
      <c r="BD89" s="463"/>
      <c r="BE89" s="463"/>
      <c r="BF89" s="463"/>
      <c r="BG89" s="463"/>
      <c r="BH89" s="463"/>
      <c r="BI89" s="463"/>
      <c r="BJ89" s="463"/>
      <c r="BK89" s="463"/>
      <c r="BL89" s="463"/>
      <c r="BM89" s="463"/>
      <c r="BN89" s="463"/>
      <c r="BO89" s="463"/>
      <c r="BP89" s="463"/>
      <c r="BQ89" s="463"/>
      <c r="BR89" s="463"/>
      <c r="BS89" s="463"/>
      <c r="BT89" s="463"/>
      <c r="BU89" s="463"/>
      <c r="BV89" s="463"/>
      <c r="BW89" s="463"/>
      <c r="BX89" s="463"/>
      <c r="BY89" s="463"/>
      <c r="BZ89" s="463"/>
      <c r="CA89" s="463"/>
      <c r="CB89" s="463"/>
      <c r="CC89" s="463"/>
      <c r="CD89" s="463"/>
      <c r="CE89" s="463"/>
      <c r="CF89" s="463"/>
      <c r="CG89" s="463"/>
      <c r="CH89" s="463"/>
      <c r="CI89" s="463"/>
      <c r="CJ89" s="463"/>
      <c r="CK89" s="463"/>
      <c r="CL89" s="463"/>
      <c r="CM89" s="463"/>
      <c r="CN89" s="463"/>
      <c r="CO89" s="463"/>
      <c r="CP89" s="463"/>
      <c r="CQ89" s="463"/>
      <c r="CR89" s="463"/>
      <c r="CS89" s="463"/>
      <c r="CT89" s="463"/>
      <c r="CU89" s="463"/>
      <c r="CV89" s="463"/>
      <c r="CW89" s="463"/>
      <c r="CX89" s="463"/>
      <c r="CY89" s="463"/>
      <c r="CZ89" s="463"/>
      <c r="DA89" s="463"/>
      <c r="DB89" s="463"/>
      <c r="DC89" s="463"/>
      <c r="DD89" s="463"/>
      <c r="DE89" s="463"/>
      <c r="DF89" s="463"/>
      <c r="DG89" s="463"/>
      <c r="DH89" s="463"/>
      <c r="DI89" s="463"/>
      <c r="DJ89" s="463"/>
      <c r="DK89" s="463"/>
      <c r="DL89" s="463"/>
      <c r="DM89" s="463"/>
      <c r="DN89" s="463"/>
      <c r="DO89" s="463"/>
      <c r="DP89" s="463"/>
      <c r="DQ89" s="463"/>
      <c r="DR89" s="463"/>
      <c r="DS89" s="463"/>
      <c r="DT89" s="463"/>
      <c r="DU89" s="463"/>
      <c r="DV89" s="463"/>
      <c r="DW89" s="463"/>
      <c r="DX89" s="463"/>
      <c r="DY89" s="463"/>
      <c r="DZ89" s="463"/>
      <c r="EA89" s="463"/>
      <c r="EB89" s="463"/>
      <c r="EC89" s="463"/>
      <c r="ED89" s="463"/>
      <c r="EE89" s="463"/>
      <c r="EF89" s="463"/>
      <c r="EG89" s="463"/>
      <c r="EH89" s="463"/>
      <c r="EI89" s="463"/>
      <c r="EJ89" s="463"/>
      <c r="EK89" s="463"/>
      <c r="EL89" s="463"/>
      <c r="EM89" s="463"/>
      <c r="EN89" s="463"/>
      <c r="EO89" s="463"/>
      <c r="EP89" s="463"/>
      <c r="EQ89" s="463"/>
      <c r="ER89" s="463"/>
      <c r="ES89" s="463"/>
      <c r="ET89" s="463"/>
      <c r="EU89" s="463"/>
      <c r="EV89" s="463"/>
      <c r="EW89" s="463"/>
      <c r="EX89" s="463"/>
      <c r="EY89" s="463"/>
      <c r="EZ89" s="463"/>
      <c r="FA89" s="463"/>
      <c r="FB89" s="463"/>
      <c r="FC89" s="463"/>
      <c r="FD89" s="463"/>
      <c r="FE89" s="463"/>
      <c r="FF89" s="463"/>
      <c r="FG89" s="463"/>
      <c r="FH89" s="463"/>
      <c r="FI89" s="463"/>
      <c r="FJ89" s="463"/>
      <c r="FK89" s="463"/>
      <c r="FL89" s="463"/>
      <c r="FM89" s="463"/>
      <c r="FN89" s="463"/>
      <c r="FO89" s="463"/>
      <c r="FP89" s="463"/>
      <c r="FQ89" s="463"/>
      <c r="FR89" s="463"/>
      <c r="FS89" s="463"/>
      <c r="FT89" s="463"/>
      <c r="FU89" s="463"/>
      <c r="FV89" s="463"/>
      <c r="FW89" s="463"/>
      <c r="FX89" s="463"/>
      <c r="FY89" s="463"/>
      <c r="FZ89" s="463"/>
      <c r="GA89" s="463"/>
      <c r="GB89" s="463"/>
      <c r="GC89" s="463"/>
      <c r="GD89" s="463"/>
      <c r="GE89" s="463"/>
      <c r="GF89" s="463"/>
      <c r="GG89" s="463"/>
      <c r="GH89" s="463"/>
      <c r="GI89" s="463"/>
      <c r="GJ89" s="463"/>
      <c r="GK89" s="463"/>
      <c r="GL89" s="463"/>
      <c r="GM89" s="463"/>
      <c r="GN89" s="463"/>
      <c r="GO89" s="463"/>
      <c r="GP89" s="463"/>
      <c r="GQ89" s="463"/>
      <c r="GR89" s="463"/>
      <c r="GS89" s="463"/>
      <c r="GT89" s="463"/>
      <c r="GU89" s="463"/>
      <c r="GV89" s="463"/>
      <c r="GW89" s="463"/>
      <c r="GX89" s="463"/>
      <c r="GY89" s="463"/>
      <c r="GZ89" s="463"/>
      <c r="HA89" s="463"/>
      <c r="HB89" s="463"/>
      <c r="HC89" s="463"/>
      <c r="HD89" s="463"/>
      <c r="HE89" s="463"/>
      <c r="HF89" s="463"/>
      <c r="HG89" s="463"/>
      <c r="HH89" s="463"/>
      <c r="HI89" s="463"/>
      <c r="HJ89" s="463"/>
      <c r="HK89" s="463"/>
      <c r="HL89" s="463"/>
      <c r="HM89" s="463"/>
      <c r="HN89" s="463"/>
      <c r="HO89" s="463"/>
      <c r="HP89" s="463"/>
      <c r="HQ89" s="463"/>
      <c r="HR89" s="463"/>
      <c r="HS89" s="463"/>
      <c r="HT89" s="463"/>
      <c r="HU89" s="463"/>
      <c r="HV89" s="463"/>
      <c r="HW89" s="463"/>
      <c r="HX89" s="463"/>
      <c r="HY89" s="463"/>
      <c r="HZ89" s="463"/>
      <c r="IA89" s="463"/>
      <c r="IB89" s="463"/>
      <c r="IC89" s="463"/>
      <c r="ID89" s="463"/>
      <c r="IE89" s="463"/>
      <c r="IF89" s="463"/>
      <c r="IG89" s="463"/>
      <c r="IH89" s="463"/>
      <c r="II89" s="463"/>
      <c r="IJ89" s="463"/>
      <c r="IK89" s="463"/>
      <c r="IL89" s="463"/>
      <c r="IM89" s="463"/>
      <c r="IN89" s="463"/>
      <c r="IO89" s="463"/>
      <c r="IP89" s="463"/>
      <c r="IQ89" s="463"/>
      <c r="IR89" s="463"/>
      <c r="IS89" s="463"/>
      <c r="IT89" s="463"/>
      <c r="IU89" s="463"/>
      <c r="IV89" s="463"/>
      <c r="IW89" s="463"/>
      <c r="IX89" s="463"/>
      <c r="IY89" s="463"/>
      <c r="IZ89" s="463"/>
      <c r="JA89" s="463"/>
      <c r="JB89" s="463"/>
      <c r="JC89" s="463"/>
      <c r="JD89" s="463"/>
      <c r="JE89" s="463"/>
      <c r="JF89" s="463"/>
      <c r="JG89" s="463"/>
      <c r="JH89" s="463"/>
      <c r="JI89" s="463"/>
      <c r="JJ89" s="463"/>
      <c r="JK89" s="463"/>
      <c r="JL89" s="463"/>
      <c r="JM89" s="463"/>
      <c r="JN89" s="463"/>
      <c r="JO89" s="463"/>
      <c r="JP89" s="463"/>
      <c r="JQ89" s="463"/>
      <c r="JR89" s="463"/>
      <c r="JS89" s="463"/>
      <c r="JT89" s="463"/>
      <c r="JU89" s="463"/>
      <c r="JV89" s="463"/>
      <c r="JW89" s="463"/>
      <c r="JX89" s="463"/>
      <c r="JY89" s="463"/>
      <c r="JZ89" s="463"/>
      <c r="KA89" s="463"/>
      <c r="KB89" s="463"/>
      <c r="KC89" s="463"/>
      <c r="KD89" s="463"/>
      <c r="KE89" s="463"/>
      <c r="KF89" s="463"/>
      <c r="KG89" s="463"/>
      <c r="KH89" s="463"/>
      <c r="KI89" s="463"/>
      <c r="KJ89" s="463"/>
      <c r="KK89" s="463"/>
      <c r="KL89" s="463"/>
      <c r="KM89" s="463"/>
      <c r="KN89" s="463"/>
      <c r="KO89" s="463"/>
      <c r="KP89" s="463"/>
      <c r="KQ89" s="463"/>
      <c r="KR89" s="463"/>
      <c r="KS89" s="463"/>
      <c r="KT89" s="463"/>
      <c r="KU89" s="463"/>
      <c r="KV89" s="463"/>
      <c r="KW89" s="463"/>
      <c r="KX89" s="463"/>
      <c r="KY89" s="463"/>
      <c r="KZ89" s="463"/>
      <c r="LA89" s="463"/>
      <c r="LB89" s="463"/>
      <c r="LC89" s="463"/>
      <c r="LD89" s="463"/>
      <c r="LE89" s="463"/>
      <c r="LF89" s="463"/>
      <c r="LG89" s="463"/>
      <c r="LH89" s="463"/>
      <c r="LI89" s="463"/>
      <c r="LJ89" s="463"/>
      <c r="LK89" s="463"/>
      <c r="LL89" s="463"/>
      <c r="LM89" s="463"/>
      <c r="LN89" s="463"/>
      <c r="LO89" s="463"/>
      <c r="LP89" s="463"/>
      <c r="LQ89" s="463"/>
      <c r="LR89" s="463"/>
      <c r="LS89" s="463"/>
      <c r="LT89" s="463"/>
      <c r="LU89" s="463"/>
      <c r="LV89" s="463"/>
      <c r="LW89" s="463"/>
      <c r="LX89" s="463"/>
      <c r="LY89" s="463"/>
      <c r="LZ89" s="463"/>
      <c r="MA89" s="463"/>
      <c r="MB89" s="463"/>
      <c r="MC89" s="463"/>
      <c r="MD89" s="463"/>
      <c r="ME89" s="463"/>
      <c r="MF89" s="463"/>
      <c r="MG89" s="463"/>
      <c r="MH89" s="463"/>
      <c r="MI89" s="463"/>
      <c r="MJ89" s="463"/>
      <c r="MK89" s="463"/>
      <c r="ML89" s="463"/>
      <c r="MM89" s="463"/>
      <c r="MN89" s="463"/>
      <c r="MO89" s="463"/>
      <c r="MP89" s="463"/>
      <c r="MQ89" s="463"/>
      <c r="MR89" s="463"/>
      <c r="MS89" s="463"/>
      <c r="MT89" s="463"/>
      <c r="MU89" s="463"/>
      <c r="MV89" s="463"/>
      <c r="MW89" s="463"/>
      <c r="MX89" s="463"/>
      <c r="MY89" s="463"/>
      <c r="MZ89" s="463"/>
      <c r="NA89" s="463"/>
      <c r="NB89" s="463"/>
      <c r="NC89" s="463"/>
      <c r="ND89" s="463"/>
      <c r="NE89" s="463"/>
      <c r="NF89" s="463"/>
      <c r="NG89" s="463"/>
      <c r="NH89" s="463"/>
      <c r="NI89" s="463"/>
      <c r="NJ89" s="463"/>
      <c r="NK89" s="463"/>
      <c r="NL89" s="463"/>
      <c r="NM89" s="463"/>
      <c r="NN89" s="463"/>
      <c r="NO89" s="463"/>
      <c r="NP89" s="463"/>
      <c r="NQ89" s="463"/>
      <c r="NR89" s="463"/>
      <c r="NS89" s="463"/>
      <c r="NT89" s="463"/>
      <c r="NU89" s="463"/>
      <c r="NV89" s="463"/>
      <c r="NW89" s="463"/>
      <c r="NX89" s="463"/>
      <c r="NY89" s="463"/>
      <c r="NZ89" s="463"/>
      <c r="OA89" s="463"/>
      <c r="OB89" s="463"/>
      <c r="OC89" s="463"/>
      <c r="OD89" s="463"/>
      <c r="OE89" s="463"/>
      <c r="OF89" s="463"/>
      <c r="OG89" s="463"/>
      <c r="OH89" s="463"/>
      <c r="OI89" s="463"/>
      <c r="OJ89" s="463"/>
      <c r="OK89" s="463"/>
      <c r="OL89" s="463"/>
      <c r="OM89" s="463"/>
      <c r="ON89" s="463"/>
      <c r="OO89" s="463"/>
      <c r="OP89" s="463"/>
      <c r="OQ89" s="463"/>
      <c r="OR89" s="463"/>
      <c r="OS89" s="463"/>
      <c r="OT89" s="463"/>
      <c r="OU89" s="463"/>
      <c r="OV89" s="463"/>
      <c r="OW89" s="463"/>
      <c r="OX89" s="463"/>
      <c r="OY89" s="463"/>
      <c r="OZ89" s="463"/>
      <c r="PA89" s="463"/>
      <c r="PB89" s="463"/>
      <c r="PC89" s="463"/>
      <c r="PD89" s="463"/>
      <c r="PE89" s="463"/>
      <c r="PF89" s="463"/>
      <c r="PG89" s="463"/>
      <c r="PH89" s="463"/>
      <c r="PI89" s="463"/>
      <c r="PJ89" s="463"/>
      <c r="PK89" s="463"/>
      <c r="PL89" s="463"/>
      <c r="PM89" s="463"/>
      <c r="PN89" s="463"/>
      <c r="PO89" s="463"/>
      <c r="PP89" s="463"/>
      <c r="PQ89" s="463"/>
      <c r="PR89" s="463"/>
      <c r="PS89" s="463"/>
      <c r="PT89" s="463"/>
      <c r="PU89" s="463"/>
      <c r="PV89" s="463"/>
      <c r="PW89" s="463"/>
      <c r="PX89" s="463"/>
      <c r="PY89" s="463"/>
      <c r="PZ89" s="463"/>
      <c r="QA89" s="463"/>
      <c r="QB89" s="463"/>
      <c r="QC89" s="463"/>
      <c r="QD89" s="463"/>
      <c r="QE89" s="463"/>
      <c r="QF89" s="463"/>
      <c r="QG89" s="463"/>
      <c r="QH89" s="463"/>
      <c r="QI89" s="463"/>
      <c r="QJ89" s="463"/>
      <c r="QK89" s="463"/>
      <c r="QL89" s="463"/>
      <c r="QM89" s="463"/>
      <c r="QN89" s="463"/>
      <c r="QO89" s="463"/>
      <c r="QP89" s="463"/>
      <c r="QQ89" s="463"/>
      <c r="QR89" s="463"/>
      <c r="QS89" s="463"/>
      <c r="QT89" s="463"/>
      <c r="QU89" s="463"/>
      <c r="QV89" s="463"/>
      <c r="QW89" s="463"/>
      <c r="QX89" s="463"/>
      <c r="QY89" s="463"/>
      <c r="QZ89" s="463"/>
      <c r="RA89" s="463"/>
      <c r="RB89" s="463"/>
      <c r="RC89" s="463"/>
      <c r="RD89" s="463"/>
      <c r="RE89" s="463"/>
      <c r="RF89" s="463"/>
      <c r="RG89" s="463"/>
      <c r="RH89" s="463"/>
      <c r="RI89" s="463"/>
      <c r="RJ89" s="463"/>
      <c r="RK89" s="463"/>
      <c r="RL89" s="463"/>
      <c r="RM89" s="463"/>
      <c r="RN89" s="463"/>
      <c r="RO89" s="463"/>
      <c r="RP89" s="463"/>
      <c r="RQ89" s="463"/>
      <c r="RR89" s="463"/>
      <c r="RS89" s="463"/>
      <c r="RT89" s="463"/>
      <c r="RU89" s="463"/>
      <c r="RV89" s="463"/>
      <c r="RW89" s="463"/>
      <c r="RX89" s="463"/>
      <c r="RY89" s="463"/>
      <c r="RZ89" s="463"/>
      <c r="SA89" s="463"/>
      <c r="SB89" s="463"/>
      <c r="SC89" s="463"/>
      <c r="SD89" s="463"/>
      <c r="SE89" s="463"/>
      <c r="SF89" s="463"/>
      <c r="SG89" s="463"/>
      <c r="SH89" s="463"/>
      <c r="SI89" s="463"/>
      <c r="SJ89" s="463"/>
      <c r="SK89" s="463"/>
      <c r="SL89" s="463"/>
      <c r="SM89" s="463"/>
      <c r="SN89" s="463"/>
      <c r="SO89" s="463"/>
      <c r="SP89" s="463"/>
      <c r="SQ89" s="463"/>
      <c r="SR89" s="463"/>
      <c r="SS89" s="463"/>
      <c r="ST89" s="463"/>
      <c r="SU89" s="463"/>
      <c r="SV89" s="463"/>
      <c r="SW89" s="463"/>
      <c r="SX89" s="463"/>
      <c r="SY89" s="463"/>
      <c r="SZ89" s="463"/>
      <c r="TA89" s="463"/>
      <c r="TB89" s="463"/>
      <c r="TC89" s="463"/>
      <c r="TD89" s="463"/>
      <c r="TE89" s="463"/>
      <c r="TF89" s="463"/>
      <c r="TG89" s="463"/>
      <c r="TH89" s="463"/>
      <c r="TI89" s="463"/>
      <c r="TJ89" s="463"/>
      <c r="TK89" s="463"/>
      <c r="TL89" s="463"/>
      <c r="TM89" s="463"/>
      <c r="TN89" s="463"/>
      <c r="TO89" s="463"/>
      <c r="TP89" s="463"/>
      <c r="TQ89" s="463"/>
      <c r="TR89" s="463"/>
      <c r="TS89" s="463"/>
      <c r="TT89" s="463"/>
      <c r="TU89" s="463"/>
      <c r="TV89" s="463"/>
      <c r="TW89" s="463"/>
      <c r="TX89" s="463"/>
      <c r="TY89" s="463"/>
      <c r="TZ89" s="463"/>
      <c r="UA89" s="463"/>
      <c r="UB89" s="463"/>
      <c r="UC89" s="463"/>
      <c r="UD89" s="463"/>
      <c r="UE89" s="463"/>
      <c r="UF89" s="463"/>
      <c r="UG89" s="463"/>
      <c r="UH89" s="463"/>
      <c r="UI89" s="463"/>
      <c r="UJ89" s="463"/>
      <c r="UK89" s="463"/>
      <c r="UL89" s="463"/>
      <c r="UM89" s="463"/>
      <c r="UN89" s="463"/>
      <c r="UO89" s="463"/>
      <c r="UP89" s="463"/>
      <c r="UQ89" s="463"/>
      <c r="UR89" s="463"/>
      <c r="US89" s="463"/>
      <c r="UT89" s="463"/>
      <c r="UU89" s="463"/>
      <c r="UV89" s="463"/>
      <c r="UW89" s="463"/>
      <c r="UX89" s="463"/>
      <c r="UY89" s="463"/>
      <c r="UZ89" s="463"/>
      <c r="VA89" s="463"/>
      <c r="VB89" s="463"/>
      <c r="VC89" s="463"/>
      <c r="VD89" s="463"/>
      <c r="VE89" s="463"/>
      <c r="VF89" s="463"/>
      <c r="VG89" s="463"/>
      <c r="VH89" s="463"/>
      <c r="VI89" s="463"/>
      <c r="VJ89" s="463"/>
      <c r="VK89" s="463"/>
      <c r="VL89" s="463"/>
      <c r="VM89" s="463"/>
      <c r="VN89" s="463"/>
      <c r="VO89" s="463"/>
      <c r="VP89" s="463"/>
      <c r="VQ89" s="463"/>
      <c r="VR89" s="463"/>
      <c r="VS89" s="463"/>
      <c r="VT89" s="463"/>
      <c r="VU89" s="463"/>
      <c r="VV89" s="463"/>
      <c r="VW89" s="463"/>
      <c r="VX89" s="463"/>
      <c r="VY89" s="463"/>
      <c r="VZ89" s="463"/>
      <c r="WA89" s="463"/>
      <c r="WB89" s="463"/>
      <c r="WC89" s="463"/>
      <c r="WD89" s="463"/>
      <c r="WE89" s="463"/>
      <c r="WF89" s="463"/>
      <c r="WG89" s="463"/>
      <c r="WH89" s="463"/>
      <c r="WI89" s="463"/>
      <c r="WJ89" s="463"/>
      <c r="WK89" s="463"/>
      <c r="WL89" s="463"/>
      <c r="WM89" s="463"/>
      <c r="WN89" s="463"/>
      <c r="WO89" s="463"/>
      <c r="WP89" s="463"/>
      <c r="WQ89" s="463"/>
      <c r="WR89" s="463"/>
      <c r="WS89" s="463"/>
      <c r="WT89" s="463"/>
      <c r="WU89" s="463"/>
      <c r="WV89" s="463"/>
      <c r="WW89" s="463"/>
      <c r="WX89" s="463"/>
      <c r="WY89" s="463"/>
      <c r="WZ89" s="463"/>
      <c r="XA89" s="463"/>
      <c r="XB89" s="463"/>
      <c r="XC89" s="463"/>
      <c r="XD89" s="463"/>
      <c r="XE89" s="463"/>
      <c r="XF89" s="463"/>
      <c r="XG89" s="463"/>
      <c r="XH89" s="463"/>
      <c r="XI89" s="463"/>
      <c r="XJ89" s="463"/>
      <c r="XK89" s="463"/>
      <c r="XL89" s="463"/>
      <c r="XM89" s="463"/>
      <c r="XN89" s="463"/>
      <c r="XO89" s="463"/>
      <c r="XP89" s="463"/>
      <c r="XQ89" s="463"/>
      <c r="XR89" s="463"/>
      <c r="XS89" s="463"/>
      <c r="XT89" s="463"/>
      <c r="XU89" s="463"/>
      <c r="XV89" s="463"/>
      <c r="XW89" s="463"/>
      <c r="XX89" s="463"/>
      <c r="XY89" s="463"/>
      <c r="XZ89" s="463"/>
      <c r="YA89" s="463"/>
      <c r="YB89" s="463"/>
      <c r="YC89" s="463"/>
      <c r="YD89" s="463"/>
      <c r="YE89" s="463"/>
      <c r="YF89" s="463"/>
      <c r="YG89" s="463"/>
      <c r="YH89" s="463"/>
      <c r="YI89" s="463"/>
      <c r="YJ89" s="463"/>
      <c r="YK89" s="463"/>
      <c r="YL89" s="463"/>
      <c r="YM89" s="463"/>
      <c r="YN89" s="463"/>
      <c r="YO89" s="463"/>
      <c r="YP89" s="463"/>
      <c r="YQ89" s="463"/>
      <c r="YR89" s="463"/>
      <c r="YS89" s="463"/>
      <c r="YT89" s="463"/>
      <c r="YU89" s="463"/>
      <c r="YV89" s="463"/>
      <c r="YW89" s="463"/>
      <c r="YX89" s="463"/>
      <c r="YY89" s="463"/>
      <c r="YZ89" s="463"/>
      <c r="ZA89" s="463"/>
      <c r="ZB89" s="463"/>
      <c r="ZC89" s="463"/>
      <c r="ZD89" s="463"/>
      <c r="ZE89" s="463"/>
      <c r="ZF89" s="463"/>
      <c r="ZG89" s="463"/>
      <c r="ZH89" s="463"/>
      <c r="ZI89" s="463"/>
      <c r="ZJ89" s="463"/>
      <c r="ZK89" s="463"/>
      <c r="ZL89" s="463"/>
      <c r="ZM89" s="463"/>
      <c r="ZN89" s="463"/>
      <c r="ZO89" s="463"/>
      <c r="ZP89" s="463"/>
      <c r="ZQ89" s="463"/>
      <c r="ZR89" s="463"/>
      <c r="ZS89" s="463"/>
      <c r="ZT89" s="463"/>
      <c r="ZU89" s="463"/>
      <c r="ZV89" s="463"/>
      <c r="ZW89" s="463"/>
      <c r="ZX89" s="463"/>
      <c r="ZY89" s="463"/>
      <c r="ZZ89" s="463"/>
      <c r="AAA89" s="463"/>
      <c r="AAB89" s="463"/>
      <c r="AAC89" s="463"/>
      <c r="AAD89" s="463"/>
      <c r="AAE89" s="463"/>
      <c r="AAF89" s="463"/>
      <c r="AAG89" s="463"/>
      <c r="AAH89" s="463"/>
      <c r="AAI89" s="463"/>
      <c r="AAJ89" s="463"/>
      <c r="AAK89" s="463"/>
      <c r="AAL89" s="463"/>
      <c r="AAM89" s="463"/>
      <c r="AAN89" s="463"/>
      <c r="AAO89" s="463"/>
      <c r="AAP89" s="463"/>
      <c r="AAQ89" s="463"/>
      <c r="AAR89" s="463"/>
      <c r="AAS89" s="463"/>
      <c r="AAT89" s="463"/>
      <c r="AAU89" s="463"/>
      <c r="AAV89" s="463"/>
      <c r="AAW89" s="463"/>
      <c r="AAX89" s="463"/>
      <c r="AAY89" s="463"/>
      <c r="AAZ89" s="463"/>
      <c r="ABA89" s="463"/>
      <c r="ABB89" s="463"/>
      <c r="ABC89" s="463"/>
      <c r="ABD89" s="463"/>
      <c r="ABE89" s="463"/>
      <c r="ABF89" s="463"/>
      <c r="ABG89" s="463"/>
      <c r="ABH89" s="463"/>
      <c r="ABI89" s="463"/>
      <c r="ABJ89" s="463"/>
      <c r="ABK89" s="463"/>
      <c r="ABL89" s="463"/>
      <c r="ABM89" s="463"/>
      <c r="ABN89" s="463"/>
      <c r="ABO89" s="463"/>
      <c r="ABP89" s="463"/>
      <c r="ABQ89" s="463"/>
      <c r="ABR89" s="463"/>
      <c r="ABS89" s="463"/>
      <c r="ABT89" s="463"/>
      <c r="ABU89" s="463"/>
      <c r="ABV89" s="463"/>
      <c r="ABW89" s="463"/>
      <c r="ABX89" s="463"/>
      <c r="ABY89" s="463"/>
      <c r="ABZ89" s="463"/>
      <c r="ACA89" s="463"/>
      <c r="ACB89" s="463"/>
      <c r="ACC89" s="463"/>
      <c r="ACD89" s="463"/>
      <c r="ACE89" s="463"/>
      <c r="ACF89" s="463"/>
      <c r="ACG89" s="463"/>
      <c r="ACH89" s="463"/>
      <c r="ACI89" s="463"/>
      <c r="ACJ89" s="463"/>
      <c r="ACK89" s="463"/>
      <c r="ACL89" s="463"/>
      <c r="ACM89" s="463"/>
      <c r="ACN89" s="463"/>
      <c r="ACO89" s="463"/>
      <c r="ACP89" s="463"/>
      <c r="ACQ89" s="463"/>
      <c r="ACR89" s="463"/>
      <c r="ACS89" s="463"/>
      <c r="ACT89" s="463"/>
      <c r="ACU89" s="463"/>
      <c r="ACV89" s="463"/>
      <c r="ACW89" s="463"/>
      <c r="ACX89" s="463"/>
      <c r="ACY89" s="463"/>
      <c r="ACZ89" s="463"/>
      <c r="ADA89" s="463"/>
      <c r="ADB89" s="463"/>
      <c r="ADC89" s="463"/>
      <c r="ADD89" s="463"/>
      <c r="ADE89" s="463"/>
      <c r="ADF89" s="463"/>
      <c r="ADG89" s="463"/>
      <c r="ADH89" s="463"/>
      <c r="ADI89" s="463"/>
      <c r="ADJ89" s="463"/>
      <c r="ADK89" s="463"/>
      <c r="ADL89" s="463"/>
      <c r="ADM89" s="463"/>
      <c r="ADN89" s="463"/>
      <c r="ADO89" s="463"/>
      <c r="ADP89" s="463"/>
      <c r="ADQ89" s="463"/>
      <c r="ADR89" s="463"/>
      <c r="ADS89" s="463"/>
      <c r="ADT89" s="463"/>
      <c r="ADU89" s="463"/>
      <c r="ADV89" s="463"/>
      <c r="ADW89" s="463"/>
      <c r="ADX89" s="463"/>
      <c r="ADY89" s="463"/>
      <c r="ADZ89" s="463"/>
      <c r="AEA89" s="463"/>
      <c r="AEB89" s="463"/>
      <c r="AEC89" s="463"/>
      <c r="AED89" s="463"/>
      <c r="AEE89" s="463"/>
      <c r="AEF89" s="463"/>
      <c r="AEG89" s="463"/>
      <c r="AEH89" s="463"/>
      <c r="AEI89" s="463"/>
      <c r="AEJ89" s="463"/>
      <c r="AEK89" s="463"/>
      <c r="AEL89" s="463"/>
      <c r="AEM89" s="463"/>
      <c r="AEN89" s="463"/>
      <c r="AEO89" s="463"/>
      <c r="AEP89" s="463"/>
      <c r="AEQ89" s="463"/>
      <c r="AER89" s="463"/>
      <c r="AES89" s="463"/>
      <c r="AET89" s="463"/>
      <c r="AEU89" s="463"/>
      <c r="AEV89" s="463"/>
      <c r="AEW89" s="463"/>
      <c r="AEX89" s="463"/>
      <c r="AEY89" s="463"/>
      <c r="AEZ89" s="463"/>
      <c r="AFA89" s="463"/>
      <c r="AFB89" s="463"/>
      <c r="AFC89" s="463"/>
      <c r="AFD89" s="463"/>
      <c r="AFE89" s="463"/>
      <c r="AFF89" s="463"/>
      <c r="AFG89" s="463"/>
      <c r="AFH89" s="463"/>
      <c r="AFI89" s="463"/>
      <c r="AFJ89" s="463"/>
      <c r="AFK89" s="463"/>
      <c r="AFL89" s="463"/>
      <c r="AFM89" s="463"/>
      <c r="AFN89" s="463"/>
      <c r="AFO89" s="463"/>
      <c r="AFP89" s="463"/>
      <c r="AFQ89" s="463"/>
      <c r="AFR89" s="463"/>
      <c r="AFS89" s="463"/>
      <c r="AFT89" s="463"/>
      <c r="AFU89" s="463"/>
      <c r="AFV89" s="463"/>
      <c r="AFW89" s="463"/>
      <c r="AFX89" s="463"/>
      <c r="AFY89" s="463"/>
      <c r="AFZ89" s="463"/>
      <c r="AGA89" s="463"/>
      <c r="AGB89" s="463"/>
      <c r="AGC89" s="463"/>
      <c r="AGD89" s="463"/>
      <c r="AGE89" s="463"/>
      <c r="AGF89" s="463"/>
      <c r="AGG89" s="463"/>
      <c r="AGH89" s="463"/>
      <c r="AGI89" s="463"/>
      <c r="AGJ89" s="463"/>
      <c r="AGK89" s="463"/>
      <c r="AGL89" s="463"/>
      <c r="AGM89" s="463"/>
      <c r="AGN89" s="463"/>
      <c r="AGO89" s="463"/>
      <c r="AGP89" s="463"/>
      <c r="AGQ89" s="463"/>
      <c r="AGR89" s="463"/>
      <c r="AGS89" s="463"/>
      <c r="AGT89" s="463"/>
      <c r="AGU89" s="463"/>
      <c r="AGV89" s="463"/>
      <c r="AGW89" s="463"/>
      <c r="AGX89" s="463"/>
      <c r="AGY89" s="463"/>
      <c r="AGZ89" s="463"/>
      <c r="AHA89" s="463"/>
      <c r="AHB89" s="463"/>
      <c r="AHC89" s="463"/>
      <c r="AHD89" s="463"/>
      <c r="AHE89" s="463"/>
      <c r="AHF89" s="463"/>
      <c r="AHG89" s="463"/>
      <c r="AHH89" s="463"/>
      <c r="AHI89" s="463"/>
      <c r="AHJ89" s="463"/>
      <c r="AHK89" s="463"/>
      <c r="AHL89" s="463"/>
      <c r="AHM89" s="463"/>
      <c r="AHN89" s="463"/>
      <c r="AHO89" s="463"/>
      <c r="AHP89" s="463"/>
      <c r="AHQ89" s="463"/>
      <c r="AHR89" s="463"/>
      <c r="AHS89" s="463"/>
      <c r="AHT89" s="463"/>
      <c r="AHU89" s="463"/>
      <c r="AHV89" s="463"/>
      <c r="AHW89" s="463"/>
      <c r="AHX89" s="463"/>
      <c r="AHY89" s="463"/>
      <c r="AHZ89" s="463"/>
      <c r="AIA89" s="463"/>
      <c r="AIB89" s="463"/>
      <c r="AIC89" s="463"/>
      <c r="AID89" s="463"/>
      <c r="AIE89" s="463"/>
      <c r="AIF89" s="463"/>
      <c r="AIG89" s="463"/>
      <c r="AIH89" s="463"/>
      <c r="AII89" s="463"/>
      <c r="AIJ89" s="463"/>
      <c r="AIK89" s="463"/>
      <c r="AIL89" s="463"/>
      <c r="AIM89" s="463"/>
      <c r="AIN89" s="463"/>
      <c r="AIO89" s="463"/>
      <c r="AIP89" s="463"/>
      <c r="AIQ89" s="463"/>
      <c r="AIR89" s="463"/>
      <c r="AIS89" s="463"/>
      <c r="AIT89" s="463"/>
      <c r="AIU89" s="463"/>
      <c r="AIV89" s="463"/>
      <c r="AIW89" s="463"/>
      <c r="AIX89" s="463"/>
      <c r="AIY89" s="463"/>
      <c r="AIZ89" s="463"/>
      <c r="AJA89" s="463"/>
      <c r="AJB89" s="463"/>
      <c r="AJC89" s="463"/>
      <c r="AJD89" s="463"/>
      <c r="AJE89" s="463"/>
      <c r="AJF89" s="463"/>
      <c r="AJG89" s="463"/>
      <c r="AJH89" s="463"/>
      <c r="AJI89" s="463"/>
      <c r="AJJ89" s="463"/>
      <c r="AJK89" s="463"/>
      <c r="AJL89" s="463"/>
      <c r="AJM89" s="463"/>
      <c r="AJN89" s="463"/>
      <c r="AJO89" s="463"/>
      <c r="AJP89" s="463"/>
      <c r="AJQ89" s="463"/>
      <c r="AJR89" s="463"/>
      <c r="AJS89" s="463"/>
      <c r="AJT89" s="463"/>
      <c r="AJU89" s="463"/>
      <c r="AJV89" s="463"/>
      <c r="AJW89" s="463"/>
      <c r="AJX89" s="463"/>
      <c r="AJY89" s="463"/>
      <c r="AJZ89" s="463"/>
      <c r="AKA89" s="463"/>
      <c r="AKB89" s="463"/>
      <c r="AKC89" s="463"/>
      <c r="AKD89" s="463"/>
      <c r="AKE89" s="463"/>
      <c r="AKF89" s="463"/>
      <c r="AKG89" s="463"/>
      <c r="AKH89" s="463"/>
      <c r="AKI89" s="463"/>
      <c r="AKJ89" s="463"/>
      <c r="AKK89" s="463"/>
      <c r="AKL89" s="463"/>
      <c r="AKM89" s="463"/>
      <c r="AKN89" s="463"/>
      <c r="AKO89" s="463"/>
      <c r="AKP89" s="463"/>
      <c r="AKQ89" s="463"/>
      <c r="AKR89" s="463"/>
      <c r="AKS89" s="463"/>
      <c r="AKT89" s="463"/>
      <c r="AKU89" s="463"/>
      <c r="AKV89" s="463"/>
      <c r="AKW89" s="463"/>
      <c r="AKX89" s="463"/>
      <c r="AKY89" s="463"/>
      <c r="AKZ89" s="463"/>
      <c r="ALA89" s="463"/>
      <c r="ALB89" s="463"/>
      <c r="ALC89" s="463"/>
      <c r="ALD89" s="463"/>
      <c r="ALE89" s="463"/>
      <c r="ALF89" s="463"/>
      <c r="ALG89" s="463"/>
      <c r="ALH89" s="463"/>
      <c r="ALI89" s="463"/>
      <c r="ALJ89" s="463"/>
      <c r="ALK89" s="463"/>
      <c r="ALL89" s="463"/>
      <c r="ALM89" s="463"/>
      <c r="ALN89" s="463"/>
      <c r="ALO89" s="463"/>
      <c r="ALP89" s="463"/>
      <c r="ALQ89" s="463"/>
      <c r="ALR89" s="463"/>
      <c r="ALS89" s="463"/>
      <c r="ALT89" s="463"/>
      <c r="ALU89" s="463"/>
      <c r="ALV89" s="463"/>
      <c r="ALW89" s="463"/>
      <c r="ALX89" s="463"/>
      <c r="ALY89" s="463"/>
      <c r="ALZ89" s="463"/>
      <c r="AMA89" s="463"/>
      <c r="AMB89" s="463"/>
      <c r="AMC89" s="463"/>
      <c r="AMD89" s="463"/>
      <c r="AME89" s="463"/>
      <c r="AMF89" s="463"/>
      <c r="AMG89" s="463"/>
      <c r="AMH89" s="463"/>
      <c r="AMI89" s="463"/>
      <c r="AMJ89" s="463"/>
      <c r="AMK89" s="463"/>
      <c r="AML89" s="463"/>
      <c r="AMM89" s="463"/>
      <c r="AMN89" s="463"/>
      <c r="AMO89" s="463"/>
      <c r="AMP89" s="463"/>
      <c r="AMQ89" s="463"/>
      <c r="AMR89" s="463"/>
      <c r="AMS89" s="463"/>
      <c r="AMT89" s="463"/>
      <c r="AMU89" s="463"/>
      <c r="AMV89" s="463"/>
      <c r="AMW89" s="463"/>
      <c r="AMX89" s="463"/>
      <c r="AMY89" s="463"/>
      <c r="AMZ89" s="463"/>
      <c r="ANA89" s="463"/>
      <c r="ANB89" s="463"/>
      <c r="ANC89" s="463"/>
      <c r="AND89" s="463"/>
      <c r="ANE89" s="463"/>
      <c r="ANF89" s="463"/>
      <c r="ANG89" s="463"/>
      <c r="ANH89" s="463"/>
      <c r="ANI89" s="463"/>
      <c r="ANJ89" s="463"/>
      <c r="ANK89" s="463"/>
      <c r="ANL89" s="463"/>
      <c r="ANM89" s="463"/>
      <c r="ANN89" s="463"/>
      <c r="ANO89" s="463"/>
      <c r="ANP89" s="463"/>
      <c r="ANQ89" s="463"/>
      <c r="ANR89" s="463"/>
      <c r="ANS89" s="463"/>
      <c r="ANT89" s="463"/>
      <c r="ANU89" s="463"/>
      <c r="ANV89" s="463"/>
      <c r="ANW89" s="463"/>
      <c r="ANX89" s="463"/>
      <c r="ANY89" s="463"/>
      <c r="ANZ89" s="463"/>
      <c r="AOA89" s="463"/>
      <c r="AOB89" s="463"/>
      <c r="AOC89" s="463"/>
      <c r="AOD89" s="463"/>
      <c r="AOE89" s="463"/>
      <c r="AOF89" s="463"/>
      <c r="AOG89" s="463"/>
      <c r="AOH89" s="463"/>
      <c r="AOI89" s="463"/>
      <c r="AOJ89" s="463"/>
      <c r="AOK89" s="463"/>
      <c r="AOL89" s="463"/>
      <c r="AOM89" s="463"/>
      <c r="AON89" s="463"/>
      <c r="AOO89" s="463"/>
      <c r="AOP89" s="463"/>
      <c r="AOQ89" s="463"/>
      <c r="AOR89" s="463"/>
      <c r="AOS89" s="463"/>
      <c r="AOT89" s="463"/>
      <c r="AOU89" s="463"/>
      <c r="AOV89" s="463"/>
      <c r="AOW89" s="463"/>
      <c r="AOX89" s="463"/>
      <c r="AOY89" s="463"/>
      <c r="AOZ89" s="463"/>
      <c r="APA89" s="463"/>
      <c r="APB89" s="463"/>
      <c r="APC89" s="463"/>
      <c r="APD89" s="463"/>
      <c r="APE89" s="463"/>
      <c r="APF89" s="463"/>
      <c r="APG89" s="463"/>
      <c r="APH89" s="463"/>
      <c r="API89" s="463"/>
      <c r="APJ89" s="463"/>
      <c r="APK89" s="463"/>
      <c r="APL89" s="463"/>
      <c r="APM89" s="463"/>
      <c r="APN89" s="463"/>
      <c r="APO89" s="463"/>
      <c r="APP89" s="463"/>
      <c r="APQ89" s="463"/>
      <c r="APR89" s="463"/>
      <c r="APS89" s="463"/>
      <c r="APT89" s="463"/>
      <c r="APU89" s="463"/>
      <c r="APV89" s="463"/>
      <c r="APW89" s="463"/>
      <c r="APX89" s="463"/>
      <c r="APY89" s="463"/>
      <c r="APZ89" s="463"/>
      <c r="AQA89" s="463"/>
      <c r="AQB89" s="463"/>
      <c r="AQC89" s="463"/>
      <c r="AQD89" s="463"/>
      <c r="AQE89" s="463"/>
      <c r="AQF89" s="463"/>
      <c r="AQG89" s="463"/>
      <c r="AQH89" s="463"/>
      <c r="AQI89" s="463"/>
      <c r="AQJ89" s="463"/>
      <c r="AQK89" s="463"/>
      <c r="AQL89" s="463"/>
      <c r="AQM89" s="463"/>
      <c r="AQN89" s="463"/>
      <c r="AQO89" s="463"/>
      <c r="AQP89" s="463"/>
      <c r="AQQ89" s="463"/>
      <c r="AQR89" s="463"/>
      <c r="AQS89" s="463"/>
      <c r="AQT89" s="463"/>
      <c r="AQU89" s="463"/>
      <c r="AQV89" s="463"/>
      <c r="AQW89" s="463"/>
      <c r="AQX89" s="463"/>
      <c r="AQY89" s="463"/>
      <c r="AQZ89" s="463"/>
      <c r="ARA89" s="463"/>
      <c r="ARB89" s="463"/>
      <c r="ARC89" s="463"/>
      <c r="ARD89" s="463"/>
      <c r="ARE89" s="463"/>
      <c r="ARF89" s="463"/>
      <c r="ARG89" s="463"/>
      <c r="ARH89" s="463"/>
      <c r="ARI89" s="463"/>
      <c r="ARJ89" s="463"/>
      <c r="ARK89" s="463"/>
      <c r="ARL89" s="463"/>
      <c r="ARM89" s="463"/>
      <c r="ARN89" s="463"/>
      <c r="ARO89" s="463"/>
      <c r="ARP89" s="463"/>
      <c r="ARQ89" s="463"/>
      <c r="ARR89" s="463"/>
      <c r="ARS89" s="463"/>
      <c r="ART89" s="463"/>
      <c r="ARU89" s="463"/>
      <c r="ARV89" s="463"/>
      <c r="ARW89" s="463"/>
      <c r="ARX89" s="463"/>
      <c r="ARY89" s="463"/>
      <c r="ARZ89" s="463"/>
      <c r="ASA89" s="463"/>
      <c r="ASB89" s="463"/>
      <c r="ASC89" s="463"/>
      <c r="ASD89" s="463"/>
      <c r="ASE89" s="463"/>
      <c r="ASF89" s="463"/>
      <c r="ASG89" s="463"/>
      <c r="ASH89" s="463"/>
      <c r="ASI89" s="463"/>
      <c r="ASJ89" s="463"/>
      <c r="ASK89" s="463"/>
      <c r="ASL89" s="463"/>
      <c r="ASM89" s="463"/>
      <c r="ASN89" s="463"/>
      <c r="ASO89" s="463"/>
      <c r="ASP89" s="463"/>
      <c r="ASQ89" s="463"/>
      <c r="ASR89" s="463"/>
      <c r="ASS89" s="463"/>
      <c r="AST89" s="463"/>
      <c r="ASU89" s="463"/>
      <c r="ASV89" s="463"/>
      <c r="ASW89" s="463"/>
      <c r="ASX89" s="463"/>
      <c r="ASY89" s="463"/>
      <c r="ASZ89" s="463"/>
      <c r="ATA89" s="463"/>
      <c r="ATB89" s="463"/>
      <c r="ATC89" s="463"/>
      <c r="ATD89" s="463"/>
      <c r="ATE89" s="463"/>
      <c r="ATF89" s="463"/>
      <c r="ATG89" s="463"/>
      <c r="ATH89" s="463"/>
      <c r="ATI89" s="463"/>
      <c r="ATJ89" s="463"/>
      <c r="ATK89" s="463"/>
      <c r="ATL89" s="463"/>
      <c r="ATM89" s="463"/>
      <c r="ATN89" s="463"/>
      <c r="ATO89" s="463"/>
      <c r="ATP89" s="463"/>
      <c r="ATQ89" s="463"/>
      <c r="ATR89" s="463"/>
      <c r="ATS89" s="463"/>
      <c r="ATT89" s="463"/>
      <c r="ATU89" s="463"/>
      <c r="ATV89" s="463"/>
      <c r="ATW89" s="463"/>
      <c r="ATX89" s="463"/>
      <c r="ATY89" s="463"/>
      <c r="ATZ89" s="463"/>
      <c r="AUA89" s="463"/>
      <c r="AUB89" s="463"/>
      <c r="AUC89" s="463"/>
      <c r="AUD89" s="463"/>
      <c r="AUE89" s="463"/>
      <c r="AUF89" s="463"/>
      <c r="AUG89" s="463"/>
      <c r="AUH89" s="463"/>
      <c r="AUI89" s="463"/>
      <c r="AUJ89" s="463"/>
      <c r="AUK89" s="463"/>
      <c r="AUL89" s="463"/>
      <c r="AUM89" s="463"/>
      <c r="AUN89" s="463"/>
      <c r="AUO89" s="463"/>
      <c r="AUP89" s="463"/>
      <c r="AUQ89" s="463"/>
      <c r="AUR89" s="463"/>
      <c r="AUS89" s="463"/>
      <c r="AUT89" s="463"/>
      <c r="AUU89" s="463"/>
      <c r="AUV89" s="463"/>
      <c r="AUW89" s="463"/>
      <c r="AUX89" s="463"/>
      <c r="AUY89" s="463"/>
      <c r="AUZ89" s="463"/>
      <c r="AVA89" s="463"/>
      <c r="AVB89" s="463"/>
      <c r="AVC89" s="463"/>
      <c r="AVD89" s="463"/>
      <c r="AVE89" s="463"/>
      <c r="AVF89" s="463"/>
      <c r="AVG89" s="463"/>
      <c r="AVH89" s="463"/>
      <c r="AVI89" s="463"/>
      <c r="AVJ89" s="463"/>
      <c r="AVK89" s="463"/>
      <c r="AVL89" s="463"/>
      <c r="AVM89" s="463"/>
      <c r="AVN89" s="463"/>
      <c r="AVO89" s="463"/>
      <c r="AVP89" s="463"/>
      <c r="AVQ89" s="463"/>
      <c r="AVR89" s="463"/>
      <c r="AVS89" s="463"/>
      <c r="AVT89" s="463"/>
      <c r="AVU89" s="463"/>
      <c r="AVV89" s="463"/>
      <c r="AVW89" s="463"/>
      <c r="AVX89" s="463"/>
      <c r="AVY89" s="463"/>
      <c r="AVZ89" s="463"/>
      <c r="AWA89" s="463"/>
      <c r="AWB89" s="463"/>
      <c r="AWC89" s="463"/>
      <c r="AWD89" s="463"/>
      <c r="AWE89" s="463"/>
      <c r="AWF89" s="463"/>
      <c r="AWG89" s="463"/>
      <c r="AWH89" s="463"/>
      <c r="AWI89" s="463"/>
      <c r="AWJ89" s="463"/>
      <c r="AWK89" s="463"/>
      <c r="AWL89" s="463"/>
      <c r="AWM89" s="463"/>
      <c r="AWN89" s="463"/>
      <c r="AWO89" s="463"/>
      <c r="AWP89" s="463"/>
      <c r="AWQ89" s="463"/>
      <c r="AWR89" s="463"/>
      <c r="AWS89" s="463"/>
      <c r="AWT89" s="463"/>
      <c r="AWU89" s="463"/>
      <c r="AWV89" s="463"/>
      <c r="AWW89" s="463"/>
      <c r="AWX89" s="463"/>
      <c r="AWY89" s="463"/>
      <c r="AWZ89" s="463"/>
      <c r="AXA89" s="463"/>
      <c r="AXB89" s="463"/>
      <c r="AXC89" s="463"/>
      <c r="AXD89" s="463"/>
      <c r="AXE89" s="463"/>
      <c r="AXF89" s="463"/>
      <c r="AXG89" s="463"/>
      <c r="AXH89" s="463"/>
      <c r="AXI89" s="463"/>
      <c r="AXJ89" s="463"/>
      <c r="AXK89" s="463"/>
      <c r="AXL89" s="463"/>
      <c r="AXM89" s="463"/>
      <c r="AXN89" s="463"/>
      <c r="AXO89" s="463"/>
      <c r="AXP89" s="463"/>
      <c r="AXQ89" s="463"/>
      <c r="AXR89" s="463"/>
      <c r="AXS89" s="463"/>
      <c r="AXT89" s="463"/>
      <c r="AXU89" s="463"/>
      <c r="AXV89" s="463"/>
      <c r="AXW89" s="463"/>
      <c r="AXX89" s="463"/>
      <c r="AXY89" s="463"/>
      <c r="AXZ89" s="463"/>
      <c r="AYA89" s="463"/>
      <c r="AYB89" s="463"/>
      <c r="AYC89" s="463"/>
      <c r="AYD89" s="463"/>
      <c r="AYE89" s="463"/>
      <c r="AYF89" s="463"/>
      <c r="AYG89" s="463"/>
      <c r="AYH89" s="463"/>
      <c r="AYI89" s="463"/>
      <c r="AYJ89" s="463"/>
      <c r="AYK89" s="463"/>
      <c r="AYL89" s="463"/>
      <c r="AYM89" s="463"/>
      <c r="AYN89" s="463"/>
      <c r="AYO89" s="463"/>
      <c r="AYP89" s="463"/>
      <c r="AYQ89" s="463"/>
      <c r="AYR89" s="463"/>
      <c r="AYS89" s="463"/>
      <c r="AYT89" s="463"/>
      <c r="AYU89" s="463"/>
      <c r="AYV89" s="463"/>
      <c r="AYW89" s="463"/>
      <c r="AYX89" s="463"/>
      <c r="AYY89" s="463"/>
      <c r="AYZ89" s="463"/>
      <c r="AZA89" s="463"/>
      <c r="AZB89" s="463"/>
      <c r="AZC89" s="463"/>
      <c r="AZD89" s="463"/>
      <c r="AZE89" s="463"/>
      <c r="AZF89" s="463"/>
      <c r="AZG89" s="463"/>
      <c r="AZH89" s="463"/>
      <c r="AZI89" s="463"/>
      <c r="AZJ89" s="463"/>
      <c r="AZK89" s="463"/>
      <c r="AZL89" s="463"/>
      <c r="AZM89" s="463"/>
      <c r="AZN89" s="463"/>
      <c r="AZO89" s="463"/>
      <c r="AZP89" s="463"/>
      <c r="AZQ89" s="463"/>
      <c r="AZR89" s="463"/>
      <c r="AZS89" s="463"/>
      <c r="AZT89" s="463"/>
      <c r="AZU89" s="463"/>
      <c r="AZV89" s="463"/>
      <c r="AZW89" s="463"/>
      <c r="AZX89" s="463"/>
      <c r="AZY89" s="463"/>
      <c r="AZZ89" s="463"/>
      <c r="BAA89" s="463"/>
      <c r="BAB89" s="463"/>
      <c r="BAC89" s="463"/>
      <c r="BAD89" s="463"/>
      <c r="BAE89" s="463"/>
      <c r="BAF89" s="463"/>
      <c r="BAG89" s="463"/>
      <c r="BAH89" s="463"/>
      <c r="BAI89" s="463"/>
      <c r="BAJ89" s="463"/>
      <c r="BAK89" s="463"/>
      <c r="BAL89" s="463"/>
      <c r="BAM89" s="463"/>
      <c r="BAN89" s="463"/>
      <c r="BAO89" s="463"/>
      <c r="BAP89" s="463"/>
      <c r="BAQ89" s="463"/>
      <c r="BAR89" s="463"/>
      <c r="BAS89" s="463"/>
      <c r="BAT89" s="463"/>
      <c r="BAU89" s="463"/>
      <c r="BAV89" s="463"/>
      <c r="BAW89" s="463"/>
      <c r="BAX89" s="463"/>
      <c r="BAY89" s="463"/>
      <c r="BAZ89" s="463"/>
      <c r="BBA89" s="463"/>
      <c r="BBB89" s="463"/>
      <c r="BBC89" s="463"/>
      <c r="BBD89" s="463"/>
      <c r="BBE89" s="463"/>
      <c r="BBF89" s="463"/>
      <c r="BBG89" s="463"/>
      <c r="BBH89" s="463"/>
      <c r="BBI89" s="463"/>
      <c r="BBJ89" s="463"/>
      <c r="BBK89" s="463"/>
      <c r="BBL89" s="463"/>
      <c r="BBM89" s="463"/>
      <c r="BBN89" s="463"/>
      <c r="BBO89" s="463"/>
      <c r="BBP89" s="463"/>
      <c r="BBQ89" s="463"/>
      <c r="BBR89" s="463"/>
      <c r="BBS89" s="463"/>
      <c r="BBT89" s="463"/>
      <c r="BBU89" s="463"/>
      <c r="BBV89" s="463"/>
      <c r="BBW89" s="463"/>
      <c r="BBX89" s="463"/>
      <c r="BBY89" s="463"/>
      <c r="BBZ89" s="463"/>
      <c r="BCA89" s="463"/>
      <c r="BCB89" s="463"/>
      <c r="BCC89" s="463"/>
      <c r="BCD89" s="463"/>
      <c r="BCE89" s="463"/>
      <c r="BCF89" s="463"/>
      <c r="BCG89" s="463"/>
      <c r="BCH89" s="463"/>
      <c r="BCI89" s="463"/>
      <c r="BCJ89" s="463"/>
      <c r="BCK89" s="463"/>
      <c r="BCL89" s="463"/>
      <c r="BCM89" s="463"/>
      <c r="BCN89" s="463"/>
      <c r="BCO89" s="463"/>
      <c r="BCP89" s="463"/>
      <c r="BCQ89" s="463"/>
      <c r="BCR89" s="463"/>
      <c r="BCS89" s="463"/>
      <c r="BCT89" s="463"/>
      <c r="BCU89" s="463"/>
      <c r="BCV89" s="463"/>
      <c r="BCW89" s="463"/>
      <c r="BCX89" s="463"/>
      <c r="BCY89" s="463"/>
      <c r="BCZ89" s="463"/>
      <c r="BDA89" s="463"/>
      <c r="BDB89" s="463"/>
      <c r="BDC89" s="463"/>
      <c r="BDD89" s="463"/>
      <c r="BDE89" s="463"/>
      <c r="BDF89" s="463"/>
      <c r="BDG89" s="463"/>
      <c r="BDH89" s="463"/>
      <c r="BDI89" s="463"/>
      <c r="BDJ89" s="463"/>
      <c r="BDK89" s="463"/>
      <c r="BDL89" s="463"/>
      <c r="BDM89" s="463"/>
      <c r="BDN89" s="463"/>
      <c r="BDO89" s="463"/>
      <c r="BDP89" s="463"/>
      <c r="BDQ89" s="463"/>
      <c r="BDR89" s="463"/>
      <c r="BDS89" s="463"/>
      <c r="BDT89" s="463"/>
      <c r="BDU89" s="463"/>
      <c r="BDV89" s="463"/>
      <c r="BDW89" s="463"/>
      <c r="BDX89" s="463"/>
      <c r="BDY89" s="463"/>
      <c r="BDZ89" s="463"/>
      <c r="BEA89" s="463"/>
      <c r="BEB89" s="463"/>
      <c r="BEC89" s="463"/>
      <c r="BED89" s="463"/>
      <c r="BEE89" s="463"/>
      <c r="BEF89" s="463"/>
      <c r="BEG89" s="463"/>
      <c r="BEH89" s="463"/>
      <c r="BEI89" s="463"/>
      <c r="BEJ89" s="463"/>
      <c r="BEK89" s="463"/>
      <c r="BEL89" s="463"/>
      <c r="BEM89" s="463"/>
      <c r="BEN89" s="463"/>
      <c r="BEO89" s="463"/>
      <c r="BEP89" s="463"/>
      <c r="BEQ89" s="463"/>
      <c r="BER89" s="463"/>
      <c r="BES89" s="463"/>
      <c r="BET89" s="463"/>
      <c r="BEU89" s="463"/>
      <c r="BEV89" s="463"/>
      <c r="BEW89" s="463"/>
      <c r="BEX89" s="463"/>
      <c r="BEY89" s="463"/>
      <c r="BEZ89" s="463"/>
      <c r="BFA89" s="463"/>
      <c r="BFB89" s="463"/>
      <c r="BFC89" s="463"/>
      <c r="BFD89" s="463"/>
      <c r="BFE89" s="463"/>
      <c r="BFF89" s="463"/>
      <c r="BFG89" s="463"/>
      <c r="BFH89" s="463"/>
      <c r="BFI89" s="463"/>
      <c r="BFJ89" s="463"/>
      <c r="BFK89" s="463"/>
      <c r="BFL89" s="463"/>
      <c r="BFM89" s="463"/>
      <c r="BFN89" s="463"/>
      <c r="BFO89" s="463"/>
      <c r="BFP89" s="463"/>
      <c r="BFQ89" s="463"/>
      <c r="BFR89" s="463"/>
      <c r="BFS89" s="463"/>
      <c r="BFT89" s="463"/>
      <c r="BFU89" s="463"/>
      <c r="BFV89" s="463"/>
      <c r="BFW89" s="463"/>
      <c r="BFX89" s="463"/>
      <c r="BFY89" s="463"/>
      <c r="BFZ89" s="463"/>
      <c r="BGA89" s="463"/>
      <c r="BGB89" s="463"/>
      <c r="BGC89" s="463"/>
      <c r="BGD89" s="463"/>
      <c r="BGE89" s="463"/>
      <c r="BGF89" s="463"/>
      <c r="BGG89" s="463"/>
      <c r="BGH89" s="463"/>
      <c r="BGI89" s="463"/>
      <c r="BGJ89" s="463"/>
      <c r="BGK89" s="463"/>
      <c r="BGL89" s="463"/>
      <c r="BGM89" s="463"/>
      <c r="BGN89" s="463"/>
      <c r="BGO89" s="463"/>
      <c r="BGP89" s="463"/>
      <c r="BGQ89" s="463"/>
      <c r="BGR89" s="463"/>
      <c r="BGS89" s="463"/>
      <c r="BGT89" s="463"/>
      <c r="BGU89" s="463"/>
      <c r="BGV89" s="463"/>
      <c r="BGW89" s="463"/>
      <c r="BGX89" s="463"/>
      <c r="BGY89" s="463"/>
      <c r="BGZ89" s="463"/>
      <c r="BHA89" s="463"/>
      <c r="BHB89" s="463"/>
      <c r="BHC89" s="463"/>
      <c r="BHD89" s="463"/>
      <c r="BHE89" s="463"/>
      <c r="BHF89" s="463"/>
      <c r="BHG89" s="463"/>
      <c r="BHH89" s="463"/>
      <c r="BHI89" s="463"/>
      <c r="BHJ89" s="463"/>
      <c r="BHK89" s="463"/>
      <c r="BHL89" s="463"/>
      <c r="BHM89" s="463"/>
      <c r="BHN89" s="463"/>
      <c r="BHO89" s="463"/>
      <c r="BHP89" s="463"/>
      <c r="BHQ89" s="463"/>
      <c r="BHR89" s="463"/>
      <c r="BHS89" s="463"/>
      <c r="BHT89" s="463"/>
      <c r="BHU89" s="463"/>
      <c r="BHV89" s="463"/>
      <c r="BHW89" s="463"/>
      <c r="BHX89" s="463"/>
      <c r="BHY89" s="463"/>
      <c r="BHZ89" s="463"/>
      <c r="BIA89" s="463"/>
      <c r="BIB89" s="463"/>
      <c r="BIC89" s="463"/>
      <c r="BID89" s="463"/>
      <c r="BIE89" s="463"/>
      <c r="BIF89" s="463"/>
      <c r="BIG89" s="463"/>
      <c r="BIH89" s="463"/>
      <c r="BII89" s="463"/>
      <c r="BIJ89" s="463"/>
      <c r="BIK89" s="463"/>
      <c r="BIL89" s="463"/>
      <c r="BIM89" s="463"/>
      <c r="BIN89" s="463"/>
      <c r="BIO89" s="463"/>
      <c r="BIP89" s="463"/>
      <c r="BIQ89" s="463"/>
      <c r="BIR89" s="463"/>
      <c r="BIS89" s="463"/>
      <c r="BIT89" s="463"/>
      <c r="BIU89" s="463"/>
      <c r="BIV89" s="463"/>
      <c r="BIW89" s="463"/>
      <c r="BIX89" s="463"/>
      <c r="BIY89" s="463"/>
      <c r="BIZ89" s="463"/>
      <c r="BJA89" s="463"/>
      <c r="BJB89" s="463"/>
      <c r="BJC89" s="463"/>
      <c r="BJD89" s="463"/>
      <c r="BJE89" s="463"/>
      <c r="BJF89" s="463"/>
      <c r="BJG89" s="463"/>
      <c r="BJH89" s="463"/>
      <c r="BJI89" s="463"/>
      <c r="BJJ89" s="463"/>
      <c r="BJK89" s="463"/>
      <c r="BJL89" s="463"/>
      <c r="BJM89" s="463"/>
      <c r="BJN89" s="463"/>
      <c r="BJO89" s="463"/>
      <c r="BJP89" s="463"/>
      <c r="BJQ89" s="463"/>
      <c r="BJR89" s="463"/>
      <c r="BJS89" s="463"/>
      <c r="BJT89" s="463"/>
      <c r="BJU89" s="463"/>
      <c r="BJV89" s="463"/>
      <c r="BJW89" s="463"/>
      <c r="BJX89" s="463"/>
      <c r="BJY89" s="463"/>
      <c r="BJZ89" s="463"/>
      <c r="BKA89" s="463"/>
      <c r="BKB89" s="463"/>
      <c r="BKC89" s="463"/>
      <c r="BKD89" s="463"/>
      <c r="BKE89" s="463"/>
      <c r="BKF89" s="463"/>
      <c r="BKG89" s="463"/>
      <c r="BKH89" s="463"/>
      <c r="BKI89" s="463"/>
      <c r="BKJ89" s="463"/>
      <c r="BKK89" s="463"/>
      <c r="BKL89" s="463"/>
      <c r="BKM89" s="463"/>
      <c r="BKN89" s="463"/>
      <c r="BKO89" s="463"/>
      <c r="BKP89" s="463"/>
      <c r="BKQ89" s="463"/>
      <c r="BKR89" s="463"/>
      <c r="BKS89" s="463"/>
      <c r="BKT89" s="463"/>
      <c r="BKU89" s="463"/>
      <c r="BKV89" s="463"/>
      <c r="BKW89" s="463"/>
      <c r="BKX89" s="463"/>
      <c r="BKY89" s="463"/>
      <c r="BKZ89" s="463"/>
      <c r="BLA89" s="463"/>
      <c r="BLB89" s="463"/>
      <c r="BLC89" s="463"/>
      <c r="BLD89" s="463"/>
      <c r="BLE89" s="463"/>
      <c r="BLF89" s="463"/>
      <c r="BLG89" s="463"/>
      <c r="BLH89" s="463"/>
      <c r="BLI89" s="463"/>
      <c r="BLJ89" s="463"/>
      <c r="BLK89" s="463"/>
      <c r="BLL89" s="463"/>
      <c r="BLM89" s="463"/>
      <c r="BLN89" s="463"/>
      <c r="BLO89" s="463"/>
      <c r="BLP89" s="463"/>
      <c r="BLQ89" s="463"/>
      <c r="BLR89" s="463"/>
      <c r="BLS89" s="463"/>
      <c r="BLT89" s="463"/>
      <c r="BLU89" s="463"/>
      <c r="BLV89" s="463"/>
      <c r="BLW89" s="463"/>
      <c r="BLX89" s="463"/>
      <c r="BLY89" s="463"/>
      <c r="BLZ89" s="463"/>
      <c r="BMA89" s="463"/>
      <c r="BMB89" s="463"/>
      <c r="BMC89" s="463"/>
      <c r="BMD89" s="463"/>
      <c r="BME89" s="463"/>
      <c r="BMF89" s="463"/>
      <c r="BMG89" s="463"/>
      <c r="BMH89" s="463"/>
      <c r="BMI89" s="463"/>
      <c r="BMJ89" s="463"/>
      <c r="BMK89" s="463"/>
      <c r="BML89" s="463"/>
      <c r="BMM89" s="463"/>
      <c r="BMN89" s="463"/>
      <c r="BMO89" s="463"/>
      <c r="BMP89" s="463"/>
      <c r="BMQ89" s="463"/>
      <c r="BMR89" s="463"/>
      <c r="BMS89" s="463"/>
      <c r="BMT89" s="463"/>
      <c r="BMU89" s="463"/>
      <c r="BMV89" s="463"/>
      <c r="BMW89" s="463"/>
      <c r="BMX89" s="463"/>
      <c r="BMY89" s="463"/>
      <c r="BMZ89" s="463"/>
      <c r="BNA89" s="463"/>
      <c r="BNB89" s="463"/>
      <c r="BNC89" s="463"/>
      <c r="BND89" s="463"/>
      <c r="BNE89" s="463"/>
      <c r="BNF89" s="463"/>
      <c r="BNG89" s="463"/>
      <c r="BNH89" s="463"/>
      <c r="BNI89" s="463"/>
      <c r="BNJ89" s="463"/>
      <c r="BNK89" s="463"/>
      <c r="BNL89" s="463"/>
      <c r="BNM89" s="463"/>
      <c r="BNN89" s="463"/>
      <c r="BNO89" s="463"/>
      <c r="BNP89" s="463"/>
      <c r="BNQ89" s="463"/>
      <c r="BNR89" s="463"/>
      <c r="BNS89" s="463"/>
      <c r="BNT89" s="463"/>
      <c r="BNU89" s="463"/>
      <c r="BNV89" s="463"/>
      <c r="BNW89" s="463"/>
      <c r="BNX89" s="463"/>
      <c r="BNY89" s="463"/>
      <c r="BNZ89" s="463"/>
      <c r="BOA89" s="463"/>
      <c r="BOB89" s="463"/>
      <c r="BOC89" s="463"/>
      <c r="BOD89" s="463"/>
      <c r="BOE89" s="463"/>
      <c r="BOF89" s="463"/>
      <c r="BOG89" s="463"/>
      <c r="BOH89" s="463"/>
      <c r="BOI89" s="463"/>
      <c r="BOJ89" s="463"/>
      <c r="BOK89" s="463"/>
      <c r="BOL89" s="463"/>
      <c r="BOM89" s="463"/>
      <c r="BON89" s="463"/>
      <c r="BOO89" s="463"/>
      <c r="BOP89" s="463"/>
      <c r="BOQ89" s="463"/>
      <c r="BOR89" s="463"/>
      <c r="BOS89" s="463"/>
      <c r="BOT89" s="463"/>
      <c r="BOU89" s="463"/>
      <c r="BOV89" s="463"/>
      <c r="BOW89" s="463"/>
      <c r="BOX89" s="463"/>
      <c r="BOY89" s="463"/>
      <c r="BOZ89" s="463"/>
      <c r="BPA89" s="463"/>
      <c r="BPB89" s="463"/>
      <c r="BPC89" s="463"/>
      <c r="BPD89" s="463"/>
      <c r="BPE89" s="463"/>
      <c r="BPF89" s="463"/>
      <c r="BPG89" s="463"/>
      <c r="BPH89" s="463"/>
      <c r="BPI89" s="463"/>
      <c r="BPJ89" s="463"/>
      <c r="BPK89" s="463"/>
      <c r="BPL89" s="463"/>
      <c r="BPM89" s="463"/>
      <c r="BPN89" s="463"/>
      <c r="BPO89" s="463"/>
      <c r="BPP89" s="463"/>
      <c r="BPQ89" s="463"/>
      <c r="BPR89" s="463"/>
      <c r="BPS89" s="463"/>
      <c r="BPT89" s="463"/>
      <c r="BPU89" s="463"/>
      <c r="BPV89" s="463"/>
      <c r="BPW89" s="463"/>
      <c r="BPX89" s="463"/>
      <c r="BPY89" s="463"/>
      <c r="BPZ89" s="463"/>
      <c r="BQA89" s="463"/>
      <c r="BQB89" s="463"/>
      <c r="BQC89" s="463"/>
      <c r="BQD89" s="463"/>
      <c r="BQE89" s="463"/>
      <c r="BQF89" s="463"/>
      <c r="BQG89" s="463"/>
      <c r="BQH89" s="463"/>
      <c r="BQI89" s="463"/>
      <c r="BQJ89" s="463"/>
      <c r="BQK89" s="463"/>
      <c r="BQL89" s="463"/>
      <c r="BQM89" s="463"/>
      <c r="BQN89" s="463"/>
      <c r="BQO89" s="463"/>
      <c r="BQP89" s="463"/>
      <c r="BQQ89" s="463"/>
      <c r="BQR89" s="463"/>
      <c r="BQS89" s="463"/>
      <c r="BQT89" s="463"/>
      <c r="BQU89" s="463"/>
      <c r="BQV89" s="463"/>
      <c r="BQW89" s="463"/>
      <c r="BQX89" s="463"/>
      <c r="BQY89" s="463"/>
      <c r="BQZ89" s="463"/>
      <c r="BRA89" s="463"/>
      <c r="BRB89" s="463"/>
      <c r="BRC89" s="463"/>
      <c r="BRD89" s="463"/>
      <c r="BRE89" s="463"/>
      <c r="BRF89" s="463"/>
      <c r="BRG89" s="463"/>
      <c r="BRH89" s="463"/>
      <c r="BRI89" s="463"/>
      <c r="BRJ89" s="463"/>
      <c r="BRK89" s="463"/>
      <c r="BRL89" s="463"/>
      <c r="BRM89" s="463"/>
      <c r="BRN89" s="463"/>
      <c r="BRO89" s="463"/>
      <c r="BRP89" s="463"/>
      <c r="BRQ89" s="463"/>
      <c r="BRR89" s="463"/>
      <c r="BRS89" s="463"/>
      <c r="BRT89" s="463"/>
      <c r="BRU89" s="463"/>
      <c r="BRV89" s="463"/>
      <c r="BRW89" s="463"/>
      <c r="BRX89" s="463"/>
      <c r="BRY89" s="463"/>
      <c r="BRZ89" s="463"/>
      <c r="BSA89" s="463"/>
      <c r="BSB89" s="463"/>
      <c r="BSC89" s="463"/>
      <c r="BSD89" s="463"/>
      <c r="BSE89" s="463"/>
      <c r="BSF89" s="463"/>
      <c r="BSG89" s="463"/>
      <c r="BSH89" s="463"/>
      <c r="BSI89" s="463"/>
      <c r="BSJ89" s="463"/>
      <c r="BSK89" s="463"/>
      <c r="BSL89" s="463"/>
      <c r="BSM89" s="463"/>
      <c r="BSN89" s="463"/>
      <c r="BSO89" s="463"/>
      <c r="BSP89" s="463"/>
      <c r="BSQ89" s="463"/>
      <c r="BSR89" s="463"/>
      <c r="BSS89" s="463"/>
      <c r="BST89" s="463"/>
      <c r="BSU89" s="463"/>
      <c r="BSV89" s="463"/>
      <c r="BSW89" s="463"/>
      <c r="BSX89" s="463"/>
      <c r="BSY89" s="463"/>
      <c r="BSZ89" s="463"/>
      <c r="BTA89" s="463"/>
      <c r="BTB89" s="463"/>
      <c r="BTC89" s="463"/>
      <c r="BTD89" s="463"/>
      <c r="BTE89" s="463"/>
      <c r="BTF89" s="463"/>
      <c r="BTG89" s="463"/>
      <c r="BTH89" s="463"/>
      <c r="BTI89" s="463"/>
      <c r="BTJ89" s="463"/>
      <c r="BTK89" s="463"/>
      <c r="BTL89" s="463"/>
      <c r="BTM89" s="463"/>
      <c r="BTN89" s="463"/>
      <c r="BTO89" s="463"/>
      <c r="BTP89" s="463"/>
      <c r="BTQ89" s="463"/>
      <c r="BTR89" s="463"/>
      <c r="BTS89" s="463"/>
      <c r="BTT89" s="463"/>
      <c r="BTU89" s="463"/>
      <c r="BTV89" s="463"/>
      <c r="BTW89" s="463"/>
      <c r="BTX89" s="463"/>
      <c r="BTY89" s="463"/>
      <c r="BTZ89" s="463"/>
      <c r="BUA89" s="463"/>
      <c r="BUB89" s="463"/>
      <c r="BUC89" s="463"/>
      <c r="BUD89" s="463"/>
      <c r="BUE89" s="463"/>
      <c r="BUF89" s="463"/>
      <c r="BUG89" s="463"/>
      <c r="BUH89" s="463"/>
      <c r="BUI89" s="463"/>
      <c r="BUJ89" s="463"/>
      <c r="BUK89" s="463"/>
      <c r="BUL89" s="463"/>
      <c r="BUM89" s="463"/>
      <c r="BUN89" s="463"/>
      <c r="BUO89" s="463"/>
      <c r="BUP89" s="463"/>
      <c r="BUQ89" s="463"/>
      <c r="BUR89" s="463"/>
      <c r="BUS89" s="463"/>
      <c r="BUT89" s="463"/>
      <c r="BUU89" s="463"/>
      <c r="BUV89" s="463"/>
      <c r="BUW89" s="463"/>
      <c r="BUX89" s="463"/>
      <c r="BUY89" s="463"/>
      <c r="BUZ89" s="463"/>
      <c r="BVA89" s="463"/>
      <c r="BVB89" s="463"/>
      <c r="BVC89" s="463"/>
      <c r="BVD89" s="463"/>
      <c r="BVE89" s="463"/>
      <c r="BVF89" s="463"/>
      <c r="BVG89" s="463"/>
      <c r="BVH89" s="463"/>
      <c r="BVI89" s="463"/>
      <c r="BVJ89" s="463"/>
      <c r="BVK89" s="463"/>
      <c r="BVL89" s="463"/>
      <c r="BVM89" s="463"/>
      <c r="BVN89" s="463"/>
      <c r="BVO89" s="463"/>
      <c r="BVP89" s="463"/>
      <c r="BVQ89" s="463"/>
      <c r="BVR89" s="463"/>
      <c r="BVS89" s="463"/>
      <c r="BVT89" s="463"/>
      <c r="BVU89" s="463"/>
      <c r="BVV89" s="463"/>
      <c r="BVW89" s="463"/>
      <c r="BVX89" s="463"/>
      <c r="BVY89" s="463"/>
      <c r="BVZ89" s="463"/>
      <c r="BWA89" s="463"/>
      <c r="BWB89" s="463"/>
      <c r="BWC89" s="463"/>
      <c r="BWD89" s="463"/>
      <c r="BWE89" s="463"/>
      <c r="BWF89" s="463"/>
      <c r="BWG89" s="463"/>
      <c r="BWH89" s="463"/>
      <c r="BWI89" s="463"/>
      <c r="BWJ89" s="463"/>
      <c r="BWK89" s="463"/>
      <c r="BWL89" s="463"/>
      <c r="BWM89" s="463"/>
      <c r="BWN89" s="463"/>
      <c r="BWO89" s="463"/>
      <c r="BWP89" s="463"/>
      <c r="BWQ89" s="463"/>
      <c r="BWR89" s="463"/>
      <c r="BWS89" s="463"/>
      <c r="BWT89" s="463"/>
      <c r="BWU89" s="463"/>
      <c r="BWV89" s="463"/>
      <c r="BWW89" s="463"/>
      <c r="BWX89" s="463"/>
      <c r="BWY89" s="463"/>
      <c r="BWZ89" s="463"/>
      <c r="BXA89" s="463"/>
      <c r="BXB89" s="463"/>
      <c r="BXC89" s="463"/>
      <c r="BXD89" s="463"/>
      <c r="BXE89" s="463"/>
      <c r="BXF89" s="463"/>
      <c r="BXG89" s="463"/>
      <c r="BXH89" s="463"/>
      <c r="BXI89" s="463"/>
      <c r="BXJ89" s="463"/>
      <c r="BXK89" s="463"/>
      <c r="BXL89" s="463"/>
      <c r="BXM89" s="463"/>
      <c r="BXN89" s="463"/>
      <c r="BXO89" s="463"/>
      <c r="BXP89" s="463"/>
      <c r="BXQ89" s="463"/>
      <c r="BXR89" s="463"/>
      <c r="BXS89" s="463"/>
      <c r="BXT89" s="463"/>
      <c r="BXU89" s="463"/>
      <c r="BXV89" s="463"/>
      <c r="BXW89" s="463"/>
      <c r="BXX89" s="463"/>
      <c r="BXY89" s="463"/>
      <c r="BXZ89" s="463"/>
      <c r="BYA89" s="463"/>
      <c r="BYB89" s="463"/>
      <c r="BYC89" s="463"/>
      <c r="BYD89" s="463"/>
      <c r="BYE89" s="463"/>
      <c r="BYF89" s="463"/>
      <c r="BYG89" s="463"/>
      <c r="BYH89" s="463"/>
      <c r="BYI89" s="463"/>
      <c r="BYJ89" s="463"/>
      <c r="BYK89" s="463"/>
      <c r="BYL89" s="463"/>
      <c r="BYM89" s="463"/>
      <c r="BYN89" s="463"/>
      <c r="BYO89" s="463"/>
      <c r="BYP89" s="463"/>
      <c r="BYQ89" s="463"/>
      <c r="BYR89" s="463"/>
      <c r="BYS89" s="463"/>
      <c r="BYT89" s="463"/>
      <c r="BYU89" s="463"/>
      <c r="BYV89" s="463"/>
      <c r="BYW89" s="463"/>
      <c r="BYX89" s="463"/>
      <c r="BYY89" s="463"/>
      <c r="BYZ89" s="463"/>
      <c r="BZA89" s="463"/>
      <c r="BZB89" s="463"/>
      <c r="BZC89" s="463"/>
      <c r="BZD89" s="463"/>
      <c r="BZE89" s="463"/>
      <c r="BZF89" s="463"/>
      <c r="BZG89" s="463"/>
      <c r="BZH89" s="463"/>
      <c r="BZI89" s="463"/>
      <c r="BZJ89" s="463"/>
      <c r="BZK89" s="463"/>
      <c r="BZL89" s="463"/>
      <c r="BZM89" s="463"/>
      <c r="BZN89" s="463"/>
      <c r="BZO89" s="463"/>
      <c r="BZP89" s="463"/>
      <c r="BZQ89" s="463"/>
      <c r="BZR89" s="463"/>
      <c r="BZS89" s="463"/>
      <c r="BZT89" s="463"/>
      <c r="BZU89" s="463"/>
      <c r="BZV89" s="463"/>
      <c r="BZW89" s="463"/>
      <c r="BZX89" s="463"/>
      <c r="BZY89" s="463"/>
      <c r="BZZ89" s="463"/>
      <c r="CAA89" s="463"/>
      <c r="CAB89" s="463"/>
      <c r="CAC89" s="463"/>
      <c r="CAD89" s="463"/>
      <c r="CAE89" s="463"/>
      <c r="CAF89" s="463"/>
      <c r="CAG89" s="463"/>
      <c r="CAH89" s="463"/>
      <c r="CAI89" s="463"/>
      <c r="CAJ89" s="463"/>
      <c r="CAK89" s="463"/>
      <c r="CAL89" s="463"/>
      <c r="CAM89" s="463"/>
      <c r="CAN89" s="463"/>
      <c r="CAO89" s="463"/>
      <c r="CAP89" s="463"/>
      <c r="CAQ89" s="463"/>
      <c r="CAR89" s="463"/>
      <c r="CAS89" s="463"/>
      <c r="CAT89" s="463"/>
      <c r="CAU89" s="463"/>
      <c r="CAV89" s="463"/>
      <c r="CAW89" s="463"/>
      <c r="CAX89" s="463"/>
      <c r="CAY89" s="463"/>
      <c r="CAZ89" s="463"/>
      <c r="CBA89" s="463"/>
      <c r="CBB89" s="463"/>
      <c r="CBC89" s="463"/>
      <c r="CBD89" s="463"/>
      <c r="CBE89" s="463"/>
      <c r="CBF89" s="463"/>
      <c r="CBG89" s="463"/>
      <c r="CBH89" s="463"/>
      <c r="CBI89" s="463"/>
      <c r="CBJ89" s="463"/>
      <c r="CBK89" s="463"/>
      <c r="CBL89" s="463"/>
      <c r="CBM89" s="463"/>
      <c r="CBN89" s="463"/>
      <c r="CBO89" s="463"/>
      <c r="CBP89" s="463"/>
      <c r="CBQ89" s="463"/>
      <c r="CBR89" s="463"/>
      <c r="CBS89" s="463"/>
      <c r="CBT89" s="463"/>
      <c r="CBU89" s="463"/>
      <c r="CBV89" s="463"/>
      <c r="CBW89" s="463"/>
      <c r="CBX89" s="463"/>
      <c r="CBY89" s="463"/>
      <c r="CBZ89" s="463"/>
      <c r="CCA89" s="463"/>
      <c r="CCB89" s="463"/>
      <c r="CCC89" s="463"/>
      <c r="CCD89" s="463"/>
      <c r="CCE89" s="463"/>
      <c r="CCF89" s="463"/>
      <c r="CCG89" s="463"/>
      <c r="CCH89" s="463"/>
      <c r="CCI89" s="463"/>
      <c r="CCJ89" s="463"/>
      <c r="CCK89" s="463"/>
      <c r="CCL89" s="463"/>
      <c r="CCM89" s="463"/>
      <c r="CCN89" s="463"/>
      <c r="CCO89" s="463"/>
      <c r="CCP89" s="463"/>
      <c r="CCQ89" s="463"/>
      <c r="CCR89" s="463"/>
      <c r="CCS89" s="463"/>
      <c r="CCT89" s="463"/>
      <c r="CCU89" s="463"/>
      <c r="CCV89" s="463"/>
      <c r="CCW89" s="463"/>
      <c r="CCX89" s="463"/>
      <c r="CCY89" s="463"/>
      <c r="CCZ89" s="463"/>
      <c r="CDA89" s="463"/>
      <c r="CDB89" s="463"/>
      <c r="CDC89" s="463"/>
      <c r="CDD89" s="463"/>
      <c r="CDE89" s="463"/>
      <c r="CDF89" s="463"/>
      <c r="CDG89" s="463"/>
      <c r="CDH89" s="463"/>
      <c r="CDI89" s="463"/>
      <c r="CDJ89" s="463"/>
      <c r="CDK89" s="463"/>
      <c r="CDL89" s="463"/>
      <c r="CDM89" s="463"/>
      <c r="CDN89" s="463"/>
      <c r="CDO89" s="463"/>
      <c r="CDP89" s="463"/>
      <c r="CDQ89" s="463"/>
      <c r="CDR89" s="463"/>
      <c r="CDS89" s="463"/>
      <c r="CDT89" s="463"/>
      <c r="CDU89" s="463"/>
      <c r="CDV89" s="463"/>
      <c r="CDW89" s="463"/>
      <c r="CDX89" s="463"/>
      <c r="CDY89" s="463"/>
      <c r="CDZ89" s="463"/>
      <c r="CEA89" s="463"/>
      <c r="CEB89" s="463"/>
      <c r="CEC89" s="463"/>
      <c r="CED89" s="463"/>
      <c r="CEE89" s="463"/>
      <c r="CEF89" s="463"/>
      <c r="CEG89" s="463"/>
      <c r="CEH89" s="463"/>
      <c r="CEI89" s="463"/>
      <c r="CEJ89" s="463"/>
      <c r="CEK89" s="463"/>
      <c r="CEL89" s="463"/>
      <c r="CEM89" s="463"/>
      <c r="CEN89" s="463"/>
      <c r="CEO89" s="463"/>
      <c r="CEP89" s="463"/>
      <c r="CEQ89" s="463"/>
      <c r="CER89" s="463"/>
      <c r="CES89" s="463"/>
      <c r="CET89" s="463"/>
      <c r="CEU89" s="463"/>
      <c r="CEV89" s="463"/>
      <c r="CEW89" s="463"/>
      <c r="CEX89" s="463"/>
      <c r="CEY89" s="463"/>
      <c r="CEZ89" s="463"/>
      <c r="CFA89" s="463"/>
      <c r="CFB89" s="463"/>
      <c r="CFC89" s="463"/>
      <c r="CFD89" s="463"/>
      <c r="CFE89" s="463"/>
      <c r="CFF89" s="463"/>
      <c r="CFG89" s="463"/>
      <c r="CFH89" s="463"/>
      <c r="CFI89" s="463"/>
      <c r="CFJ89" s="463"/>
      <c r="CFK89" s="463"/>
      <c r="CFL89" s="463"/>
      <c r="CFM89" s="463"/>
      <c r="CFN89" s="463"/>
      <c r="CFO89" s="463"/>
      <c r="CFP89" s="463"/>
      <c r="CFQ89" s="463"/>
      <c r="CFR89" s="463"/>
      <c r="CFS89" s="463"/>
      <c r="CFT89" s="463"/>
      <c r="CFU89" s="463"/>
      <c r="CFV89" s="463"/>
      <c r="CFW89" s="463"/>
      <c r="CFX89" s="463"/>
      <c r="CFY89" s="463"/>
      <c r="CFZ89" s="463"/>
      <c r="CGA89" s="463"/>
      <c r="CGB89" s="463"/>
      <c r="CGC89" s="463"/>
      <c r="CGD89" s="463"/>
      <c r="CGE89" s="463"/>
      <c r="CGF89" s="463"/>
      <c r="CGG89" s="463"/>
      <c r="CGH89" s="463"/>
      <c r="CGI89" s="463"/>
      <c r="CGJ89" s="463"/>
      <c r="CGK89" s="463"/>
      <c r="CGL89" s="463"/>
      <c r="CGM89" s="463"/>
      <c r="CGN89" s="463"/>
      <c r="CGO89" s="463"/>
      <c r="CGP89" s="463"/>
      <c r="CGQ89" s="463"/>
      <c r="CGR89" s="463"/>
      <c r="CGS89" s="463"/>
      <c r="CGT89" s="463"/>
      <c r="CGU89" s="463"/>
      <c r="CGV89" s="463"/>
      <c r="CGW89" s="463"/>
      <c r="CGX89" s="463"/>
      <c r="CGY89" s="463"/>
      <c r="CGZ89" s="463"/>
      <c r="CHA89" s="463"/>
      <c r="CHB89" s="463"/>
      <c r="CHC89" s="463"/>
      <c r="CHD89" s="463"/>
      <c r="CHE89" s="463"/>
      <c r="CHF89" s="463"/>
      <c r="CHG89" s="463"/>
      <c r="CHH89" s="463"/>
      <c r="CHI89" s="463"/>
      <c r="CHJ89" s="463"/>
      <c r="CHK89" s="463"/>
      <c r="CHL89" s="463"/>
      <c r="CHM89" s="463"/>
      <c r="CHN89" s="463"/>
      <c r="CHO89" s="463"/>
      <c r="CHP89" s="463"/>
      <c r="CHQ89" s="463"/>
      <c r="CHR89" s="463"/>
      <c r="CHS89" s="463"/>
      <c r="CHT89" s="463"/>
      <c r="CHU89" s="463"/>
      <c r="CHV89" s="463"/>
      <c r="CHW89" s="463"/>
      <c r="CHX89" s="463"/>
      <c r="CHY89" s="463"/>
      <c r="CHZ89" s="463"/>
      <c r="CIA89" s="463"/>
      <c r="CIB89" s="463"/>
      <c r="CIC89" s="463"/>
      <c r="CID89" s="463"/>
      <c r="CIE89" s="463"/>
      <c r="CIF89" s="463"/>
      <c r="CIG89" s="463"/>
      <c r="CIH89" s="463"/>
      <c r="CII89" s="463"/>
      <c r="CIJ89" s="463"/>
      <c r="CIK89" s="463"/>
      <c r="CIL89" s="463"/>
      <c r="CIM89" s="463"/>
      <c r="CIN89" s="463"/>
      <c r="CIO89" s="463"/>
      <c r="CIP89" s="463"/>
      <c r="CIQ89" s="463"/>
      <c r="CIR89" s="463"/>
      <c r="CIS89" s="463"/>
      <c r="CIT89" s="463"/>
      <c r="CIU89" s="463"/>
      <c r="CIV89" s="463"/>
      <c r="CIW89" s="463"/>
      <c r="CIX89" s="463"/>
      <c r="CIY89" s="463"/>
      <c r="CIZ89" s="463"/>
      <c r="CJA89" s="463"/>
      <c r="CJB89" s="463"/>
      <c r="CJC89" s="463"/>
      <c r="CJD89" s="463"/>
      <c r="CJE89" s="463"/>
      <c r="CJF89" s="463"/>
      <c r="CJG89" s="463"/>
      <c r="CJH89" s="463"/>
      <c r="CJI89" s="463"/>
      <c r="CJJ89" s="463"/>
      <c r="CJK89" s="463"/>
      <c r="CJL89" s="463"/>
      <c r="CJM89" s="463"/>
      <c r="CJN89" s="463"/>
      <c r="CJO89" s="463"/>
      <c r="CJP89" s="463"/>
      <c r="CJQ89" s="463"/>
      <c r="CJR89" s="463"/>
      <c r="CJS89" s="463"/>
      <c r="CJT89" s="463"/>
      <c r="CJU89" s="463"/>
      <c r="CJV89" s="463"/>
      <c r="CJW89" s="463"/>
      <c r="CJX89" s="463"/>
      <c r="CJY89" s="463"/>
      <c r="CJZ89" s="463"/>
      <c r="CKA89" s="463"/>
      <c r="CKB89" s="463"/>
      <c r="CKC89" s="463"/>
      <c r="CKD89" s="463"/>
      <c r="CKE89" s="463"/>
      <c r="CKF89" s="463"/>
      <c r="CKG89" s="463"/>
      <c r="CKH89" s="463"/>
      <c r="CKI89" s="463"/>
      <c r="CKJ89" s="463"/>
      <c r="CKK89" s="463"/>
      <c r="CKL89" s="463"/>
      <c r="CKM89" s="463"/>
      <c r="CKN89" s="463"/>
      <c r="CKO89" s="463"/>
      <c r="CKP89" s="463"/>
      <c r="CKQ89" s="463"/>
      <c r="CKR89" s="463"/>
      <c r="CKS89" s="463"/>
      <c r="CKT89" s="463"/>
      <c r="CKU89" s="463"/>
      <c r="CKV89" s="463"/>
      <c r="CKW89" s="463"/>
      <c r="CKX89" s="463"/>
      <c r="CKY89" s="463"/>
      <c r="CKZ89" s="463"/>
      <c r="CLA89" s="463"/>
      <c r="CLB89" s="463"/>
      <c r="CLC89" s="463"/>
      <c r="CLD89" s="463"/>
      <c r="CLE89" s="463"/>
      <c r="CLF89" s="463"/>
      <c r="CLG89" s="463"/>
      <c r="CLH89" s="463"/>
      <c r="CLI89" s="463"/>
      <c r="CLJ89" s="463"/>
      <c r="CLK89" s="463"/>
      <c r="CLL89" s="463"/>
      <c r="CLM89" s="463"/>
      <c r="CLN89" s="463"/>
      <c r="CLO89" s="463"/>
      <c r="CLP89" s="463"/>
      <c r="CLQ89" s="463"/>
      <c r="CLR89" s="463"/>
      <c r="CLS89" s="463"/>
      <c r="CLT89" s="463"/>
      <c r="CLU89" s="463"/>
      <c r="CLV89" s="463"/>
      <c r="CLW89" s="463"/>
      <c r="CLX89" s="463"/>
      <c r="CLY89" s="463"/>
      <c r="CLZ89" s="463"/>
      <c r="CMA89" s="463"/>
      <c r="CMB89" s="463"/>
      <c r="CMC89" s="463"/>
      <c r="CMD89" s="463"/>
      <c r="CME89" s="463"/>
      <c r="CMF89" s="463"/>
      <c r="CMG89" s="463"/>
      <c r="CMH89" s="463"/>
      <c r="CMI89" s="463"/>
      <c r="CMJ89" s="463"/>
      <c r="CMK89" s="463"/>
      <c r="CML89" s="463"/>
      <c r="CMM89" s="463"/>
      <c r="CMN89" s="463"/>
      <c r="CMO89" s="463"/>
      <c r="CMP89" s="463"/>
      <c r="CMQ89" s="463"/>
      <c r="CMR89" s="463"/>
      <c r="CMS89" s="463"/>
      <c r="CMT89" s="463"/>
      <c r="CMU89" s="463"/>
      <c r="CMV89" s="463"/>
      <c r="CMW89" s="463"/>
      <c r="CMX89" s="463"/>
      <c r="CMY89" s="463"/>
      <c r="CMZ89" s="463"/>
      <c r="CNA89" s="463"/>
      <c r="CNB89" s="463"/>
      <c r="CNC89" s="463"/>
      <c r="CND89" s="463"/>
      <c r="CNE89" s="463"/>
      <c r="CNF89" s="463"/>
      <c r="CNG89" s="463"/>
      <c r="CNH89" s="463"/>
      <c r="CNI89" s="463"/>
      <c r="CNJ89" s="463"/>
      <c r="CNK89" s="463"/>
      <c r="CNL89" s="463"/>
      <c r="CNM89" s="463"/>
      <c r="CNN89" s="463"/>
      <c r="CNO89" s="463"/>
      <c r="CNP89" s="463"/>
      <c r="CNQ89" s="463"/>
      <c r="CNR89" s="463"/>
      <c r="CNS89" s="463"/>
      <c r="CNT89" s="463"/>
      <c r="CNU89" s="463"/>
      <c r="CNV89" s="463"/>
      <c r="CNW89" s="463"/>
      <c r="CNX89" s="463"/>
      <c r="CNY89" s="463"/>
      <c r="CNZ89" s="463"/>
      <c r="COA89" s="463"/>
      <c r="COB89" s="463"/>
      <c r="COC89" s="463"/>
      <c r="COD89" s="463"/>
      <c r="COE89" s="463"/>
      <c r="COF89" s="463"/>
      <c r="COG89" s="463"/>
      <c r="COH89" s="463"/>
      <c r="COI89" s="463"/>
      <c r="COJ89" s="463"/>
      <c r="COK89" s="463"/>
      <c r="COL89" s="463"/>
      <c r="COM89" s="463"/>
      <c r="CON89" s="463"/>
      <c r="COO89" s="463"/>
      <c r="COP89" s="463"/>
      <c r="COQ89" s="463"/>
      <c r="COR89" s="463"/>
      <c r="COS89" s="463"/>
      <c r="COT89" s="463"/>
      <c r="COU89" s="463"/>
      <c r="COV89" s="463"/>
      <c r="COW89" s="463"/>
      <c r="COX89" s="463"/>
      <c r="COY89" s="463"/>
      <c r="COZ89" s="463"/>
      <c r="CPA89" s="463"/>
      <c r="CPB89" s="463"/>
      <c r="CPC89" s="463"/>
      <c r="CPD89" s="463"/>
      <c r="CPE89" s="463"/>
      <c r="CPF89" s="463"/>
      <c r="CPG89" s="463"/>
      <c r="CPH89" s="463"/>
      <c r="CPI89" s="463"/>
      <c r="CPJ89" s="463"/>
      <c r="CPK89" s="463"/>
      <c r="CPL89" s="463"/>
      <c r="CPM89" s="463"/>
      <c r="CPN89" s="463"/>
      <c r="CPO89" s="463"/>
      <c r="CPP89" s="463"/>
      <c r="CPQ89" s="463"/>
      <c r="CPR89" s="463"/>
      <c r="CPS89" s="463"/>
      <c r="CPT89" s="463"/>
      <c r="CPU89" s="463"/>
      <c r="CPV89" s="463"/>
      <c r="CPW89" s="463"/>
      <c r="CPX89" s="463"/>
      <c r="CPY89" s="463"/>
      <c r="CPZ89" s="463"/>
      <c r="CQA89" s="463"/>
      <c r="CQB89" s="463"/>
      <c r="CQC89" s="463"/>
      <c r="CQD89" s="463"/>
      <c r="CQE89" s="463"/>
      <c r="CQF89" s="463"/>
      <c r="CQG89" s="463"/>
      <c r="CQH89" s="463"/>
      <c r="CQI89" s="463"/>
      <c r="CQJ89" s="463"/>
      <c r="CQK89" s="463"/>
      <c r="CQL89" s="463"/>
      <c r="CQM89" s="463"/>
      <c r="CQN89" s="463"/>
      <c r="CQO89" s="463"/>
      <c r="CQP89" s="463"/>
      <c r="CQQ89" s="463"/>
      <c r="CQR89" s="463"/>
      <c r="CQS89" s="463"/>
      <c r="CQT89" s="463"/>
      <c r="CQU89" s="463"/>
      <c r="CQV89" s="463"/>
      <c r="CQW89" s="463"/>
      <c r="CQX89" s="463"/>
      <c r="CQY89" s="463"/>
      <c r="CQZ89" s="463"/>
      <c r="CRA89" s="463"/>
      <c r="CRB89" s="463"/>
      <c r="CRC89" s="463"/>
      <c r="CRD89" s="463"/>
      <c r="CRE89" s="463"/>
      <c r="CRF89" s="463"/>
      <c r="CRG89" s="463"/>
      <c r="CRH89" s="463"/>
      <c r="CRI89" s="463"/>
      <c r="CRJ89" s="463"/>
      <c r="CRK89" s="463"/>
      <c r="CRL89" s="463"/>
      <c r="CRM89" s="463"/>
      <c r="CRN89" s="463"/>
      <c r="CRO89" s="463"/>
      <c r="CRP89" s="463"/>
      <c r="CRQ89" s="463"/>
      <c r="CRR89" s="463"/>
      <c r="CRS89" s="463"/>
      <c r="CRT89" s="463"/>
      <c r="CRU89" s="463"/>
      <c r="CRV89" s="463"/>
      <c r="CRW89" s="463"/>
      <c r="CRX89" s="463"/>
      <c r="CRY89" s="463"/>
      <c r="CRZ89" s="463"/>
      <c r="CSA89" s="463"/>
      <c r="CSB89" s="463"/>
      <c r="CSC89" s="463"/>
      <c r="CSD89" s="463"/>
      <c r="CSE89" s="463"/>
      <c r="CSF89" s="463"/>
      <c r="CSG89" s="463"/>
      <c r="CSH89" s="463"/>
      <c r="CSI89" s="463"/>
      <c r="CSJ89" s="463"/>
      <c r="CSK89" s="463"/>
      <c r="CSL89" s="463"/>
      <c r="CSM89" s="463"/>
      <c r="CSN89" s="463"/>
      <c r="CSO89" s="463"/>
      <c r="CSP89" s="463"/>
      <c r="CSQ89" s="463"/>
      <c r="CSR89" s="463"/>
      <c r="CSS89" s="463"/>
      <c r="CST89" s="463"/>
      <c r="CSU89" s="463"/>
      <c r="CSV89" s="463"/>
      <c r="CSW89" s="463"/>
      <c r="CSX89" s="463"/>
      <c r="CSY89" s="463"/>
      <c r="CSZ89" s="463"/>
      <c r="CTA89" s="463"/>
      <c r="CTB89" s="463"/>
      <c r="CTC89" s="463"/>
      <c r="CTD89" s="463"/>
      <c r="CTE89" s="463"/>
      <c r="CTF89" s="463"/>
      <c r="CTG89" s="463"/>
      <c r="CTH89" s="463"/>
      <c r="CTI89" s="463"/>
      <c r="CTJ89" s="463"/>
      <c r="CTK89" s="463"/>
      <c r="CTL89" s="463"/>
      <c r="CTM89" s="463"/>
      <c r="CTN89" s="463"/>
      <c r="CTO89" s="463"/>
      <c r="CTP89" s="463"/>
      <c r="CTQ89" s="463"/>
      <c r="CTR89" s="463"/>
      <c r="CTS89" s="463"/>
      <c r="CTT89" s="463"/>
      <c r="CTU89" s="463"/>
      <c r="CTV89" s="463"/>
      <c r="CTW89" s="463"/>
      <c r="CTX89" s="463"/>
      <c r="CTY89" s="463"/>
      <c r="CTZ89" s="463"/>
      <c r="CUA89" s="463"/>
      <c r="CUB89" s="463"/>
      <c r="CUC89" s="463"/>
      <c r="CUD89" s="463"/>
      <c r="CUE89" s="463"/>
      <c r="CUF89" s="463"/>
      <c r="CUG89" s="463"/>
      <c r="CUH89" s="463"/>
      <c r="CUI89" s="463"/>
      <c r="CUJ89" s="463"/>
      <c r="CUK89" s="463"/>
      <c r="CUL89" s="463"/>
      <c r="CUM89" s="463"/>
      <c r="CUN89" s="463"/>
      <c r="CUO89" s="463"/>
      <c r="CUP89" s="463"/>
      <c r="CUQ89" s="463"/>
      <c r="CUR89" s="463"/>
      <c r="CUS89" s="463"/>
      <c r="CUT89" s="463"/>
      <c r="CUU89" s="463"/>
      <c r="CUV89" s="463"/>
      <c r="CUW89" s="463"/>
      <c r="CUX89" s="463"/>
      <c r="CUY89" s="463"/>
      <c r="CUZ89" s="463"/>
      <c r="CVA89" s="463"/>
      <c r="CVB89" s="463"/>
      <c r="CVC89" s="463"/>
      <c r="CVD89" s="463"/>
      <c r="CVE89" s="463"/>
      <c r="CVF89" s="463"/>
      <c r="CVG89" s="463"/>
      <c r="CVH89" s="463"/>
      <c r="CVI89" s="463"/>
      <c r="CVJ89" s="463"/>
      <c r="CVK89" s="463"/>
      <c r="CVL89" s="463"/>
      <c r="CVM89" s="463"/>
      <c r="CVN89" s="463"/>
      <c r="CVO89" s="463"/>
      <c r="CVP89" s="463"/>
      <c r="CVQ89" s="463"/>
      <c r="CVR89" s="463"/>
      <c r="CVS89" s="463"/>
      <c r="CVT89" s="463"/>
      <c r="CVU89" s="463"/>
      <c r="CVV89" s="463"/>
      <c r="CVW89" s="463"/>
      <c r="CVX89" s="463"/>
      <c r="CVY89" s="463"/>
      <c r="CVZ89" s="463"/>
      <c r="CWA89" s="463"/>
      <c r="CWB89" s="463"/>
      <c r="CWC89" s="463"/>
      <c r="CWD89" s="463"/>
      <c r="CWE89" s="463"/>
      <c r="CWF89" s="463"/>
      <c r="CWG89" s="463"/>
      <c r="CWH89" s="463"/>
      <c r="CWI89" s="463"/>
      <c r="CWJ89" s="463"/>
      <c r="CWK89" s="463"/>
      <c r="CWL89" s="463"/>
      <c r="CWM89" s="463"/>
      <c r="CWN89" s="463"/>
      <c r="CWO89" s="463"/>
      <c r="CWP89" s="463"/>
      <c r="CWQ89" s="463"/>
      <c r="CWR89" s="463"/>
      <c r="CWS89" s="463"/>
      <c r="CWT89" s="463"/>
      <c r="CWU89" s="463"/>
      <c r="CWV89" s="463"/>
      <c r="CWW89" s="463"/>
      <c r="CWX89" s="463"/>
      <c r="CWY89" s="463"/>
      <c r="CWZ89" s="463"/>
      <c r="CXA89" s="463"/>
      <c r="CXB89" s="463"/>
      <c r="CXC89" s="463"/>
      <c r="CXD89" s="463"/>
      <c r="CXE89" s="463"/>
      <c r="CXF89" s="463"/>
      <c r="CXG89" s="463"/>
      <c r="CXH89" s="463"/>
      <c r="CXI89" s="463"/>
      <c r="CXJ89" s="463"/>
      <c r="CXK89" s="463"/>
      <c r="CXL89" s="463"/>
      <c r="CXM89" s="463"/>
      <c r="CXN89" s="463"/>
      <c r="CXO89" s="463"/>
      <c r="CXP89" s="463"/>
      <c r="CXQ89" s="463"/>
      <c r="CXR89" s="463"/>
      <c r="CXS89" s="463"/>
      <c r="CXT89" s="463"/>
      <c r="CXU89" s="463"/>
      <c r="CXV89" s="463"/>
      <c r="CXW89" s="463"/>
      <c r="CXX89" s="463"/>
      <c r="CXY89" s="463"/>
      <c r="CXZ89" s="463"/>
      <c r="CYA89" s="463"/>
      <c r="CYB89" s="463"/>
      <c r="CYC89" s="463"/>
      <c r="CYD89" s="463"/>
      <c r="CYE89" s="463"/>
      <c r="CYF89" s="463"/>
      <c r="CYG89" s="463"/>
      <c r="CYH89" s="463"/>
      <c r="CYI89" s="463"/>
      <c r="CYJ89" s="463"/>
      <c r="CYK89" s="463"/>
      <c r="CYL89" s="463"/>
      <c r="CYM89" s="463"/>
      <c r="CYN89" s="463"/>
      <c r="CYO89" s="463"/>
      <c r="CYP89" s="463"/>
      <c r="CYQ89" s="463"/>
      <c r="CYR89" s="463"/>
      <c r="CYS89" s="463"/>
      <c r="CYT89" s="463"/>
      <c r="CYU89" s="463"/>
      <c r="CYV89" s="463"/>
      <c r="CYW89" s="463"/>
      <c r="CYX89" s="463"/>
      <c r="CYY89" s="463"/>
      <c r="CYZ89" s="463"/>
      <c r="CZA89" s="463"/>
      <c r="CZB89" s="463"/>
      <c r="CZC89" s="463"/>
      <c r="CZD89" s="463"/>
      <c r="CZE89" s="463"/>
      <c r="CZF89" s="463"/>
      <c r="CZG89" s="463"/>
      <c r="CZH89" s="463"/>
      <c r="CZI89" s="463"/>
      <c r="CZJ89" s="463"/>
      <c r="CZK89" s="463"/>
      <c r="CZL89" s="463"/>
      <c r="CZM89" s="463"/>
      <c r="CZN89" s="463"/>
      <c r="CZO89" s="463"/>
      <c r="CZP89" s="463"/>
      <c r="CZQ89" s="463"/>
      <c r="CZR89" s="463"/>
      <c r="CZS89" s="463"/>
      <c r="CZT89" s="463"/>
      <c r="CZU89" s="463"/>
      <c r="CZV89" s="463"/>
      <c r="CZW89" s="463"/>
      <c r="CZX89" s="463"/>
      <c r="CZY89" s="463"/>
      <c r="CZZ89" s="463"/>
      <c r="DAA89" s="463"/>
      <c r="DAB89" s="463"/>
      <c r="DAC89" s="463"/>
      <c r="DAD89" s="463"/>
      <c r="DAE89" s="463"/>
      <c r="DAF89" s="463"/>
      <c r="DAG89" s="463"/>
      <c r="DAH89" s="463"/>
      <c r="DAI89" s="463"/>
      <c r="DAJ89" s="463"/>
      <c r="DAK89" s="463"/>
      <c r="DAL89" s="463"/>
      <c r="DAM89" s="463"/>
      <c r="DAN89" s="463"/>
      <c r="DAO89" s="463"/>
      <c r="DAP89" s="463"/>
      <c r="DAQ89" s="463"/>
      <c r="DAR89" s="463"/>
      <c r="DAS89" s="463"/>
      <c r="DAT89" s="463"/>
      <c r="DAU89" s="463"/>
      <c r="DAV89" s="463"/>
      <c r="DAW89" s="463"/>
      <c r="DAX89" s="463"/>
      <c r="DAY89" s="463"/>
      <c r="DAZ89" s="463"/>
      <c r="DBA89" s="463"/>
      <c r="DBB89" s="463"/>
      <c r="DBC89" s="463"/>
      <c r="DBD89" s="463"/>
      <c r="DBE89" s="463"/>
      <c r="DBF89" s="463"/>
      <c r="DBG89" s="463"/>
      <c r="DBH89" s="463"/>
      <c r="DBI89" s="463"/>
      <c r="DBJ89" s="463"/>
      <c r="DBK89" s="463"/>
      <c r="DBL89" s="463"/>
      <c r="DBM89" s="463"/>
      <c r="DBN89" s="463"/>
      <c r="DBO89" s="463"/>
      <c r="DBP89" s="463"/>
      <c r="DBQ89" s="463"/>
      <c r="DBR89" s="463"/>
      <c r="DBS89" s="463"/>
      <c r="DBT89" s="463"/>
      <c r="DBU89" s="463"/>
      <c r="DBV89" s="463"/>
      <c r="DBW89" s="463"/>
      <c r="DBX89" s="463"/>
      <c r="DBY89" s="463"/>
      <c r="DBZ89" s="463"/>
      <c r="DCA89" s="463"/>
      <c r="DCB89" s="463"/>
      <c r="DCC89" s="463"/>
      <c r="DCD89" s="463"/>
      <c r="DCE89" s="463"/>
      <c r="DCF89" s="463"/>
      <c r="DCG89" s="463"/>
      <c r="DCH89" s="463"/>
      <c r="DCI89" s="463"/>
      <c r="DCJ89" s="463"/>
      <c r="DCK89" s="463"/>
      <c r="DCL89" s="463"/>
      <c r="DCM89" s="463"/>
      <c r="DCN89" s="463"/>
      <c r="DCO89" s="463"/>
      <c r="DCP89" s="463"/>
      <c r="DCQ89" s="463"/>
      <c r="DCR89" s="463"/>
      <c r="DCS89" s="463"/>
      <c r="DCT89" s="463"/>
      <c r="DCU89" s="463"/>
      <c r="DCV89" s="463"/>
      <c r="DCW89" s="463"/>
      <c r="DCX89" s="463"/>
      <c r="DCY89" s="463"/>
      <c r="DCZ89" s="463"/>
      <c r="DDA89" s="463"/>
      <c r="DDB89" s="463"/>
      <c r="DDC89" s="463"/>
      <c r="DDD89" s="463"/>
      <c r="DDE89" s="463"/>
      <c r="DDF89" s="463"/>
      <c r="DDG89" s="463"/>
      <c r="DDH89" s="463"/>
      <c r="DDI89" s="463"/>
      <c r="DDJ89" s="463"/>
      <c r="DDK89" s="463"/>
      <c r="DDL89" s="463"/>
      <c r="DDM89" s="463"/>
      <c r="DDN89" s="463"/>
      <c r="DDO89" s="463"/>
      <c r="DDP89" s="463"/>
      <c r="DDQ89" s="463"/>
      <c r="DDR89" s="463"/>
      <c r="DDS89" s="463"/>
      <c r="DDT89" s="463"/>
      <c r="DDU89" s="463"/>
      <c r="DDV89" s="463"/>
      <c r="DDW89" s="463"/>
      <c r="DDX89" s="463"/>
      <c r="DDY89" s="463"/>
      <c r="DDZ89" s="463"/>
      <c r="DEA89" s="463"/>
      <c r="DEB89" s="463"/>
      <c r="DEC89" s="463"/>
      <c r="DED89" s="463"/>
      <c r="DEE89" s="463"/>
      <c r="DEF89" s="463"/>
      <c r="DEG89" s="463"/>
      <c r="DEH89" s="463"/>
      <c r="DEI89" s="463"/>
      <c r="DEJ89" s="463"/>
      <c r="DEK89" s="463"/>
      <c r="DEL89" s="463"/>
      <c r="DEM89" s="463"/>
      <c r="DEN89" s="463"/>
      <c r="DEO89" s="463"/>
      <c r="DEP89" s="463"/>
      <c r="DEQ89" s="463"/>
      <c r="DER89" s="463"/>
      <c r="DES89" s="463"/>
      <c r="DET89" s="463"/>
      <c r="DEU89" s="463"/>
      <c r="DEV89" s="463"/>
      <c r="DEW89" s="463"/>
      <c r="DEX89" s="463"/>
      <c r="DEY89" s="463"/>
      <c r="DEZ89" s="463"/>
      <c r="DFA89" s="463"/>
      <c r="DFB89" s="463"/>
      <c r="DFC89" s="463"/>
      <c r="DFD89" s="463"/>
      <c r="DFE89" s="463"/>
      <c r="DFF89" s="463"/>
      <c r="DFG89" s="463"/>
      <c r="DFH89" s="463"/>
      <c r="DFI89" s="463"/>
      <c r="DFJ89" s="463"/>
      <c r="DFK89" s="463"/>
      <c r="DFL89" s="463"/>
      <c r="DFM89" s="463"/>
      <c r="DFN89" s="463"/>
      <c r="DFO89" s="463"/>
      <c r="DFP89" s="463"/>
      <c r="DFQ89" s="463"/>
      <c r="DFR89" s="463"/>
      <c r="DFS89" s="463"/>
      <c r="DFT89" s="463"/>
      <c r="DFU89" s="463"/>
      <c r="DFV89" s="463"/>
      <c r="DFW89" s="463"/>
      <c r="DFX89" s="463"/>
      <c r="DFY89" s="463"/>
      <c r="DFZ89" s="463"/>
      <c r="DGA89" s="463"/>
      <c r="DGB89" s="463"/>
      <c r="DGC89" s="463"/>
      <c r="DGD89" s="463"/>
      <c r="DGE89" s="463"/>
      <c r="DGF89" s="463"/>
      <c r="DGG89" s="463"/>
      <c r="DGH89" s="463"/>
      <c r="DGI89" s="463"/>
      <c r="DGJ89" s="463"/>
      <c r="DGK89" s="463"/>
      <c r="DGL89" s="463"/>
      <c r="DGM89" s="463"/>
      <c r="DGN89" s="463"/>
      <c r="DGO89" s="463"/>
      <c r="DGP89" s="463"/>
      <c r="DGQ89" s="463"/>
      <c r="DGR89" s="463"/>
      <c r="DGS89" s="463"/>
      <c r="DGT89" s="463"/>
      <c r="DGU89" s="463"/>
      <c r="DGV89" s="463"/>
      <c r="DGW89" s="463"/>
      <c r="DGX89" s="463"/>
      <c r="DGY89" s="463"/>
      <c r="DGZ89" s="463"/>
      <c r="DHA89" s="463"/>
      <c r="DHB89" s="463"/>
      <c r="DHC89" s="463"/>
      <c r="DHD89" s="463"/>
      <c r="DHE89" s="463"/>
      <c r="DHF89" s="463"/>
      <c r="DHG89" s="463"/>
      <c r="DHH89" s="463"/>
      <c r="DHI89" s="463"/>
      <c r="DHJ89" s="463"/>
      <c r="DHK89" s="463"/>
      <c r="DHL89" s="463"/>
      <c r="DHM89" s="463"/>
      <c r="DHN89" s="463"/>
      <c r="DHO89" s="463"/>
      <c r="DHP89" s="463"/>
      <c r="DHQ89" s="463"/>
      <c r="DHR89" s="463"/>
      <c r="DHS89" s="463"/>
      <c r="DHT89" s="463"/>
      <c r="DHU89" s="463"/>
      <c r="DHV89" s="463"/>
      <c r="DHW89" s="463"/>
      <c r="DHX89" s="463"/>
      <c r="DHY89" s="463"/>
      <c r="DHZ89" s="463"/>
      <c r="DIA89" s="463"/>
      <c r="DIB89" s="463"/>
      <c r="DIC89" s="463"/>
      <c r="DID89" s="463"/>
      <c r="DIE89" s="463"/>
      <c r="DIF89" s="463"/>
      <c r="DIG89" s="463"/>
      <c r="DIH89" s="463"/>
      <c r="DII89" s="463"/>
      <c r="DIJ89" s="463"/>
      <c r="DIK89" s="463"/>
      <c r="DIL89" s="463"/>
      <c r="DIM89" s="463"/>
      <c r="DIN89" s="463"/>
      <c r="DIO89" s="463"/>
      <c r="DIP89" s="463"/>
      <c r="DIQ89" s="463"/>
      <c r="DIR89" s="463"/>
      <c r="DIS89" s="463"/>
      <c r="DIT89" s="463"/>
      <c r="DIU89" s="463"/>
      <c r="DIV89" s="463"/>
      <c r="DIW89" s="463"/>
      <c r="DIX89" s="463"/>
      <c r="DIY89" s="463"/>
      <c r="DIZ89" s="463"/>
      <c r="DJA89" s="463"/>
      <c r="DJB89" s="463"/>
      <c r="DJC89" s="463"/>
      <c r="DJD89" s="463"/>
      <c r="DJE89" s="463"/>
      <c r="DJF89" s="463"/>
      <c r="DJG89" s="463"/>
      <c r="DJH89" s="463"/>
      <c r="DJI89" s="463"/>
      <c r="DJJ89" s="463"/>
      <c r="DJK89" s="463"/>
      <c r="DJL89" s="463"/>
      <c r="DJM89" s="463"/>
      <c r="DJN89" s="463"/>
      <c r="DJO89" s="463"/>
      <c r="DJP89" s="463"/>
      <c r="DJQ89" s="463"/>
      <c r="DJR89" s="463"/>
      <c r="DJS89" s="463"/>
      <c r="DJT89" s="463"/>
      <c r="DJU89" s="463"/>
      <c r="DJV89" s="463"/>
      <c r="DJW89" s="463"/>
      <c r="DJX89" s="463"/>
      <c r="DJY89" s="463"/>
      <c r="DJZ89" s="463"/>
      <c r="DKA89" s="463"/>
      <c r="DKB89" s="463"/>
      <c r="DKC89" s="463"/>
      <c r="DKD89" s="463"/>
      <c r="DKE89" s="463"/>
      <c r="DKF89" s="463"/>
      <c r="DKG89" s="463"/>
      <c r="DKH89" s="463"/>
      <c r="DKI89" s="463"/>
      <c r="DKJ89" s="463"/>
      <c r="DKK89" s="463"/>
      <c r="DKL89" s="463"/>
      <c r="DKM89" s="463"/>
      <c r="DKN89" s="463"/>
      <c r="DKO89" s="463"/>
      <c r="DKP89" s="463"/>
      <c r="DKQ89" s="463"/>
      <c r="DKR89" s="463"/>
      <c r="DKS89" s="463"/>
      <c r="DKT89" s="463"/>
      <c r="DKU89" s="463"/>
      <c r="DKV89" s="463"/>
      <c r="DKW89" s="463"/>
      <c r="DKX89" s="463"/>
      <c r="DKY89" s="463"/>
      <c r="DKZ89" s="463"/>
      <c r="DLA89" s="463"/>
      <c r="DLB89" s="463"/>
      <c r="DLC89" s="463"/>
      <c r="DLD89" s="463"/>
      <c r="DLE89" s="463"/>
      <c r="DLF89" s="463"/>
      <c r="DLG89" s="463"/>
      <c r="DLH89" s="463"/>
      <c r="DLI89" s="463"/>
      <c r="DLJ89" s="463"/>
      <c r="DLK89" s="463"/>
      <c r="DLL89" s="463"/>
      <c r="DLM89" s="463"/>
      <c r="DLN89" s="463"/>
      <c r="DLO89" s="463"/>
      <c r="DLP89" s="463"/>
      <c r="DLQ89" s="463"/>
      <c r="DLR89" s="463"/>
      <c r="DLS89" s="463"/>
      <c r="DLT89" s="463"/>
      <c r="DLU89" s="463"/>
      <c r="DLV89" s="463"/>
      <c r="DLW89" s="463"/>
      <c r="DLX89" s="463"/>
      <c r="DLY89" s="463"/>
      <c r="DLZ89" s="463"/>
      <c r="DMA89" s="463"/>
      <c r="DMB89" s="463"/>
      <c r="DMC89" s="463"/>
      <c r="DMD89" s="463"/>
      <c r="DME89" s="463"/>
      <c r="DMF89" s="463"/>
      <c r="DMG89" s="463"/>
      <c r="DMH89" s="463"/>
      <c r="DMI89" s="463"/>
      <c r="DMJ89" s="463"/>
      <c r="DMK89" s="463"/>
      <c r="DML89" s="463"/>
      <c r="DMM89" s="463"/>
      <c r="DMN89" s="463"/>
      <c r="DMO89" s="463"/>
      <c r="DMP89" s="463"/>
      <c r="DMQ89" s="463"/>
      <c r="DMR89" s="463"/>
      <c r="DMS89" s="463"/>
      <c r="DMT89" s="463"/>
      <c r="DMU89" s="463"/>
      <c r="DMV89" s="463"/>
      <c r="DMW89" s="463"/>
      <c r="DMX89" s="463"/>
      <c r="DMY89" s="463"/>
      <c r="DMZ89" s="463"/>
      <c r="DNA89" s="463"/>
      <c r="DNB89" s="463"/>
      <c r="DNC89" s="463"/>
      <c r="DND89" s="463"/>
      <c r="DNE89" s="463"/>
      <c r="DNF89" s="463"/>
      <c r="DNG89" s="463"/>
      <c r="DNH89" s="463"/>
      <c r="DNI89" s="463"/>
      <c r="DNJ89" s="463"/>
      <c r="DNK89" s="463"/>
      <c r="DNL89" s="463"/>
      <c r="DNM89" s="463"/>
      <c r="DNN89" s="463"/>
      <c r="DNO89" s="463"/>
      <c r="DNP89" s="463"/>
      <c r="DNQ89" s="463"/>
      <c r="DNR89" s="463"/>
      <c r="DNS89" s="463"/>
      <c r="DNT89" s="463"/>
      <c r="DNU89" s="463"/>
      <c r="DNV89" s="463"/>
      <c r="DNW89" s="463"/>
      <c r="DNX89" s="463"/>
      <c r="DNY89" s="463"/>
      <c r="DNZ89" s="463"/>
      <c r="DOA89" s="463"/>
      <c r="DOB89" s="463"/>
      <c r="DOC89" s="463"/>
      <c r="DOD89" s="463"/>
      <c r="DOE89" s="463"/>
      <c r="DOF89" s="463"/>
      <c r="DOG89" s="463"/>
      <c r="DOH89" s="463"/>
      <c r="DOI89" s="463"/>
      <c r="DOJ89" s="463"/>
      <c r="DOK89" s="463"/>
      <c r="DOL89" s="463"/>
      <c r="DOM89" s="463"/>
      <c r="DON89" s="463"/>
      <c r="DOO89" s="463"/>
      <c r="DOP89" s="463"/>
      <c r="DOQ89" s="463"/>
      <c r="DOR89" s="463"/>
      <c r="DOS89" s="463"/>
      <c r="DOT89" s="463"/>
      <c r="DOU89" s="463"/>
      <c r="DOV89" s="463"/>
      <c r="DOW89" s="463"/>
      <c r="DOX89" s="463"/>
      <c r="DOY89" s="463"/>
      <c r="DOZ89" s="463"/>
      <c r="DPA89" s="463"/>
      <c r="DPB89" s="463"/>
      <c r="DPC89" s="463"/>
      <c r="DPD89" s="463"/>
      <c r="DPE89" s="463"/>
      <c r="DPF89" s="463"/>
      <c r="DPG89" s="463"/>
      <c r="DPH89" s="463"/>
      <c r="DPI89" s="463"/>
      <c r="DPJ89" s="463"/>
      <c r="DPK89" s="463"/>
      <c r="DPL89" s="463"/>
      <c r="DPM89" s="463"/>
      <c r="DPN89" s="463"/>
      <c r="DPO89" s="463"/>
      <c r="DPP89" s="463"/>
      <c r="DPQ89" s="463"/>
      <c r="DPR89" s="463"/>
      <c r="DPS89" s="463"/>
      <c r="DPT89" s="463"/>
      <c r="DPU89" s="463"/>
      <c r="DPV89" s="463"/>
      <c r="DPW89" s="463"/>
      <c r="DPX89" s="463"/>
      <c r="DPY89" s="463"/>
      <c r="DPZ89" s="463"/>
      <c r="DQA89" s="463"/>
      <c r="DQB89" s="463"/>
      <c r="DQC89" s="463"/>
      <c r="DQD89" s="463"/>
      <c r="DQE89" s="463"/>
      <c r="DQF89" s="463"/>
      <c r="DQG89" s="463"/>
      <c r="DQH89" s="463"/>
      <c r="DQI89" s="463"/>
      <c r="DQJ89" s="463"/>
      <c r="DQK89" s="463"/>
      <c r="DQL89" s="463"/>
      <c r="DQM89" s="463"/>
      <c r="DQN89" s="463"/>
      <c r="DQO89" s="463"/>
      <c r="DQP89" s="463"/>
      <c r="DQQ89" s="463"/>
      <c r="DQR89" s="463"/>
      <c r="DQS89" s="463"/>
      <c r="DQT89" s="463"/>
      <c r="DQU89" s="463"/>
      <c r="DQV89" s="463"/>
      <c r="DQW89" s="463"/>
      <c r="DQX89" s="463"/>
      <c r="DQY89" s="463"/>
      <c r="DQZ89" s="463"/>
      <c r="DRA89" s="463"/>
      <c r="DRB89" s="463"/>
      <c r="DRC89" s="463"/>
      <c r="DRD89" s="463"/>
      <c r="DRE89" s="463"/>
      <c r="DRF89" s="463"/>
      <c r="DRG89" s="463"/>
      <c r="DRH89" s="463"/>
      <c r="DRI89" s="463"/>
      <c r="DRJ89" s="463"/>
      <c r="DRK89" s="463"/>
      <c r="DRL89" s="463"/>
      <c r="DRM89" s="463"/>
      <c r="DRN89" s="463"/>
      <c r="DRO89" s="463"/>
      <c r="DRP89" s="463"/>
      <c r="DRQ89" s="463"/>
      <c r="DRR89" s="463"/>
      <c r="DRS89" s="463"/>
      <c r="DRT89" s="463"/>
      <c r="DRU89" s="463"/>
      <c r="DRV89" s="463"/>
      <c r="DRW89" s="463"/>
      <c r="DRX89" s="463"/>
      <c r="DRY89" s="463"/>
      <c r="DRZ89" s="463"/>
      <c r="DSA89" s="463"/>
      <c r="DSB89" s="463"/>
      <c r="DSC89" s="463"/>
      <c r="DSD89" s="463"/>
      <c r="DSE89" s="463"/>
      <c r="DSF89" s="463"/>
      <c r="DSG89" s="463"/>
      <c r="DSH89" s="463"/>
      <c r="DSI89" s="463"/>
      <c r="DSJ89" s="463"/>
      <c r="DSK89" s="463"/>
      <c r="DSL89" s="463"/>
      <c r="DSM89" s="463"/>
      <c r="DSN89" s="463"/>
      <c r="DSO89" s="463"/>
      <c r="DSP89" s="463"/>
      <c r="DSQ89" s="463"/>
      <c r="DSR89" s="463"/>
      <c r="DSS89" s="463"/>
      <c r="DST89" s="463"/>
      <c r="DSU89" s="463"/>
      <c r="DSV89" s="463"/>
      <c r="DSW89" s="463"/>
      <c r="DSX89" s="463"/>
      <c r="DSY89" s="463"/>
      <c r="DSZ89" s="463"/>
      <c r="DTA89" s="463"/>
      <c r="DTB89" s="463"/>
      <c r="DTC89" s="463"/>
      <c r="DTD89" s="463"/>
      <c r="DTE89" s="463"/>
      <c r="DTF89" s="463"/>
      <c r="DTG89" s="463"/>
      <c r="DTH89" s="463"/>
      <c r="DTI89" s="463"/>
      <c r="DTJ89" s="463"/>
      <c r="DTK89" s="463"/>
      <c r="DTL89" s="463"/>
      <c r="DTM89" s="463"/>
      <c r="DTN89" s="463"/>
      <c r="DTO89" s="463"/>
      <c r="DTP89" s="463"/>
      <c r="DTQ89" s="463"/>
      <c r="DTR89" s="463"/>
      <c r="DTS89" s="463"/>
      <c r="DTT89" s="463"/>
      <c r="DTU89" s="463"/>
      <c r="DTV89" s="463"/>
      <c r="DTW89" s="463"/>
      <c r="DTX89" s="463"/>
      <c r="DTY89" s="463"/>
      <c r="DTZ89" s="463"/>
      <c r="DUA89" s="463"/>
      <c r="DUB89" s="463"/>
      <c r="DUC89" s="463"/>
      <c r="DUD89" s="463"/>
      <c r="DUE89" s="463"/>
      <c r="DUF89" s="463"/>
      <c r="DUG89" s="463"/>
      <c r="DUH89" s="463"/>
      <c r="DUI89" s="463"/>
      <c r="DUJ89" s="463"/>
      <c r="DUK89" s="463"/>
      <c r="DUL89" s="463"/>
      <c r="DUM89" s="463"/>
      <c r="DUN89" s="463"/>
      <c r="DUO89" s="463"/>
      <c r="DUP89" s="463"/>
      <c r="DUQ89" s="463"/>
      <c r="DUR89" s="463"/>
      <c r="DUS89" s="463"/>
      <c r="DUT89" s="463"/>
      <c r="DUU89" s="463"/>
      <c r="DUV89" s="463"/>
      <c r="DUW89" s="463"/>
      <c r="DUX89" s="463"/>
      <c r="DUY89" s="463"/>
      <c r="DUZ89" s="463"/>
      <c r="DVA89" s="463"/>
      <c r="DVB89" s="463"/>
      <c r="DVC89" s="463"/>
      <c r="DVD89" s="463"/>
      <c r="DVE89" s="463"/>
      <c r="DVF89" s="463"/>
      <c r="DVG89" s="463"/>
      <c r="DVH89" s="463"/>
      <c r="DVI89" s="463"/>
      <c r="DVJ89" s="463"/>
      <c r="DVK89" s="463"/>
      <c r="DVL89" s="463"/>
      <c r="DVM89" s="463"/>
      <c r="DVN89" s="463"/>
      <c r="DVO89" s="463"/>
      <c r="DVP89" s="463"/>
      <c r="DVQ89" s="463"/>
      <c r="DVR89" s="463"/>
      <c r="DVS89" s="463"/>
      <c r="DVT89" s="463"/>
      <c r="DVU89" s="463"/>
      <c r="DVV89" s="463"/>
      <c r="DVW89" s="463"/>
      <c r="DVX89" s="463"/>
      <c r="DVY89" s="463"/>
      <c r="DVZ89" s="463"/>
      <c r="DWA89" s="463"/>
      <c r="DWB89" s="463"/>
      <c r="DWC89" s="463"/>
      <c r="DWD89" s="463"/>
      <c r="DWE89" s="463"/>
      <c r="DWF89" s="463"/>
      <c r="DWG89" s="463"/>
      <c r="DWH89" s="463"/>
      <c r="DWI89" s="463"/>
      <c r="DWJ89" s="463"/>
      <c r="DWK89" s="463"/>
      <c r="DWL89" s="463"/>
      <c r="DWM89" s="463"/>
      <c r="DWN89" s="463"/>
      <c r="DWO89" s="463"/>
      <c r="DWP89" s="463"/>
      <c r="DWQ89" s="463"/>
      <c r="DWR89" s="463"/>
      <c r="DWS89" s="463"/>
      <c r="DWT89" s="463"/>
      <c r="DWU89" s="463"/>
      <c r="DWV89" s="463"/>
      <c r="DWW89" s="463"/>
      <c r="DWX89" s="463"/>
      <c r="DWY89" s="463"/>
      <c r="DWZ89" s="463"/>
      <c r="DXA89" s="463"/>
      <c r="DXB89" s="463"/>
      <c r="DXC89" s="463"/>
      <c r="DXD89" s="463"/>
      <c r="DXE89" s="463"/>
      <c r="DXF89" s="463"/>
      <c r="DXG89" s="463"/>
      <c r="DXH89" s="463"/>
      <c r="DXI89" s="463"/>
      <c r="DXJ89" s="463"/>
      <c r="DXK89" s="463"/>
      <c r="DXL89" s="463"/>
      <c r="DXM89" s="463"/>
      <c r="DXN89" s="463"/>
      <c r="DXO89" s="463"/>
      <c r="DXP89" s="463"/>
      <c r="DXQ89" s="463"/>
      <c r="DXR89" s="463"/>
      <c r="DXS89" s="463"/>
      <c r="DXT89" s="463"/>
      <c r="DXU89" s="463"/>
      <c r="DXV89" s="463"/>
      <c r="DXW89" s="463"/>
      <c r="DXX89" s="463"/>
      <c r="DXY89" s="463"/>
      <c r="DXZ89" s="463"/>
      <c r="DYA89" s="463"/>
      <c r="DYB89" s="463"/>
      <c r="DYC89" s="463"/>
      <c r="DYD89" s="463"/>
      <c r="DYE89" s="463"/>
      <c r="DYF89" s="463"/>
      <c r="DYG89" s="463"/>
      <c r="DYH89" s="463"/>
      <c r="DYI89" s="463"/>
      <c r="DYJ89" s="463"/>
      <c r="DYK89" s="463"/>
      <c r="DYL89" s="463"/>
      <c r="DYM89" s="463"/>
      <c r="DYN89" s="463"/>
      <c r="DYO89" s="463"/>
      <c r="DYP89" s="463"/>
      <c r="DYQ89" s="463"/>
      <c r="DYR89" s="463"/>
      <c r="DYS89" s="463"/>
      <c r="DYT89" s="463"/>
      <c r="DYU89" s="463"/>
      <c r="DYV89" s="463"/>
      <c r="DYW89" s="463"/>
      <c r="DYX89" s="463"/>
      <c r="DYY89" s="463"/>
      <c r="DYZ89" s="463"/>
      <c r="DZA89" s="463"/>
      <c r="DZB89" s="463"/>
      <c r="DZC89" s="463"/>
      <c r="DZD89" s="463"/>
      <c r="DZE89" s="463"/>
      <c r="DZF89" s="463"/>
      <c r="DZG89" s="463"/>
      <c r="DZH89" s="463"/>
      <c r="DZI89" s="463"/>
      <c r="DZJ89" s="463"/>
      <c r="DZK89" s="463"/>
      <c r="DZL89" s="463"/>
      <c r="DZM89" s="463"/>
      <c r="DZN89" s="463"/>
      <c r="DZO89" s="463"/>
      <c r="DZP89" s="463"/>
      <c r="DZQ89" s="463"/>
      <c r="DZR89" s="463"/>
      <c r="DZS89" s="463"/>
      <c r="DZT89" s="463"/>
      <c r="DZU89" s="463"/>
      <c r="DZV89" s="463"/>
      <c r="DZW89" s="463"/>
      <c r="DZX89" s="463"/>
      <c r="DZY89" s="463"/>
      <c r="DZZ89" s="463"/>
      <c r="EAA89" s="463"/>
      <c r="EAB89" s="463"/>
      <c r="EAC89" s="463"/>
      <c r="EAD89" s="463"/>
      <c r="EAE89" s="463"/>
      <c r="EAF89" s="463"/>
      <c r="EAG89" s="463"/>
      <c r="EAH89" s="463"/>
      <c r="EAI89" s="463"/>
      <c r="EAJ89" s="463"/>
      <c r="EAK89" s="463"/>
      <c r="EAL89" s="463"/>
      <c r="EAM89" s="463"/>
      <c r="EAN89" s="463"/>
      <c r="EAO89" s="463"/>
      <c r="EAP89" s="463"/>
      <c r="EAQ89" s="463"/>
      <c r="EAR89" s="463"/>
      <c r="EAS89" s="463"/>
      <c r="EAT89" s="463"/>
      <c r="EAU89" s="463"/>
      <c r="EAV89" s="463"/>
      <c r="EAW89" s="463"/>
      <c r="EAX89" s="463"/>
      <c r="EAY89" s="463"/>
      <c r="EAZ89" s="463"/>
      <c r="EBA89" s="463"/>
      <c r="EBB89" s="463"/>
      <c r="EBC89" s="463"/>
      <c r="EBD89" s="463"/>
      <c r="EBE89" s="463"/>
      <c r="EBF89" s="463"/>
      <c r="EBG89" s="463"/>
      <c r="EBH89" s="463"/>
      <c r="EBI89" s="463"/>
      <c r="EBJ89" s="463"/>
      <c r="EBK89" s="463"/>
      <c r="EBL89" s="463"/>
      <c r="EBM89" s="463"/>
      <c r="EBN89" s="463"/>
      <c r="EBO89" s="463"/>
      <c r="EBP89" s="463"/>
      <c r="EBQ89" s="463"/>
      <c r="EBR89" s="463"/>
      <c r="EBS89" s="463"/>
      <c r="EBT89" s="463"/>
      <c r="EBU89" s="463"/>
      <c r="EBV89" s="463"/>
      <c r="EBW89" s="463"/>
      <c r="EBX89" s="463"/>
      <c r="EBY89" s="463"/>
      <c r="EBZ89" s="463"/>
      <c r="ECA89" s="463"/>
      <c r="ECB89" s="463"/>
      <c r="ECC89" s="463"/>
      <c r="ECD89" s="463"/>
      <c r="ECE89" s="463"/>
      <c r="ECF89" s="463"/>
      <c r="ECG89" s="463"/>
      <c r="ECH89" s="463"/>
      <c r="ECI89" s="463"/>
      <c r="ECJ89" s="463"/>
      <c r="ECK89" s="463"/>
      <c r="ECL89" s="463"/>
      <c r="ECM89" s="463"/>
      <c r="ECN89" s="463"/>
      <c r="ECO89" s="463"/>
      <c r="ECP89" s="463"/>
      <c r="ECQ89" s="463"/>
      <c r="ECR89" s="463"/>
      <c r="ECS89" s="463"/>
      <c r="ECT89" s="463"/>
      <c r="ECU89" s="463"/>
      <c r="ECV89" s="463"/>
      <c r="ECW89" s="463"/>
      <c r="ECX89" s="463"/>
      <c r="ECY89" s="463"/>
      <c r="ECZ89" s="463"/>
      <c r="EDA89" s="463"/>
      <c r="EDB89" s="463"/>
      <c r="EDC89" s="463"/>
      <c r="EDD89" s="463"/>
      <c r="EDE89" s="463"/>
      <c r="EDF89" s="463"/>
      <c r="EDG89" s="463"/>
      <c r="EDH89" s="463"/>
      <c r="EDI89" s="463"/>
      <c r="EDJ89" s="463"/>
      <c r="EDK89" s="463"/>
      <c r="EDL89" s="463"/>
      <c r="EDM89" s="463"/>
      <c r="EDN89" s="463"/>
      <c r="EDO89" s="463"/>
      <c r="EDP89" s="463"/>
      <c r="EDQ89" s="463"/>
      <c r="EDR89" s="463"/>
      <c r="EDS89" s="463"/>
      <c r="EDT89" s="463"/>
      <c r="EDU89" s="463"/>
      <c r="EDV89" s="463"/>
      <c r="EDW89" s="463"/>
      <c r="EDX89" s="463"/>
      <c r="EDY89" s="463"/>
      <c r="EDZ89" s="463"/>
      <c r="EEA89" s="463"/>
      <c r="EEB89" s="463"/>
      <c r="EEC89" s="463"/>
      <c r="EED89" s="463"/>
      <c r="EEE89" s="463"/>
      <c r="EEF89" s="463"/>
      <c r="EEG89" s="463"/>
      <c r="EEH89" s="463"/>
      <c r="EEI89" s="463"/>
      <c r="EEJ89" s="463"/>
      <c r="EEK89" s="463"/>
      <c r="EEL89" s="463"/>
      <c r="EEM89" s="463"/>
      <c r="EEN89" s="463"/>
      <c r="EEO89" s="463"/>
      <c r="EEP89" s="463"/>
      <c r="EEQ89" s="463"/>
      <c r="EER89" s="463"/>
      <c r="EES89" s="463"/>
      <c r="EET89" s="463"/>
      <c r="EEU89" s="463"/>
      <c r="EEV89" s="463"/>
      <c r="EEW89" s="463"/>
      <c r="EEX89" s="463"/>
      <c r="EEY89" s="463"/>
      <c r="EEZ89" s="463"/>
      <c r="EFA89" s="463"/>
      <c r="EFB89" s="463"/>
      <c r="EFC89" s="463"/>
      <c r="EFD89" s="463"/>
      <c r="EFE89" s="463"/>
      <c r="EFF89" s="463"/>
      <c r="EFG89" s="463"/>
      <c r="EFH89" s="463"/>
      <c r="EFI89" s="463"/>
      <c r="EFJ89" s="463"/>
      <c r="EFK89" s="463"/>
      <c r="EFL89" s="463"/>
      <c r="EFM89" s="463"/>
      <c r="EFN89" s="463"/>
      <c r="EFO89" s="463"/>
      <c r="EFP89" s="463"/>
      <c r="EFQ89" s="463"/>
      <c r="EFR89" s="463"/>
      <c r="EFS89" s="463"/>
      <c r="EFT89" s="463"/>
      <c r="EFU89" s="463"/>
      <c r="EFV89" s="463"/>
      <c r="EFW89" s="463"/>
      <c r="EFX89" s="463"/>
      <c r="EFY89" s="463"/>
      <c r="EFZ89" s="463"/>
      <c r="EGA89" s="463"/>
      <c r="EGB89" s="463"/>
      <c r="EGC89" s="463"/>
      <c r="EGD89" s="463"/>
      <c r="EGE89" s="463"/>
      <c r="EGF89" s="463"/>
      <c r="EGG89" s="463"/>
      <c r="EGH89" s="463"/>
      <c r="EGI89" s="463"/>
      <c r="EGJ89" s="463"/>
      <c r="EGK89" s="463"/>
      <c r="EGL89" s="463"/>
      <c r="EGM89" s="463"/>
      <c r="EGN89" s="463"/>
      <c r="EGO89" s="463"/>
      <c r="EGP89" s="463"/>
      <c r="EGQ89" s="463"/>
      <c r="EGR89" s="463"/>
      <c r="EGS89" s="463"/>
      <c r="EGT89" s="463"/>
      <c r="EGU89" s="463"/>
      <c r="EGV89" s="463"/>
      <c r="EGW89" s="463"/>
      <c r="EGX89" s="463"/>
      <c r="EGY89" s="463"/>
      <c r="EGZ89" s="463"/>
      <c r="EHA89" s="463"/>
      <c r="EHB89" s="463"/>
      <c r="EHC89" s="463"/>
      <c r="EHD89" s="463"/>
      <c r="EHE89" s="463"/>
      <c r="EHF89" s="463"/>
      <c r="EHG89" s="463"/>
      <c r="EHH89" s="463"/>
      <c r="EHI89" s="463"/>
      <c r="EHJ89" s="463"/>
      <c r="EHK89" s="463"/>
      <c r="EHL89" s="463"/>
      <c r="EHM89" s="463"/>
      <c r="EHN89" s="463"/>
      <c r="EHO89" s="463"/>
      <c r="EHP89" s="463"/>
      <c r="EHQ89" s="463"/>
      <c r="EHR89" s="463"/>
      <c r="EHS89" s="463"/>
      <c r="EHT89" s="463"/>
      <c r="EHU89" s="463"/>
      <c r="EHV89" s="463"/>
      <c r="EHW89" s="463"/>
      <c r="EHX89" s="463"/>
      <c r="EHY89" s="463"/>
      <c r="EHZ89" s="463"/>
      <c r="EIA89" s="463"/>
      <c r="EIB89" s="463"/>
      <c r="EIC89" s="463"/>
      <c r="EID89" s="463"/>
      <c r="EIE89" s="463"/>
      <c r="EIF89" s="463"/>
      <c r="EIG89" s="463"/>
      <c r="EIH89" s="463"/>
      <c r="EII89" s="463"/>
      <c r="EIJ89" s="463"/>
      <c r="EIK89" s="463"/>
      <c r="EIL89" s="463"/>
      <c r="EIM89" s="463"/>
      <c r="EIN89" s="463"/>
      <c r="EIO89" s="463"/>
      <c r="EIP89" s="463"/>
      <c r="EIQ89" s="463"/>
      <c r="EIR89" s="463"/>
      <c r="EIS89" s="463"/>
      <c r="EIT89" s="463"/>
      <c r="EIU89" s="463"/>
      <c r="EIV89" s="463"/>
      <c r="EIW89" s="463"/>
      <c r="EIX89" s="463"/>
      <c r="EIY89" s="463"/>
      <c r="EIZ89" s="463"/>
      <c r="EJA89" s="463"/>
      <c r="EJB89" s="463"/>
      <c r="EJC89" s="463"/>
      <c r="EJD89" s="463"/>
      <c r="EJE89" s="463"/>
      <c r="EJF89" s="463"/>
      <c r="EJG89" s="463"/>
      <c r="EJH89" s="463"/>
      <c r="EJI89" s="463"/>
      <c r="EJJ89" s="463"/>
      <c r="EJK89" s="463"/>
      <c r="EJL89" s="463"/>
      <c r="EJM89" s="463"/>
      <c r="EJN89" s="463"/>
      <c r="EJO89" s="463"/>
      <c r="EJP89" s="463"/>
      <c r="EJQ89" s="463"/>
      <c r="EJR89" s="463"/>
      <c r="EJS89" s="463"/>
      <c r="EJT89" s="463"/>
      <c r="EJU89" s="463"/>
      <c r="EJV89" s="463"/>
      <c r="EJW89" s="463"/>
      <c r="EJX89" s="463"/>
      <c r="EJY89" s="463"/>
      <c r="EJZ89" s="463"/>
      <c r="EKA89" s="463"/>
      <c r="EKB89" s="463"/>
      <c r="EKC89" s="463"/>
      <c r="EKD89" s="463"/>
      <c r="EKE89" s="463"/>
      <c r="EKF89" s="463"/>
      <c r="EKG89" s="463"/>
      <c r="EKH89" s="463"/>
      <c r="EKI89" s="463"/>
      <c r="EKJ89" s="463"/>
      <c r="EKK89" s="463"/>
      <c r="EKL89" s="463"/>
      <c r="EKM89" s="463"/>
      <c r="EKN89" s="463"/>
      <c r="EKO89" s="463"/>
      <c r="EKP89" s="463"/>
      <c r="EKQ89" s="463"/>
      <c r="EKR89" s="463"/>
      <c r="EKS89" s="463"/>
      <c r="EKT89" s="463"/>
      <c r="EKU89" s="463"/>
      <c r="EKV89" s="463"/>
      <c r="EKW89" s="463"/>
      <c r="EKX89" s="463"/>
      <c r="EKY89" s="463"/>
      <c r="EKZ89" s="463"/>
      <c r="ELA89" s="463"/>
      <c r="ELB89" s="463"/>
      <c r="ELC89" s="463"/>
      <c r="ELD89" s="463"/>
      <c r="ELE89" s="463"/>
      <c r="ELF89" s="463"/>
      <c r="ELG89" s="463"/>
      <c r="ELH89" s="463"/>
      <c r="ELI89" s="463"/>
      <c r="ELJ89" s="463"/>
      <c r="ELK89" s="463"/>
      <c r="ELL89" s="463"/>
      <c r="ELM89" s="463"/>
      <c r="ELN89" s="463"/>
      <c r="ELO89" s="463"/>
      <c r="ELP89" s="463"/>
      <c r="ELQ89" s="463"/>
      <c r="ELR89" s="463"/>
      <c r="ELS89" s="463"/>
      <c r="ELT89" s="463"/>
      <c r="ELU89" s="463"/>
      <c r="ELV89" s="463"/>
      <c r="ELW89" s="463"/>
      <c r="ELX89" s="463"/>
      <c r="ELY89" s="463"/>
      <c r="ELZ89" s="463"/>
      <c r="EMA89" s="463"/>
      <c r="EMB89" s="463"/>
      <c r="EMC89" s="463"/>
      <c r="EMD89" s="463"/>
      <c r="EME89" s="463"/>
      <c r="EMF89" s="463"/>
      <c r="EMG89" s="463"/>
      <c r="EMH89" s="463"/>
      <c r="EMI89" s="463"/>
      <c r="EMJ89" s="463"/>
      <c r="EMK89" s="463"/>
      <c r="EML89" s="463"/>
      <c r="EMM89" s="463"/>
      <c r="EMN89" s="463"/>
      <c r="EMO89" s="463"/>
      <c r="EMP89" s="463"/>
      <c r="EMQ89" s="463"/>
      <c r="EMR89" s="463"/>
      <c r="EMS89" s="463"/>
      <c r="EMT89" s="463"/>
      <c r="EMU89" s="463"/>
      <c r="EMV89" s="463"/>
      <c r="EMW89" s="463"/>
      <c r="EMX89" s="463"/>
      <c r="EMY89" s="463"/>
      <c r="EMZ89" s="463"/>
      <c r="ENA89" s="463"/>
      <c r="ENB89" s="463"/>
      <c r="ENC89" s="463"/>
      <c r="END89" s="463"/>
      <c r="ENE89" s="463"/>
      <c r="ENF89" s="463"/>
      <c r="ENG89" s="463"/>
      <c r="ENH89" s="463"/>
      <c r="ENI89" s="463"/>
      <c r="ENJ89" s="463"/>
      <c r="ENK89" s="463"/>
      <c r="ENL89" s="463"/>
      <c r="ENM89" s="463"/>
      <c r="ENN89" s="463"/>
      <c r="ENO89" s="463"/>
      <c r="ENP89" s="463"/>
      <c r="ENQ89" s="463"/>
      <c r="ENR89" s="463"/>
      <c r="ENS89" s="463"/>
      <c r="ENT89" s="463"/>
      <c r="ENU89" s="463"/>
      <c r="ENV89" s="463"/>
      <c r="ENW89" s="463"/>
      <c r="ENX89" s="463"/>
      <c r="ENY89" s="463"/>
      <c r="ENZ89" s="463"/>
      <c r="EOA89" s="463"/>
      <c r="EOB89" s="463"/>
      <c r="EOC89" s="463"/>
      <c r="EOD89" s="463"/>
      <c r="EOE89" s="463"/>
      <c r="EOF89" s="463"/>
      <c r="EOG89" s="463"/>
      <c r="EOH89" s="463"/>
      <c r="EOI89" s="463"/>
      <c r="EOJ89" s="463"/>
      <c r="EOK89" s="463"/>
      <c r="EOL89" s="463"/>
      <c r="EOM89" s="463"/>
      <c r="EON89" s="463"/>
      <c r="EOO89" s="463"/>
      <c r="EOP89" s="463"/>
      <c r="EOQ89" s="463"/>
      <c r="EOR89" s="463"/>
      <c r="EOS89" s="463"/>
      <c r="EOT89" s="463"/>
      <c r="EOU89" s="463"/>
      <c r="EOV89" s="463"/>
      <c r="EOW89" s="463"/>
      <c r="EOX89" s="463"/>
      <c r="EOY89" s="463"/>
      <c r="EOZ89" s="463"/>
      <c r="EPA89" s="463"/>
      <c r="EPB89" s="463"/>
      <c r="EPC89" s="463"/>
      <c r="EPD89" s="463"/>
      <c r="EPE89" s="463"/>
      <c r="EPF89" s="463"/>
      <c r="EPG89" s="463"/>
      <c r="EPH89" s="463"/>
      <c r="EPI89" s="463"/>
      <c r="EPJ89" s="463"/>
      <c r="EPK89" s="463"/>
      <c r="EPL89" s="463"/>
      <c r="EPM89" s="463"/>
      <c r="EPN89" s="463"/>
      <c r="EPO89" s="463"/>
      <c r="EPP89" s="463"/>
      <c r="EPQ89" s="463"/>
      <c r="EPR89" s="463"/>
      <c r="EPS89" s="463"/>
      <c r="EPT89" s="463"/>
      <c r="EPU89" s="463"/>
      <c r="EPV89" s="463"/>
      <c r="EPW89" s="463"/>
      <c r="EPX89" s="463"/>
      <c r="EPY89" s="463"/>
      <c r="EPZ89" s="463"/>
      <c r="EQA89" s="463"/>
      <c r="EQB89" s="463"/>
      <c r="EQC89" s="463"/>
      <c r="EQD89" s="463"/>
      <c r="EQE89" s="463"/>
      <c r="EQF89" s="463"/>
      <c r="EQG89" s="463"/>
      <c r="EQH89" s="463"/>
      <c r="EQI89" s="463"/>
      <c r="EQJ89" s="463"/>
      <c r="EQK89" s="463"/>
      <c r="EQL89" s="463"/>
      <c r="EQM89" s="463"/>
      <c r="EQN89" s="463"/>
      <c r="EQO89" s="463"/>
      <c r="EQP89" s="463"/>
      <c r="EQQ89" s="463"/>
      <c r="EQR89" s="463"/>
      <c r="EQS89" s="463"/>
      <c r="EQT89" s="463"/>
      <c r="EQU89" s="463"/>
      <c r="EQV89" s="463"/>
      <c r="EQW89" s="463"/>
      <c r="EQX89" s="463"/>
      <c r="EQY89" s="463"/>
      <c r="EQZ89" s="463"/>
      <c r="ERA89" s="463"/>
      <c r="ERB89" s="463"/>
      <c r="ERC89" s="463"/>
      <c r="ERD89" s="463"/>
      <c r="ERE89" s="463"/>
      <c r="ERF89" s="463"/>
      <c r="ERG89" s="463"/>
      <c r="ERH89" s="463"/>
      <c r="ERI89" s="463"/>
      <c r="ERJ89" s="463"/>
      <c r="ERK89" s="463"/>
      <c r="ERL89" s="463"/>
      <c r="ERM89" s="463"/>
      <c r="ERN89" s="463"/>
      <c r="ERO89" s="463"/>
      <c r="ERP89" s="463"/>
      <c r="ERQ89" s="463"/>
      <c r="ERR89" s="463"/>
      <c r="ERS89" s="463"/>
      <c r="ERT89" s="463"/>
      <c r="ERU89" s="463"/>
      <c r="ERV89" s="463"/>
      <c r="ERW89" s="463"/>
      <c r="ERX89" s="463"/>
      <c r="ERY89" s="463"/>
      <c r="ERZ89" s="463"/>
      <c r="ESA89" s="463"/>
      <c r="ESB89" s="463"/>
      <c r="ESC89" s="463"/>
      <c r="ESD89" s="463"/>
      <c r="ESE89" s="463"/>
      <c r="ESF89" s="463"/>
      <c r="ESG89" s="463"/>
      <c r="ESH89" s="463"/>
      <c r="ESI89" s="463"/>
      <c r="ESJ89" s="463"/>
      <c r="ESK89" s="463"/>
      <c r="ESL89" s="463"/>
      <c r="ESM89" s="463"/>
      <c r="ESN89" s="463"/>
      <c r="ESO89" s="463"/>
      <c r="ESP89" s="463"/>
      <c r="ESQ89" s="463"/>
      <c r="ESR89" s="463"/>
      <c r="ESS89" s="463"/>
      <c r="EST89" s="463"/>
      <c r="ESU89" s="463"/>
      <c r="ESV89" s="463"/>
      <c r="ESW89" s="463"/>
      <c r="ESX89" s="463"/>
      <c r="ESY89" s="463"/>
      <c r="ESZ89" s="463"/>
      <c r="ETA89" s="463"/>
      <c r="ETB89" s="463"/>
      <c r="ETC89" s="463"/>
      <c r="ETD89" s="463"/>
      <c r="ETE89" s="463"/>
      <c r="ETF89" s="463"/>
      <c r="ETG89" s="463"/>
      <c r="ETH89" s="463"/>
      <c r="ETI89" s="463"/>
      <c r="ETJ89" s="463"/>
      <c r="ETK89" s="463"/>
      <c r="ETL89" s="463"/>
      <c r="ETM89" s="463"/>
      <c r="ETN89" s="463"/>
      <c r="ETO89" s="463"/>
      <c r="ETP89" s="463"/>
      <c r="ETQ89" s="463"/>
      <c r="ETR89" s="463"/>
      <c r="ETS89" s="463"/>
      <c r="ETT89" s="463"/>
      <c r="ETU89" s="463"/>
      <c r="ETV89" s="463"/>
      <c r="ETW89" s="463"/>
      <c r="ETX89" s="463"/>
      <c r="ETY89" s="463"/>
      <c r="ETZ89" s="463"/>
      <c r="EUA89" s="463"/>
      <c r="EUB89" s="463"/>
      <c r="EUC89" s="463"/>
      <c r="EUD89" s="463"/>
      <c r="EUE89" s="463"/>
      <c r="EUF89" s="463"/>
      <c r="EUG89" s="463"/>
      <c r="EUH89" s="463"/>
      <c r="EUI89" s="463"/>
      <c r="EUJ89" s="463"/>
      <c r="EUK89" s="463"/>
      <c r="EUL89" s="463"/>
      <c r="EUM89" s="463"/>
      <c r="EUN89" s="463"/>
      <c r="EUO89" s="463"/>
      <c r="EUP89" s="463"/>
      <c r="EUQ89" s="463"/>
      <c r="EUR89" s="463"/>
      <c r="EUS89" s="463"/>
      <c r="EUT89" s="463"/>
      <c r="EUU89" s="463"/>
      <c r="EUV89" s="463"/>
      <c r="EUW89" s="463"/>
      <c r="EUX89" s="463"/>
      <c r="EUY89" s="463"/>
      <c r="EUZ89" s="463"/>
      <c r="EVA89" s="463"/>
      <c r="EVB89" s="463"/>
      <c r="EVC89" s="463"/>
      <c r="EVD89" s="463"/>
      <c r="EVE89" s="463"/>
      <c r="EVF89" s="463"/>
      <c r="EVG89" s="463"/>
      <c r="EVH89" s="463"/>
      <c r="EVI89" s="463"/>
      <c r="EVJ89" s="463"/>
      <c r="EVK89" s="463"/>
      <c r="EVL89" s="463"/>
      <c r="EVM89" s="463"/>
      <c r="EVN89" s="463"/>
      <c r="EVO89" s="463"/>
      <c r="EVP89" s="463"/>
      <c r="EVQ89" s="463"/>
      <c r="EVR89" s="463"/>
      <c r="EVS89" s="463"/>
      <c r="EVT89" s="463"/>
      <c r="EVU89" s="463"/>
      <c r="EVV89" s="463"/>
      <c r="EVW89" s="463"/>
      <c r="EVX89" s="463"/>
      <c r="EVY89" s="463"/>
      <c r="EVZ89" s="463"/>
      <c r="EWA89" s="463"/>
      <c r="EWB89" s="463"/>
      <c r="EWC89" s="463"/>
      <c r="EWD89" s="463"/>
      <c r="EWE89" s="463"/>
      <c r="EWF89" s="463"/>
      <c r="EWG89" s="463"/>
      <c r="EWH89" s="463"/>
      <c r="EWI89" s="463"/>
      <c r="EWJ89" s="463"/>
      <c r="EWK89" s="463"/>
      <c r="EWL89" s="463"/>
      <c r="EWM89" s="463"/>
      <c r="EWN89" s="463"/>
      <c r="EWO89" s="463"/>
      <c r="EWP89" s="463"/>
      <c r="EWQ89" s="463"/>
      <c r="EWR89" s="463"/>
      <c r="EWS89" s="463"/>
      <c r="EWT89" s="463"/>
      <c r="EWU89" s="463"/>
      <c r="EWV89" s="463"/>
      <c r="EWW89" s="463"/>
      <c r="EWX89" s="463"/>
      <c r="EWY89" s="463"/>
      <c r="EWZ89" s="463"/>
      <c r="EXA89" s="463"/>
      <c r="EXB89" s="463"/>
      <c r="EXC89" s="463"/>
      <c r="EXD89" s="463"/>
      <c r="EXE89" s="463"/>
      <c r="EXF89" s="463"/>
      <c r="EXG89" s="463"/>
      <c r="EXH89" s="463"/>
      <c r="EXI89" s="463"/>
      <c r="EXJ89" s="463"/>
      <c r="EXK89" s="463"/>
      <c r="EXL89" s="463"/>
      <c r="EXM89" s="463"/>
      <c r="EXN89" s="463"/>
      <c r="EXO89" s="463"/>
      <c r="EXP89" s="463"/>
      <c r="EXQ89" s="463"/>
      <c r="EXR89" s="463"/>
      <c r="EXS89" s="463"/>
      <c r="EXT89" s="463"/>
      <c r="EXU89" s="463"/>
      <c r="EXV89" s="463"/>
      <c r="EXW89" s="463"/>
      <c r="EXX89" s="463"/>
      <c r="EXY89" s="463"/>
      <c r="EXZ89" s="463"/>
      <c r="EYA89" s="463"/>
      <c r="EYB89" s="463"/>
      <c r="EYC89" s="463"/>
      <c r="EYD89" s="463"/>
      <c r="EYE89" s="463"/>
      <c r="EYF89" s="463"/>
      <c r="EYG89" s="463"/>
      <c r="EYH89" s="463"/>
      <c r="EYI89" s="463"/>
      <c r="EYJ89" s="463"/>
      <c r="EYK89" s="463"/>
      <c r="EYL89" s="463"/>
      <c r="EYM89" s="463"/>
      <c r="EYN89" s="463"/>
      <c r="EYO89" s="463"/>
      <c r="EYP89" s="463"/>
      <c r="EYQ89" s="463"/>
      <c r="EYR89" s="463"/>
      <c r="EYS89" s="463"/>
      <c r="EYT89" s="463"/>
      <c r="EYU89" s="463"/>
      <c r="EYV89" s="463"/>
      <c r="EYW89" s="463"/>
      <c r="EYX89" s="463"/>
      <c r="EYY89" s="463"/>
      <c r="EYZ89" s="463"/>
      <c r="EZA89" s="463"/>
      <c r="EZB89" s="463"/>
      <c r="EZC89" s="463"/>
      <c r="EZD89" s="463"/>
      <c r="EZE89" s="463"/>
      <c r="EZF89" s="463"/>
      <c r="EZG89" s="463"/>
      <c r="EZH89" s="463"/>
      <c r="EZI89" s="463"/>
      <c r="EZJ89" s="463"/>
      <c r="EZK89" s="463"/>
      <c r="EZL89" s="463"/>
      <c r="EZM89" s="463"/>
      <c r="EZN89" s="463"/>
      <c r="EZO89" s="463"/>
      <c r="EZP89" s="463"/>
      <c r="EZQ89" s="463"/>
      <c r="EZR89" s="463"/>
      <c r="EZS89" s="463"/>
      <c r="EZT89" s="463"/>
      <c r="EZU89" s="463"/>
      <c r="EZV89" s="463"/>
      <c r="EZW89" s="463"/>
      <c r="EZX89" s="463"/>
      <c r="EZY89" s="463"/>
      <c r="EZZ89" s="463"/>
      <c r="FAA89" s="463"/>
      <c r="FAB89" s="463"/>
      <c r="FAC89" s="463"/>
      <c r="FAD89" s="463"/>
      <c r="FAE89" s="463"/>
      <c r="FAF89" s="463"/>
      <c r="FAG89" s="463"/>
      <c r="FAH89" s="463"/>
      <c r="FAI89" s="463"/>
      <c r="FAJ89" s="463"/>
      <c r="FAK89" s="463"/>
      <c r="FAL89" s="463"/>
      <c r="FAM89" s="463"/>
      <c r="FAN89" s="463"/>
      <c r="FAO89" s="463"/>
      <c r="FAP89" s="463"/>
      <c r="FAQ89" s="463"/>
      <c r="FAR89" s="463"/>
      <c r="FAS89" s="463"/>
      <c r="FAT89" s="463"/>
      <c r="FAU89" s="463"/>
      <c r="FAV89" s="463"/>
      <c r="FAW89" s="463"/>
      <c r="FAX89" s="463"/>
      <c r="FAY89" s="463"/>
      <c r="FAZ89" s="463"/>
      <c r="FBA89" s="463"/>
      <c r="FBB89" s="463"/>
      <c r="FBC89" s="463"/>
      <c r="FBD89" s="463"/>
      <c r="FBE89" s="463"/>
      <c r="FBF89" s="463"/>
      <c r="FBG89" s="463"/>
      <c r="FBH89" s="463"/>
      <c r="FBI89" s="463"/>
      <c r="FBJ89" s="463"/>
      <c r="FBK89" s="463"/>
      <c r="FBL89" s="463"/>
      <c r="FBM89" s="463"/>
      <c r="FBN89" s="463"/>
      <c r="FBO89" s="463"/>
      <c r="FBP89" s="463"/>
      <c r="FBQ89" s="463"/>
      <c r="FBR89" s="463"/>
      <c r="FBS89" s="463"/>
      <c r="FBT89" s="463"/>
      <c r="FBU89" s="463"/>
      <c r="FBV89" s="463"/>
      <c r="FBW89" s="463"/>
      <c r="FBX89" s="463"/>
      <c r="FBY89" s="463"/>
      <c r="FBZ89" s="463"/>
      <c r="FCA89" s="463"/>
      <c r="FCB89" s="463"/>
      <c r="FCC89" s="463"/>
      <c r="FCD89" s="463"/>
      <c r="FCE89" s="463"/>
      <c r="FCF89" s="463"/>
      <c r="FCG89" s="463"/>
      <c r="FCH89" s="463"/>
      <c r="FCI89" s="463"/>
      <c r="FCJ89" s="463"/>
      <c r="FCK89" s="463"/>
      <c r="FCL89" s="463"/>
      <c r="FCM89" s="463"/>
      <c r="FCN89" s="463"/>
      <c r="FCO89" s="463"/>
      <c r="FCP89" s="463"/>
      <c r="FCQ89" s="463"/>
      <c r="FCR89" s="463"/>
      <c r="FCS89" s="463"/>
      <c r="FCT89" s="463"/>
      <c r="FCU89" s="463"/>
      <c r="FCV89" s="463"/>
      <c r="FCW89" s="463"/>
      <c r="FCX89" s="463"/>
      <c r="FCY89" s="463"/>
      <c r="FCZ89" s="463"/>
      <c r="FDA89" s="463"/>
      <c r="FDB89" s="463"/>
      <c r="FDC89" s="463"/>
      <c r="FDD89" s="463"/>
      <c r="FDE89" s="463"/>
      <c r="FDF89" s="463"/>
      <c r="FDG89" s="463"/>
      <c r="FDH89" s="463"/>
      <c r="FDI89" s="463"/>
      <c r="FDJ89" s="463"/>
      <c r="FDK89" s="463"/>
      <c r="FDL89" s="463"/>
      <c r="FDM89" s="463"/>
      <c r="FDN89" s="463"/>
      <c r="FDO89" s="463"/>
      <c r="FDP89" s="463"/>
      <c r="FDQ89" s="463"/>
      <c r="FDR89" s="463"/>
      <c r="FDS89" s="463"/>
      <c r="FDT89" s="463"/>
      <c r="FDU89" s="463"/>
      <c r="FDV89" s="463"/>
      <c r="FDW89" s="463"/>
      <c r="FDX89" s="463"/>
      <c r="FDY89" s="463"/>
      <c r="FDZ89" s="463"/>
      <c r="FEA89" s="463"/>
      <c r="FEB89" s="463"/>
      <c r="FEC89" s="463"/>
      <c r="FED89" s="463"/>
      <c r="FEE89" s="463"/>
      <c r="FEF89" s="463"/>
      <c r="FEG89" s="463"/>
      <c r="FEH89" s="463"/>
      <c r="FEI89" s="463"/>
      <c r="FEJ89" s="463"/>
      <c r="FEK89" s="463"/>
      <c r="FEL89" s="463"/>
      <c r="FEM89" s="463"/>
      <c r="FEN89" s="463"/>
      <c r="FEO89" s="463"/>
      <c r="FEP89" s="463"/>
      <c r="FEQ89" s="463"/>
      <c r="FER89" s="463"/>
      <c r="FES89" s="463"/>
      <c r="FET89" s="463"/>
      <c r="FEU89" s="463"/>
      <c r="FEV89" s="463"/>
      <c r="FEW89" s="463"/>
      <c r="FEX89" s="463"/>
      <c r="FEY89" s="463"/>
      <c r="FEZ89" s="463"/>
      <c r="FFA89" s="463"/>
      <c r="FFB89" s="463"/>
      <c r="FFC89" s="463"/>
      <c r="FFD89" s="463"/>
      <c r="FFE89" s="463"/>
      <c r="FFF89" s="463"/>
      <c r="FFG89" s="463"/>
      <c r="FFH89" s="463"/>
      <c r="FFI89" s="463"/>
      <c r="FFJ89" s="463"/>
      <c r="FFK89" s="463"/>
      <c r="FFL89" s="463"/>
      <c r="FFM89" s="463"/>
      <c r="FFN89" s="463"/>
      <c r="FFO89" s="463"/>
      <c r="FFP89" s="463"/>
      <c r="FFQ89" s="463"/>
      <c r="FFR89" s="463"/>
      <c r="FFS89" s="463"/>
      <c r="FFT89" s="463"/>
      <c r="FFU89" s="463"/>
      <c r="FFV89" s="463"/>
      <c r="FFW89" s="463"/>
      <c r="FFX89" s="463"/>
      <c r="FFY89" s="463"/>
      <c r="FFZ89" s="463"/>
      <c r="FGA89" s="463"/>
      <c r="FGB89" s="463"/>
      <c r="FGC89" s="463"/>
      <c r="FGD89" s="463"/>
      <c r="FGE89" s="463"/>
      <c r="FGF89" s="463"/>
      <c r="FGG89" s="463"/>
      <c r="FGH89" s="463"/>
      <c r="FGI89" s="463"/>
      <c r="FGJ89" s="463"/>
      <c r="FGK89" s="463"/>
      <c r="FGL89" s="463"/>
      <c r="FGM89" s="463"/>
      <c r="FGN89" s="463"/>
      <c r="FGO89" s="463"/>
      <c r="FGP89" s="463"/>
      <c r="FGQ89" s="463"/>
      <c r="FGR89" s="463"/>
      <c r="FGS89" s="463"/>
      <c r="FGT89" s="463"/>
      <c r="FGU89" s="463"/>
      <c r="FGV89" s="463"/>
      <c r="FGW89" s="463"/>
      <c r="FGX89" s="463"/>
      <c r="FGY89" s="463"/>
      <c r="FGZ89" s="463"/>
      <c r="FHA89" s="463"/>
      <c r="FHB89" s="463"/>
      <c r="FHC89" s="463"/>
      <c r="FHD89" s="463"/>
      <c r="FHE89" s="463"/>
      <c r="FHF89" s="463"/>
      <c r="FHG89" s="463"/>
      <c r="FHH89" s="463"/>
      <c r="FHI89" s="463"/>
      <c r="FHJ89" s="463"/>
      <c r="FHK89" s="463"/>
      <c r="FHL89" s="463"/>
      <c r="FHM89" s="463"/>
      <c r="FHN89" s="463"/>
      <c r="FHO89" s="463"/>
      <c r="FHP89" s="463"/>
      <c r="FHQ89" s="463"/>
      <c r="FHR89" s="463"/>
      <c r="FHS89" s="463"/>
      <c r="FHT89" s="463"/>
      <c r="FHU89" s="463"/>
      <c r="FHV89" s="463"/>
      <c r="FHW89" s="463"/>
      <c r="FHX89" s="463"/>
      <c r="FHY89" s="463"/>
      <c r="FHZ89" s="463"/>
      <c r="FIA89" s="463"/>
      <c r="FIB89" s="463"/>
      <c r="FIC89" s="463"/>
      <c r="FID89" s="463"/>
      <c r="FIE89" s="463"/>
      <c r="FIF89" s="463"/>
      <c r="FIG89" s="463"/>
      <c r="FIH89" s="463"/>
      <c r="FII89" s="463"/>
      <c r="FIJ89" s="463"/>
      <c r="FIK89" s="463"/>
      <c r="FIL89" s="463"/>
      <c r="FIM89" s="463"/>
      <c r="FIN89" s="463"/>
      <c r="FIO89" s="463"/>
      <c r="FIP89" s="463"/>
      <c r="FIQ89" s="463"/>
      <c r="FIR89" s="463"/>
      <c r="FIS89" s="463"/>
      <c r="FIT89" s="463"/>
      <c r="FIU89" s="463"/>
      <c r="FIV89" s="463"/>
      <c r="FIW89" s="463"/>
      <c r="FIX89" s="463"/>
      <c r="FIY89" s="463"/>
      <c r="FIZ89" s="463"/>
      <c r="FJA89" s="463"/>
      <c r="FJB89" s="463"/>
      <c r="FJC89" s="463"/>
      <c r="FJD89" s="463"/>
      <c r="FJE89" s="463"/>
      <c r="FJF89" s="463"/>
      <c r="FJG89" s="463"/>
      <c r="FJH89" s="463"/>
      <c r="FJI89" s="463"/>
      <c r="FJJ89" s="463"/>
      <c r="FJK89" s="463"/>
      <c r="FJL89" s="463"/>
      <c r="FJM89" s="463"/>
      <c r="FJN89" s="463"/>
      <c r="FJO89" s="463"/>
      <c r="FJP89" s="463"/>
      <c r="FJQ89" s="463"/>
      <c r="FJR89" s="463"/>
      <c r="FJS89" s="463"/>
      <c r="FJT89" s="463"/>
      <c r="FJU89" s="463"/>
      <c r="FJV89" s="463"/>
      <c r="FJW89" s="463"/>
      <c r="FJX89" s="463"/>
      <c r="FJY89" s="463"/>
      <c r="FJZ89" s="463"/>
      <c r="FKA89" s="463"/>
      <c r="FKB89" s="463"/>
      <c r="FKC89" s="463"/>
      <c r="FKD89" s="463"/>
      <c r="FKE89" s="463"/>
      <c r="FKF89" s="463"/>
      <c r="FKG89" s="463"/>
      <c r="FKH89" s="463"/>
      <c r="FKI89" s="463"/>
      <c r="FKJ89" s="463"/>
      <c r="FKK89" s="463"/>
      <c r="FKL89" s="463"/>
      <c r="FKM89" s="463"/>
      <c r="FKN89" s="463"/>
      <c r="FKO89" s="463"/>
      <c r="FKP89" s="463"/>
      <c r="FKQ89" s="463"/>
      <c r="FKR89" s="463"/>
      <c r="FKS89" s="463"/>
      <c r="FKT89" s="463"/>
      <c r="FKU89" s="463"/>
      <c r="FKV89" s="463"/>
      <c r="FKW89" s="463"/>
      <c r="FKX89" s="463"/>
      <c r="FKY89" s="463"/>
      <c r="FKZ89" s="463"/>
      <c r="FLA89" s="463"/>
      <c r="FLB89" s="463"/>
      <c r="FLC89" s="463"/>
      <c r="FLD89" s="463"/>
      <c r="FLE89" s="463"/>
      <c r="FLF89" s="463"/>
      <c r="FLG89" s="463"/>
      <c r="FLH89" s="463"/>
      <c r="FLI89" s="463"/>
      <c r="FLJ89" s="463"/>
      <c r="FLK89" s="463"/>
      <c r="FLL89" s="463"/>
      <c r="FLM89" s="463"/>
      <c r="FLN89" s="463"/>
      <c r="FLO89" s="463"/>
      <c r="FLP89" s="463"/>
      <c r="FLQ89" s="463"/>
      <c r="FLR89" s="463"/>
      <c r="FLS89" s="463"/>
      <c r="FLT89" s="463"/>
      <c r="FLU89" s="463"/>
      <c r="FLV89" s="463"/>
      <c r="FLW89" s="463"/>
      <c r="FLX89" s="463"/>
      <c r="FLY89" s="463"/>
      <c r="FLZ89" s="463"/>
      <c r="FMA89" s="463"/>
      <c r="FMB89" s="463"/>
      <c r="FMC89" s="463"/>
      <c r="FMD89" s="463"/>
      <c r="FME89" s="463"/>
      <c r="FMF89" s="463"/>
      <c r="FMG89" s="463"/>
      <c r="FMH89" s="463"/>
      <c r="FMI89" s="463"/>
      <c r="FMJ89" s="463"/>
      <c r="FMK89" s="463"/>
      <c r="FML89" s="463"/>
      <c r="FMM89" s="463"/>
      <c r="FMN89" s="463"/>
      <c r="FMO89" s="463"/>
      <c r="FMP89" s="463"/>
      <c r="FMQ89" s="463"/>
      <c r="FMR89" s="463"/>
      <c r="FMS89" s="463"/>
      <c r="FMT89" s="463"/>
      <c r="FMU89" s="463"/>
      <c r="FMV89" s="463"/>
      <c r="FMW89" s="463"/>
      <c r="FMX89" s="463"/>
      <c r="FMY89" s="463"/>
      <c r="FMZ89" s="463"/>
      <c r="FNA89" s="463"/>
      <c r="FNB89" s="463"/>
      <c r="FNC89" s="463"/>
      <c r="FND89" s="463"/>
      <c r="FNE89" s="463"/>
      <c r="FNF89" s="463"/>
      <c r="FNG89" s="463"/>
      <c r="FNH89" s="463"/>
      <c r="FNI89" s="463"/>
      <c r="FNJ89" s="463"/>
      <c r="FNK89" s="463"/>
      <c r="FNL89" s="463"/>
      <c r="FNM89" s="463"/>
      <c r="FNN89" s="463"/>
      <c r="FNO89" s="463"/>
      <c r="FNP89" s="463"/>
      <c r="FNQ89" s="463"/>
      <c r="FNR89" s="463"/>
      <c r="FNS89" s="463"/>
      <c r="FNT89" s="463"/>
      <c r="FNU89" s="463"/>
      <c r="FNV89" s="463"/>
      <c r="FNW89" s="463"/>
      <c r="FNX89" s="463"/>
      <c r="FNY89" s="463"/>
      <c r="FNZ89" s="463"/>
      <c r="FOA89" s="463"/>
      <c r="FOB89" s="463"/>
      <c r="FOC89" s="463"/>
      <c r="FOD89" s="463"/>
      <c r="FOE89" s="463"/>
      <c r="FOF89" s="463"/>
      <c r="FOG89" s="463"/>
      <c r="FOH89" s="463"/>
      <c r="FOI89" s="463"/>
      <c r="FOJ89" s="463"/>
      <c r="FOK89" s="463"/>
      <c r="FOL89" s="463"/>
      <c r="FOM89" s="463"/>
      <c r="FON89" s="463"/>
    </row>
    <row r="90" spans="1:4460" s="273" customFormat="1" ht="33.75" customHeight="1" x14ac:dyDescent="0.25">
      <c r="A90" s="572"/>
      <c r="B90" s="573"/>
      <c r="C90" s="348" t="s">
        <v>3000</v>
      </c>
      <c r="D90" s="348" t="s">
        <v>2302</v>
      </c>
      <c r="E90" s="348">
        <v>121</v>
      </c>
      <c r="F90" s="274" t="s">
        <v>2303</v>
      </c>
      <c r="G90" s="274" t="s">
        <v>2304</v>
      </c>
      <c r="H90" s="274" t="s">
        <v>1103</v>
      </c>
      <c r="I90" s="348" t="s">
        <v>2984</v>
      </c>
      <c r="J90" s="288">
        <v>15</v>
      </c>
      <c r="K90" s="348">
        <v>113.74</v>
      </c>
      <c r="L90" s="458">
        <v>10.34</v>
      </c>
      <c r="M90" s="288">
        <v>15</v>
      </c>
      <c r="N90" s="348">
        <v>113.74</v>
      </c>
      <c r="O90" s="458">
        <v>10.34</v>
      </c>
      <c r="P90" s="288">
        <v>15</v>
      </c>
      <c r="Q90" s="348">
        <v>113.74</v>
      </c>
      <c r="R90" s="458">
        <v>10.34</v>
      </c>
      <c r="V90" s="463"/>
      <c r="W90" s="463"/>
      <c r="X90" s="463"/>
      <c r="Y90" s="463"/>
      <c r="Z90" s="463"/>
      <c r="AA90" s="463"/>
      <c r="AB90" s="463"/>
      <c r="AC90" s="463"/>
      <c r="AD90" s="463"/>
      <c r="AE90" s="463"/>
      <c r="AF90" s="463"/>
      <c r="AG90" s="463"/>
      <c r="AH90" s="463"/>
      <c r="AI90" s="463"/>
      <c r="AJ90" s="463"/>
      <c r="AK90" s="463"/>
      <c r="AL90" s="463"/>
      <c r="AM90" s="463"/>
      <c r="AN90" s="463"/>
      <c r="AO90" s="463"/>
      <c r="AP90" s="463"/>
      <c r="AQ90" s="463"/>
      <c r="AR90" s="463"/>
      <c r="AS90" s="463"/>
      <c r="AT90" s="463"/>
      <c r="AU90" s="463"/>
      <c r="AV90" s="463"/>
      <c r="AW90" s="463"/>
      <c r="AX90" s="463"/>
      <c r="AY90" s="463"/>
      <c r="AZ90" s="463"/>
      <c r="BA90" s="463"/>
      <c r="BB90" s="463"/>
      <c r="BC90" s="463"/>
      <c r="BD90" s="463"/>
      <c r="BE90" s="463"/>
      <c r="BF90" s="463"/>
      <c r="BG90" s="463"/>
      <c r="BH90" s="463"/>
      <c r="BI90" s="463"/>
      <c r="BJ90" s="463"/>
      <c r="BK90" s="463"/>
      <c r="BL90" s="463"/>
      <c r="BM90" s="463"/>
      <c r="BN90" s="463"/>
      <c r="BO90" s="463"/>
      <c r="BP90" s="463"/>
      <c r="BQ90" s="463"/>
      <c r="BR90" s="463"/>
      <c r="BS90" s="463"/>
      <c r="BT90" s="463"/>
      <c r="BU90" s="463"/>
      <c r="BV90" s="463"/>
      <c r="BW90" s="463"/>
      <c r="BX90" s="463"/>
      <c r="BY90" s="463"/>
      <c r="BZ90" s="463"/>
      <c r="CA90" s="463"/>
      <c r="CB90" s="463"/>
      <c r="CC90" s="463"/>
      <c r="CD90" s="463"/>
      <c r="CE90" s="463"/>
      <c r="CF90" s="463"/>
      <c r="CG90" s="463"/>
      <c r="CH90" s="463"/>
      <c r="CI90" s="463"/>
      <c r="CJ90" s="463"/>
      <c r="CK90" s="463"/>
      <c r="CL90" s="463"/>
      <c r="CM90" s="463"/>
      <c r="CN90" s="463"/>
      <c r="CO90" s="463"/>
      <c r="CP90" s="463"/>
      <c r="CQ90" s="463"/>
      <c r="CR90" s="463"/>
      <c r="CS90" s="463"/>
      <c r="CT90" s="463"/>
      <c r="CU90" s="463"/>
      <c r="CV90" s="463"/>
      <c r="CW90" s="463"/>
      <c r="CX90" s="463"/>
      <c r="CY90" s="463"/>
      <c r="CZ90" s="463"/>
      <c r="DA90" s="463"/>
      <c r="DB90" s="463"/>
      <c r="DC90" s="463"/>
      <c r="DD90" s="463"/>
      <c r="DE90" s="463"/>
      <c r="DF90" s="463"/>
      <c r="DG90" s="463"/>
      <c r="DH90" s="463"/>
      <c r="DI90" s="463"/>
      <c r="DJ90" s="463"/>
      <c r="DK90" s="463"/>
      <c r="DL90" s="463"/>
      <c r="DM90" s="463"/>
      <c r="DN90" s="463"/>
      <c r="DO90" s="463"/>
      <c r="DP90" s="463"/>
      <c r="DQ90" s="463"/>
      <c r="DR90" s="463"/>
      <c r="DS90" s="463"/>
      <c r="DT90" s="463"/>
      <c r="DU90" s="463"/>
      <c r="DV90" s="463"/>
      <c r="DW90" s="463"/>
      <c r="DX90" s="463"/>
      <c r="DY90" s="463"/>
      <c r="DZ90" s="463"/>
      <c r="EA90" s="463"/>
      <c r="EB90" s="463"/>
      <c r="EC90" s="463"/>
      <c r="ED90" s="463"/>
      <c r="EE90" s="463"/>
      <c r="EF90" s="463"/>
      <c r="EG90" s="463"/>
      <c r="EH90" s="463"/>
      <c r="EI90" s="463"/>
      <c r="EJ90" s="463"/>
      <c r="EK90" s="463"/>
      <c r="EL90" s="463"/>
      <c r="EM90" s="463"/>
      <c r="EN90" s="463"/>
      <c r="EO90" s="463"/>
      <c r="EP90" s="463"/>
      <c r="EQ90" s="463"/>
      <c r="ER90" s="463"/>
      <c r="ES90" s="463"/>
      <c r="ET90" s="463"/>
      <c r="EU90" s="463"/>
      <c r="EV90" s="463"/>
      <c r="EW90" s="463"/>
      <c r="EX90" s="463"/>
      <c r="EY90" s="463"/>
      <c r="EZ90" s="463"/>
      <c r="FA90" s="463"/>
      <c r="FB90" s="463"/>
      <c r="FC90" s="463"/>
      <c r="FD90" s="463"/>
      <c r="FE90" s="463"/>
      <c r="FF90" s="463"/>
      <c r="FG90" s="463"/>
      <c r="FH90" s="463"/>
      <c r="FI90" s="463"/>
      <c r="FJ90" s="463"/>
      <c r="FK90" s="463"/>
      <c r="FL90" s="463"/>
      <c r="FM90" s="463"/>
      <c r="FN90" s="463"/>
      <c r="FO90" s="463"/>
      <c r="FP90" s="463"/>
      <c r="FQ90" s="463"/>
      <c r="FR90" s="463"/>
      <c r="FS90" s="463"/>
      <c r="FT90" s="463"/>
      <c r="FU90" s="463"/>
      <c r="FV90" s="463"/>
      <c r="FW90" s="463"/>
      <c r="FX90" s="463"/>
      <c r="FY90" s="463"/>
      <c r="FZ90" s="463"/>
      <c r="GA90" s="463"/>
      <c r="GB90" s="463"/>
      <c r="GC90" s="463"/>
      <c r="GD90" s="463"/>
      <c r="GE90" s="463"/>
      <c r="GF90" s="463"/>
      <c r="GG90" s="463"/>
      <c r="GH90" s="463"/>
      <c r="GI90" s="463"/>
      <c r="GJ90" s="463"/>
      <c r="GK90" s="463"/>
      <c r="GL90" s="463"/>
      <c r="GM90" s="463"/>
      <c r="GN90" s="463"/>
      <c r="GO90" s="463"/>
      <c r="GP90" s="463"/>
      <c r="GQ90" s="463"/>
      <c r="GR90" s="463"/>
      <c r="GS90" s="463"/>
      <c r="GT90" s="463"/>
      <c r="GU90" s="463"/>
      <c r="GV90" s="463"/>
      <c r="GW90" s="463"/>
      <c r="GX90" s="463"/>
      <c r="GY90" s="463"/>
      <c r="GZ90" s="463"/>
      <c r="HA90" s="463"/>
      <c r="HB90" s="463"/>
      <c r="HC90" s="463"/>
      <c r="HD90" s="463"/>
      <c r="HE90" s="463"/>
      <c r="HF90" s="463"/>
      <c r="HG90" s="463"/>
      <c r="HH90" s="463"/>
      <c r="HI90" s="463"/>
      <c r="HJ90" s="463"/>
      <c r="HK90" s="463"/>
      <c r="HL90" s="463"/>
      <c r="HM90" s="463"/>
      <c r="HN90" s="463"/>
      <c r="HO90" s="463"/>
      <c r="HP90" s="463"/>
      <c r="HQ90" s="463"/>
      <c r="HR90" s="463"/>
      <c r="HS90" s="463"/>
      <c r="HT90" s="463"/>
      <c r="HU90" s="463"/>
      <c r="HV90" s="463"/>
      <c r="HW90" s="463"/>
      <c r="HX90" s="463"/>
      <c r="HY90" s="463"/>
      <c r="HZ90" s="463"/>
      <c r="IA90" s="463"/>
      <c r="IB90" s="463"/>
      <c r="IC90" s="463"/>
      <c r="ID90" s="463"/>
      <c r="IE90" s="463"/>
      <c r="IF90" s="463"/>
      <c r="IG90" s="463"/>
      <c r="IH90" s="463"/>
      <c r="II90" s="463"/>
      <c r="IJ90" s="463"/>
      <c r="IK90" s="463"/>
      <c r="IL90" s="463"/>
      <c r="IM90" s="463"/>
      <c r="IN90" s="463"/>
      <c r="IO90" s="463"/>
      <c r="IP90" s="463"/>
      <c r="IQ90" s="463"/>
      <c r="IR90" s="463"/>
      <c r="IS90" s="463"/>
      <c r="IT90" s="463"/>
      <c r="IU90" s="463"/>
      <c r="IV90" s="463"/>
      <c r="IW90" s="463"/>
      <c r="IX90" s="463"/>
      <c r="IY90" s="463"/>
      <c r="IZ90" s="463"/>
      <c r="JA90" s="463"/>
      <c r="JB90" s="463"/>
      <c r="JC90" s="463"/>
      <c r="JD90" s="463"/>
      <c r="JE90" s="463"/>
      <c r="JF90" s="463"/>
      <c r="JG90" s="463"/>
      <c r="JH90" s="463"/>
      <c r="JI90" s="463"/>
      <c r="JJ90" s="463"/>
      <c r="JK90" s="463"/>
      <c r="JL90" s="463"/>
      <c r="JM90" s="463"/>
      <c r="JN90" s="463"/>
      <c r="JO90" s="463"/>
      <c r="JP90" s="463"/>
      <c r="JQ90" s="463"/>
      <c r="JR90" s="463"/>
      <c r="JS90" s="463"/>
      <c r="JT90" s="463"/>
      <c r="JU90" s="463"/>
      <c r="JV90" s="463"/>
      <c r="JW90" s="463"/>
      <c r="JX90" s="463"/>
      <c r="JY90" s="463"/>
      <c r="JZ90" s="463"/>
      <c r="KA90" s="463"/>
      <c r="KB90" s="463"/>
      <c r="KC90" s="463"/>
      <c r="KD90" s="463"/>
      <c r="KE90" s="463"/>
      <c r="KF90" s="463"/>
      <c r="KG90" s="463"/>
      <c r="KH90" s="463"/>
      <c r="KI90" s="463"/>
      <c r="KJ90" s="463"/>
      <c r="KK90" s="463"/>
      <c r="KL90" s="463"/>
      <c r="KM90" s="463"/>
      <c r="KN90" s="463"/>
      <c r="KO90" s="463"/>
      <c r="KP90" s="463"/>
      <c r="KQ90" s="463"/>
      <c r="KR90" s="463"/>
      <c r="KS90" s="463"/>
      <c r="KT90" s="463"/>
      <c r="KU90" s="463"/>
      <c r="KV90" s="463"/>
      <c r="KW90" s="463"/>
      <c r="KX90" s="463"/>
      <c r="KY90" s="463"/>
      <c r="KZ90" s="463"/>
      <c r="LA90" s="463"/>
      <c r="LB90" s="463"/>
      <c r="LC90" s="463"/>
      <c r="LD90" s="463"/>
      <c r="LE90" s="463"/>
      <c r="LF90" s="463"/>
      <c r="LG90" s="463"/>
      <c r="LH90" s="463"/>
      <c r="LI90" s="463"/>
      <c r="LJ90" s="463"/>
      <c r="LK90" s="463"/>
      <c r="LL90" s="463"/>
      <c r="LM90" s="463"/>
      <c r="LN90" s="463"/>
      <c r="LO90" s="463"/>
      <c r="LP90" s="463"/>
      <c r="LQ90" s="463"/>
      <c r="LR90" s="463"/>
      <c r="LS90" s="463"/>
      <c r="LT90" s="463"/>
      <c r="LU90" s="463"/>
      <c r="LV90" s="463"/>
      <c r="LW90" s="463"/>
      <c r="LX90" s="463"/>
      <c r="LY90" s="463"/>
      <c r="LZ90" s="463"/>
      <c r="MA90" s="463"/>
      <c r="MB90" s="463"/>
      <c r="MC90" s="463"/>
      <c r="MD90" s="463"/>
      <c r="ME90" s="463"/>
      <c r="MF90" s="463"/>
      <c r="MG90" s="463"/>
      <c r="MH90" s="463"/>
      <c r="MI90" s="463"/>
      <c r="MJ90" s="463"/>
      <c r="MK90" s="463"/>
      <c r="ML90" s="463"/>
      <c r="MM90" s="463"/>
      <c r="MN90" s="463"/>
      <c r="MO90" s="463"/>
      <c r="MP90" s="463"/>
      <c r="MQ90" s="463"/>
      <c r="MR90" s="463"/>
      <c r="MS90" s="463"/>
      <c r="MT90" s="463"/>
      <c r="MU90" s="463"/>
      <c r="MV90" s="463"/>
      <c r="MW90" s="463"/>
      <c r="MX90" s="463"/>
      <c r="MY90" s="463"/>
      <c r="MZ90" s="463"/>
      <c r="NA90" s="463"/>
      <c r="NB90" s="463"/>
      <c r="NC90" s="463"/>
      <c r="ND90" s="463"/>
      <c r="NE90" s="463"/>
      <c r="NF90" s="463"/>
      <c r="NG90" s="463"/>
      <c r="NH90" s="463"/>
      <c r="NI90" s="463"/>
      <c r="NJ90" s="463"/>
      <c r="NK90" s="463"/>
      <c r="NL90" s="463"/>
      <c r="NM90" s="463"/>
      <c r="NN90" s="463"/>
      <c r="NO90" s="463"/>
      <c r="NP90" s="463"/>
      <c r="NQ90" s="463"/>
      <c r="NR90" s="463"/>
      <c r="NS90" s="463"/>
      <c r="NT90" s="463"/>
      <c r="NU90" s="463"/>
      <c r="NV90" s="463"/>
      <c r="NW90" s="463"/>
      <c r="NX90" s="463"/>
      <c r="NY90" s="463"/>
      <c r="NZ90" s="463"/>
      <c r="OA90" s="463"/>
      <c r="OB90" s="463"/>
      <c r="OC90" s="463"/>
      <c r="OD90" s="463"/>
      <c r="OE90" s="463"/>
      <c r="OF90" s="463"/>
      <c r="OG90" s="463"/>
      <c r="OH90" s="463"/>
      <c r="OI90" s="463"/>
      <c r="OJ90" s="463"/>
      <c r="OK90" s="463"/>
      <c r="OL90" s="463"/>
      <c r="OM90" s="463"/>
      <c r="ON90" s="463"/>
      <c r="OO90" s="463"/>
      <c r="OP90" s="463"/>
      <c r="OQ90" s="463"/>
      <c r="OR90" s="463"/>
      <c r="OS90" s="463"/>
      <c r="OT90" s="463"/>
      <c r="OU90" s="463"/>
      <c r="OV90" s="463"/>
      <c r="OW90" s="463"/>
      <c r="OX90" s="463"/>
      <c r="OY90" s="463"/>
      <c r="OZ90" s="463"/>
      <c r="PA90" s="463"/>
      <c r="PB90" s="463"/>
      <c r="PC90" s="463"/>
      <c r="PD90" s="463"/>
      <c r="PE90" s="463"/>
      <c r="PF90" s="463"/>
      <c r="PG90" s="463"/>
      <c r="PH90" s="463"/>
      <c r="PI90" s="463"/>
      <c r="PJ90" s="463"/>
      <c r="PK90" s="463"/>
      <c r="PL90" s="463"/>
      <c r="PM90" s="463"/>
      <c r="PN90" s="463"/>
      <c r="PO90" s="463"/>
      <c r="PP90" s="463"/>
      <c r="PQ90" s="463"/>
      <c r="PR90" s="463"/>
      <c r="PS90" s="463"/>
      <c r="PT90" s="463"/>
      <c r="PU90" s="463"/>
      <c r="PV90" s="463"/>
      <c r="PW90" s="463"/>
      <c r="PX90" s="463"/>
      <c r="PY90" s="463"/>
      <c r="PZ90" s="463"/>
      <c r="QA90" s="463"/>
      <c r="QB90" s="463"/>
      <c r="QC90" s="463"/>
      <c r="QD90" s="463"/>
      <c r="QE90" s="463"/>
      <c r="QF90" s="463"/>
      <c r="QG90" s="463"/>
      <c r="QH90" s="463"/>
      <c r="QI90" s="463"/>
      <c r="QJ90" s="463"/>
      <c r="QK90" s="463"/>
      <c r="QL90" s="463"/>
      <c r="QM90" s="463"/>
      <c r="QN90" s="463"/>
      <c r="QO90" s="463"/>
      <c r="QP90" s="463"/>
      <c r="QQ90" s="463"/>
      <c r="QR90" s="463"/>
      <c r="QS90" s="463"/>
      <c r="QT90" s="463"/>
      <c r="QU90" s="463"/>
      <c r="QV90" s="463"/>
      <c r="QW90" s="463"/>
      <c r="QX90" s="463"/>
      <c r="QY90" s="463"/>
      <c r="QZ90" s="463"/>
      <c r="RA90" s="463"/>
      <c r="RB90" s="463"/>
      <c r="RC90" s="463"/>
      <c r="RD90" s="463"/>
      <c r="RE90" s="463"/>
      <c r="RF90" s="463"/>
      <c r="RG90" s="463"/>
      <c r="RH90" s="463"/>
      <c r="RI90" s="463"/>
      <c r="RJ90" s="463"/>
      <c r="RK90" s="463"/>
      <c r="RL90" s="463"/>
      <c r="RM90" s="463"/>
      <c r="RN90" s="463"/>
      <c r="RO90" s="463"/>
      <c r="RP90" s="463"/>
      <c r="RQ90" s="463"/>
      <c r="RR90" s="463"/>
      <c r="RS90" s="463"/>
      <c r="RT90" s="463"/>
      <c r="RU90" s="463"/>
      <c r="RV90" s="463"/>
      <c r="RW90" s="463"/>
      <c r="RX90" s="463"/>
      <c r="RY90" s="463"/>
      <c r="RZ90" s="463"/>
      <c r="SA90" s="463"/>
      <c r="SB90" s="463"/>
      <c r="SC90" s="463"/>
      <c r="SD90" s="463"/>
      <c r="SE90" s="463"/>
      <c r="SF90" s="463"/>
      <c r="SG90" s="463"/>
      <c r="SH90" s="463"/>
      <c r="SI90" s="463"/>
      <c r="SJ90" s="463"/>
      <c r="SK90" s="463"/>
      <c r="SL90" s="463"/>
      <c r="SM90" s="463"/>
      <c r="SN90" s="463"/>
      <c r="SO90" s="463"/>
      <c r="SP90" s="463"/>
      <c r="SQ90" s="463"/>
      <c r="SR90" s="463"/>
      <c r="SS90" s="463"/>
      <c r="ST90" s="463"/>
      <c r="SU90" s="463"/>
      <c r="SV90" s="463"/>
      <c r="SW90" s="463"/>
      <c r="SX90" s="463"/>
      <c r="SY90" s="463"/>
      <c r="SZ90" s="463"/>
      <c r="TA90" s="463"/>
      <c r="TB90" s="463"/>
      <c r="TC90" s="463"/>
      <c r="TD90" s="463"/>
      <c r="TE90" s="463"/>
      <c r="TF90" s="463"/>
      <c r="TG90" s="463"/>
      <c r="TH90" s="463"/>
      <c r="TI90" s="463"/>
      <c r="TJ90" s="463"/>
      <c r="TK90" s="463"/>
      <c r="TL90" s="463"/>
      <c r="TM90" s="463"/>
      <c r="TN90" s="463"/>
      <c r="TO90" s="463"/>
      <c r="TP90" s="463"/>
      <c r="TQ90" s="463"/>
      <c r="TR90" s="463"/>
      <c r="TS90" s="463"/>
      <c r="TT90" s="463"/>
      <c r="TU90" s="463"/>
      <c r="TV90" s="463"/>
      <c r="TW90" s="463"/>
      <c r="TX90" s="463"/>
      <c r="TY90" s="463"/>
      <c r="TZ90" s="463"/>
      <c r="UA90" s="463"/>
      <c r="UB90" s="463"/>
      <c r="UC90" s="463"/>
      <c r="UD90" s="463"/>
      <c r="UE90" s="463"/>
      <c r="UF90" s="463"/>
      <c r="UG90" s="463"/>
      <c r="UH90" s="463"/>
      <c r="UI90" s="463"/>
      <c r="UJ90" s="463"/>
      <c r="UK90" s="463"/>
      <c r="UL90" s="463"/>
      <c r="UM90" s="463"/>
      <c r="UN90" s="463"/>
      <c r="UO90" s="463"/>
      <c r="UP90" s="463"/>
      <c r="UQ90" s="463"/>
      <c r="UR90" s="463"/>
      <c r="US90" s="463"/>
      <c r="UT90" s="463"/>
      <c r="UU90" s="463"/>
      <c r="UV90" s="463"/>
      <c r="UW90" s="463"/>
      <c r="UX90" s="463"/>
      <c r="UY90" s="463"/>
      <c r="UZ90" s="463"/>
      <c r="VA90" s="463"/>
      <c r="VB90" s="463"/>
      <c r="VC90" s="463"/>
      <c r="VD90" s="463"/>
      <c r="VE90" s="463"/>
      <c r="VF90" s="463"/>
      <c r="VG90" s="463"/>
      <c r="VH90" s="463"/>
      <c r="VI90" s="463"/>
      <c r="VJ90" s="463"/>
      <c r="VK90" s="463"/>
      <c r="VL90" s="463"/>
      <c r="VM90" s="463"/>
      <c r="VN90" s="463"/>
      <c r="VO90" s="463"/>
      <c r="VP90" s="463"/>
      <c r="VQ90" s="463"/>
      <c r="VR90" s="463"/>
      <c r="VS90" s="463"/>
      <c r="VT90" s="463"/>
      <c r="VU90" s="463"/>
      <c r="VV90" s="463"/>
      <c r="VW90" s="463"/>
      <c r="VX90" s="463"/>
      <c r="VY90" s="463"/>
      <c r="VZ90" s="463"/>
      <c r="WA90" s="463"/>
      <c r="WB90" s="463"/>
      <c r="WC90" s="463"/>
      <c r="WD90" s="463"/>
      <c r="WE90" s="463"/>
      <c r="WF90" s="463"/>
      <c r="WG90" s="463"/>
      <c r="WH90" s="463"/>
      <c r="WI90" s="463"/>
      <c r="WJ90" s="463"/>
      <c r="WK90" s="463"/>
      <c r="WL90" s="463"/>
      <c r="WM90" s="463"/>
      <c r="WN90" s="463"/>
      <c r="WO90" s="463"/>
      <c r="WP90" s="463"/>
      <c r="WQ90" s="463"/>
      <c r="WR90" s="463"/>
      <c r="WS90" s="463"/>
      <c r="WT90" s="463"/>
      <c r="WU90" s="463"/>
      <c r="WV90" s="463"/>
      <c r="WW90" s="463"/>
      <c r="WX90" s="463"/>
      <c r="WY90" s="463"/>
      <c r="WZ90" s="463"/>
      <c r="XA90" s="463"/>
      <c r="XB90" s="463"/>
      <c r="XC90" s="463"/>
      <c r="XD90" s="463"/>
      <c r="XE90" s="463"/>
      <c r="XF90" s="463"/>
      <c r="XG90" s="463"/>
      <c r="XH90" s="463"/>
      <c r="XI90" s="463"/>
      <c r="XJ90" s="463"/>
      <c r="XK90" s="463"/>
      <c r="XL90" s="463"/>
      <c r="XM90" s="463"/>
      <c r="XN90" s="463"/>
      <c r="XO90" s="463"/>
      <c r="XP90" s="463"/>
      <c r="XQ90" s="463"/>
      <c r="XR90" s="463"/>
      <c r="XS90" s="463"/>
      <c r="XT90" s="463"/>
      <c r="XU90" s="463"/>
      <c r="XV90" s="463"/>
      <c r="XW90" s="463"/>
      <c r="XX90" s="463"/>
      <c r="XY90" s="463"/>
      <c r="XZ90" s="463"/>
      <c r="YA90" s="463"/>
      <c r="YB90" s="463"/>
      <c r="YC90" s="463"/>
      <c r="YD90" s="463"/>
      <c r="YE90" s="463"/>
      <c r="YF90" s="463"/>
      <c r="YG90" s="463"/>
      <c r="YH90" s="463"/>
      <c r="YI90" s="463"/>
      <c r="YJ90" s="463"/>
      <c r="YK90" s="463"/>
      <c r="YL90" s="463"/>
      <c r="YM90" s="463"/>
      <c r="YN90" s="463"/>
      <c r="YO90" s="463"/>
      <c r="YP90" s="463"/>
      <c r="YQ90" s="463"/>
      <c r="YR90" s="463"/>
      <c r="YS90" s="463"/>
      <c r="YT90" s="463"/>
      <c r="YU90" s="463"/>
      <c r="YV90" s="463"/>
      <c r="YW90" s="463"/>
      <c r="YX90" s="463"/>
      <c r="YY90" s="463"/>
      <c r="YZ90" s="463"/>
      <c r="ZA90" s="463"/>
      <c r="ZB90" s="463"/>
      <c r="ZC90" s="463"/>
      <c r="ZD90" s="463"/>
      <c r="ZE90" s="463"/>
      <c r="ZF90" s="463"/>
      <c r="ZG90" s="463"/>
      <c r="ZH90" s="463"/>
      <c r="ZI90" s="463"/>
      <c r="ZJ90" s="463"/>
      <c r="ZK90" s="463"/>
      <c r="ZL90" s="463"/>
      <c r="ZM90" s="463"/>
      <c r="ZN90" s="463"/>
      <c r="ZO90" s="463"/>
      <c r="ZP90" s="463"/>
      <c r="ZQ90" s="463"/>
      <c r="ZR90" s="463"/>
      <c r="ZS90" s="463"/>
      <c r="ZT90" s="463"/>
      <c r="ZU90" s="463"/>
      <c r="ZV90" s="463"/>
      <c r="ZW90" s="463"/>
      <c r="ZX90" s="463"/>
      <c r="ZY90" s="463"/>
      <c r="ZZ90" s="463"/>
      <c r="AAA90" s="463"/>
      <c r="AAB90" s="463"/>
      <c r="AAC90" s="463"/>
      <c r="AAD90" s="463"/>
      <c r="AAE90" s="463"/>
      <c r="AAF90" s="463"/>
      <c r="AAG90" s="463"/>
      <c r="AAH90" s="463"/>
      <c r="AAI90" s="463"/>
      <c r="AAJ90" s="463"/>
      <c r="AAK90" s="463"/>
      <c r="AAL90" s="463"/>
      <c r="AAM90" s="463"/>
      <c r="AAN90" s="463"/>
      <c r="AAO90" s="463"/>
      <c r="AAP90" s="463"/>
      <c r="AAQ90" s="463"/>
      <c r="AAR90" s="463"/>
      <c r="AAS90" s="463"/>
      <c r="AAT90" s="463"/>
      <c r="AAU90" s="463"/>
      <c r="AAV90" s="463"/>
      <c r="AAW90" s="463"/>
      <c r="AAX90" s="463"/>
      <c r="AAY90" s="463"/>
      <c r="AAZ90" s="463"/>
      <c r="ABA90" s="463"/>
      <c r="ABB90" s="463"/>
      <c r="ABC90" s="463"/>
      <c r="ABD90" s="463"/>
      <c r="ABE90" s="463"/>
      <c r="ABF90" s="463"/>
      <c r="ABG90" s="463"/>
      <c r="ABH90" s="463"/>
      <c r="ABI90" s="463"/>
      <c r="ABJ90" s="463"/>
      <c r="ABK90" s="463"/>
      <c r="ABL90" s="463"/>
      <c r="ABM90" s="463"/>
      <c r="ABN90" s="463"/>
      <c r="ABO90" s="463"/>
      <c r="ABP90" s="463"/>
      <c r="ABQ90" s="463"/>
      <c r="ABR90" s="463"/>
      <c r="ABS90" s="463"/>
      <c r="ABT90" s="463"/>
      <c r="ABU90" s="463"/>
      <c r="ABV90" s="463"/>
      <c r="ABW90" s="463"/>
      <c r="ABX90" s="463"/>
      <c r="ABY90" s="463"/>
      <c r="ABZ90" s="463"/>
      <c r="ACA90" s="463"/>
      <c r="ACB90" s="463"/>
      <c r="ACC90" s="463"/>
      <c r="ACD90" s="463"/>
      <c r="ACE90" s="463"/>
      <c r="ACF90" s="463"/>
      <c r="ACG90" s="463"/>
      <c r="ACH90" s="463"/>
      <c r="ACI90" s="463"/>
      <c r="ACJ90" s="463"/>
      <c r="ACK90" s="463"/>
      <c r="ACL90" s="463"/>
      <c r="ACM90" s="463"/>
      <c r="ACN90" s="463"/>
      <c r="ACO90" s="463"/>
      <c r="ACP90" s="463"/>
      <c r="ACQ90" s="463"/>
      <c r="ACR90" s="463"/>
      <c r="ACS90" s="463"/>
      <c r="ACT90" s="463"/>
      <c r="ACU90" s="463"/>
      <c r="ACV90" s="463"/>
      <c r="ACW90" s="463"/>
      <c r="ACX90" s="463"/>
      <c r="ACY90" s="463"/>
      <c r="ACZ90" s="463"/>
      <c r="ADA90" s="463"/>
      <c r="ADB90" s="463"/>
      <c r="ADC90" s="463"/>
      <c r="ADD90" s="463"/>
      <c r="ADE90" s="463"/>
      <c r="ADF90" s="463"/>
      <c r="ADG90" s="463"/>
      <c r="ADH90" s="463"/>
      <c r="ADI90" s="463"/>
      <c r="ADJ90" s="463"/>
      <c r="ADK90" s="463"/>
      <c r="ADL90" s="463"/>
      <c r="ADM90" s="463"/>
      <c r="ADN90" s="463"/>
      <c r="ADO90" s="463"/>
      <c r="ADP90" s="463"/>
      <c r="ADQ90" s="463"/>
      <c r="ADR90" s="463"/>
      <c r="ADS90" s="463"/>
      <c r="ADT90" s="463"/>
      <c r="ADU90" s="463"/>
      <c r="ADV90" s="463"/>
      <c r="ADW90" s="463"/>
      <c r="ADX90" s="463"/>
      <c r="ADY90" s="463"/>
      <c r="ADZ90" s="463"/>
      <c r="AEA90" s="463"/>
      <c r="AEB90" s="463"/>
      <c r="AEC90" s="463"/>
      <c r="AED90" s="463"/>
      <c r="AEE90" s="463"/>
      <c r="AEF90" s="463"/>
      <c r="AEG90" s="463"/>
      <c r="AEH90" s="463"/>
      <c r="AEI90" s="463"/>
      <c r="AEJ90" s="463"/>
      <c r="AEK90" s="463"/>
      <c r="AEL90" s="463"/>
      <c r="AEM90" s="463"/>
      <c r="AEN90" s="463"/>
      <c r="AEO90" s="463"/>
      <c r="AEP90" s="463"/>
      <c r="AEQ90" s="463"/>
      <c r="AER90" s="463"/>
      <c r="AES90" s="463"/>
      <c r="AET90" s="463"/>
      <c r="AEU90" s="463"/>
      <c r="AEV90" s="463"/>
      <c r="AEW90" s="463"/>
      <c r="AEX90" s="463"/>
      <c r="AEY90" s="463"/>
      <c r="AEZ90" s="463"/>
      <c r="AFA90" s="463"/>
      <c r="AFB90" s="463"/>
      <c r="AFC90" s="463"/>
      <c r="AFD90" s="463"/>
      <c r="AFE90" s="463"/>
      <c r="AFF90" s="463"/>
      <c r="AFG90" s="463"/>
      <c r="AFH90" s="463"/>
      <c r="AFI90" s="463"/>
      <c r="AFJ90" s="463"/>
      <c r="AFK90" s="463"/>
      <c r="AFL90" s="463"/>
      <c r="AFM90" s="463"/>
      <c r="AFN90" s="463"/>
      <c r="AFO90" s="463"/>
      <c r="AFP90" s="463"/>
      <c r="AFQ90" s="463"/>
      <c r="AFR90" s="463"/>
      <c r="AFS90" s="463"/>
      <c r="AFT90" s="463"/>
      <c r="AFU90" s="463"/>
      <c r="AFV90" s="463"/>
      <c r="AFW90" s="463"/>
      <c r="AFX90" s="463"/>
      <c r="AFY90" s="463"/>
      <c r="AFZ90" s="463"/>
      <c r="AGA90" s="463"/>
      <c r="AGB90" s="463"/>
      <c r="AGC90" s="463"/>
      <c r="AGD90" s="463"/>
      <c r="AGE90" s="463"/>
      <c r="AGF90" s="463"/>
      <c r="AGG90" s="463"/>
      <c r="AGH90" s="463"/>
      <c r="AGI90" s="463"/>
      <c r="AGJ90" s="463"/>
      <c r="AGK90" s="463"/>
      <c r="AGL90" s="463"/>
      <c r="AGM90" s="463"/>
      <c r="AGN90" s="463"/>
      <c r="AGO90" s="463"/>
      <c r="AGP90" s="463"/>
      <c r="AGQ90" s="463"/>
      <c r="AGR90" s="463"/>
      <c r="AGS90" s="463"/>
      <c r="AGT90" s="463"/>
      <c r="AGU90" s="463"/>
      <c r="AGV90" s="463"/>
      <c r="AGW90" s="463"/>
      <c r="AGX90" s="463"/>
      <c r="AGY90" s="463"/>
      <c r="AGZ90" s="463"/>
      <c r="AHA90" s="463"/>
      <c r="AHB90" s="463"/>
      <c r="AHC90" s="463"/>
      <c r="AHD90" s="463"/>
      <c r="AHE90" s="463"/>
      <c r="AHF90" s="463"/>
      <c r="AHG90" s="463"/>
      <c r="AHH90" s="463"/>
      <c r="AHI90" s="463"/>
      <c r="AHJ90" s="463"/>
      <c r="AHK90" s="463"/>
      <c r="AHL90" s="463"/>
      <c r="AHM90" s="463"/>
      <c r="AHN90" s="463"/>
      <c r="AHO90" s="463"/>
      <c r="AHP90" s="463"/>
      <c r="AHQ90" s="463"/>
      <c r="AHR90" s="463"/>
      <c r="AHS90" s="463"/>
      <c r="AHT90" s="463"/>
      <c r="AHU90" s="463"/>
      <c r="AHV90" s="463"/>
      <c r="AHW90" s="463"/>
      <c r="AHX90" s="463"/>
      <c r="AHY90" s="463"/>
      <c r="AHZ90" s="463"/>
      <c r="AIA90" s="463"/>
      <c r="AIB90" s="463"/>
      <c r="AIC90" s="463"/>
      <c r="AID90" s="463"/>
      <c r="AIE90" s="463"/>
      <c r="AIF90" s="463"/>
      <c r="AIG90" s="463"/>
      <c r="AIH90" s="463"/>
      <c r="AII90" s="463"/>
      <c r="AIJ90" s="463"/>
      <c r="AIK90" s="463"/>
      <c r="AIL90" s="463"/>
      <c r="AIM90" s="463"/>
      <c r="AIN90" s="463"/>
      <c r="AIO90" s="463"/>
      <c r="AIP90" s="463"/>
      <c r="AIQ90" s="463"/>
      <c r="AIR90" s="463"/>
      <c r="AIS90" s="463"/>
      <c r="AIT90" s="463"/>
      <c r="AIU90" s="463"/>
      <c r="AIV90" s="463"/>
      <c r="AIW90" s="463"/>
      <c r="AIX90" s="463"/>
      <c r="AIY90" s="463"/>
      <c r="AIZ90" s="463"/>
      <c r="AJA90" s="463"/>
      <c r="AJB90" s="463"/>
      <c r="AJC90" s="463"/>
      <c r="AJD90" s="463"/>
      <c r="AJE90" s="463"/>
      <c r="AJF90" s="463"/>
      <c r="AJG90" s="463"/>
      <c r="AJH90" s="463"/>
      <c r="AJI90" s="463"/>
      <c r="AJJ90" s="463"/>
      <c r="AJK90" s="463"/>
      <c r="AJL90" s="463"/>
      <c r="AJM90" s="463"/>
      <c r="AJN90" s="463"/>
      <c r="AJO90" s="463"/>
      <c r="AJP90" s="463"/>
      <c r="AJQ90" s="463"/>
      <c r="AJR90" s="463"/>
      <c r="AJS90" s="463"/>
      <c r="AJT90" s="463"/>
      <c r="AJU90" s="463"/>
      <c r="AJV90" s="463"/>
      <c r="AJW90" s="463"/>
      <c r="AJX90" s="463"/>
      <c r="AJY90" s="463"/>
      <c r="AJZ90" s="463"/>
      <c r="AKA90" s="463"/>
      <c r="AKB90" s="463"/>
      <c r="AKC90" s="463"/>
      <c r="AKD90" s="463"/>
      <c r="AKE90" s="463"/>
      <c r="AKF90" s="463"/>
      <c r="AKG90" s="463"/>
      <c r="AKH90" s="463"/>
      <c r="AKI90" s="463"/>
      <c r="AKJ90" s="463"/>
      <c r="AKK90" s="463"/>
      <c r="AKL90" s="463"/>
      <c r="AKM90" s="463"/>
      <c r="AKN90" s="463"/>
      <c r="AKO90" s="463"/>
      <c r="AKP90" s="463"/>
      <c r="AKQ90" s="463"/>
      <c r="AKR90" s="463"/>
      <c r="AKS90" s="463"/>
      <c r="AKT90" s="463"/>
      <c r="AKU90" s="463"/>
      <c r="AKV90" s="463"/>
      <c r="AKW90" s="463"/>
      <c r="AKX90" s="463"/>
      <c r="AKY90" s="463"/>
      <c r="AKZ90" s="463"/>
      <c r="ALA90" s="463"/>
      <c r="ALB90" s="463"/>
      <c r="ALC90" s="463"/>
      <c r="ALD90" s="463"/>
      <c r="ALE90" s="463"/>
      <c r="ALF90" s="463"/>
      <c r="ALG90" s="463"/>
      <c r="ALH90" s="463"/>
      <c r="ALI90" s="463"/>
      <c r="ALJ90" s="463"/>
      <c r="ALK90" s="463"/>
      <c r="ALL90" s="463"/>
      <c r="ALM90" s="463"/>
      <c r="ALN90" s="463"/>
      <c r="ALO90" s="463"/>
      <c r="ALP90" s="463"/>
      <c r="ALQ90" s="463"/>
      <c r="ALR90" s="463"/>
      <c r="ALS90" s="463"/>
      <c r="ALT90" s="463"/>
      <c r="ALU90" s="463"/>
      <c r="ALV90" s="463"/>
      <c r="ALW90" s="463"/>
      <c r="ALX90" s="463"/>
      <c r="ALY90" s="463"/>
      <c r="ALZ90" s="463"/>
      <c r="AMA90" s="463"/>
      <c r="AMB90" s="463"/>
      <c r="AMC90" s="463"/>
      <c r="AMD90" s="463"/>
      <c r="AME90" s="463"/>
      <c r="AMF90" s="463"/>
      <c r="AMG90" s="463"/>
      <c r="AMH90" s="463"/>
      <c r="AMI90" s="463"/>
      <c r="AMJ90" s="463"/>
      <c r="AMK90" s="463"/>
      <c r="AML90" s="463"/>
      <c r="AMM90" s="463"/>
      <c r="AMN90" s="463"/>
      <c r="AMO90" s="463"/>
      <c r="AMP90" s="463"/>
      <c r="AMQ90" s="463"/>
      <c r="AMR90" s="463"/>
      <c r="AMS90" s="463"/>
      <c r="AMT90" s="463"/>
      <c r="AMU90" s="463"/>
      <c r="AMV90" s="463"/>
      <c r="AMW90" s="463"/>
      <c r="AMX90" s="463"/>
      <c r="AMY90" s="463"/>
      <c r="AMZ90" s="463"/>
      <c r="ANA90" s="463"/>
      <c r="ANB90" s="463"/>
      <c r="ANC90" s="463"/>
      <c r="AND90" s="463"/>
      <c r="ANE90" s="463"/>
      <c r="ANF90" s="463"/>
      <c r="ANG90" s="463"/>
      <c r="ANH90" s="463"/>
      <c r="ANI90" s="463"/>
      <c r="ANJ90" s="463"/>
      <c r="ANK90" s="463"/>
      <c r="ANL90" s="463"/>
      <c r="ANM90" s="463"/>
      <c r="ANN90" s="463"/>
      <c r="ANO90" s="463"/>
      <c r="ANP90" s="463"/>
      <c r="ANQ90" s="463"/>
      <c r="ANR90" s="463"/>
      <c r="ANS90" s="463"/>
      <c r="ANT90" s="463"/>
      <c r="ANU90" s="463"/>
      <c r="ANV90" s="463"/>
      <c r="ANW90" s="463"/>
      <c r="ANX90" s="463"/>
      <c r="ANY90" s="463"/>
      <c r="ANZ90" s="463"/>
      <c r="AOA90" s="463"/>
      <c r="AOB90" s="463"/>
      <c r="AOC90" s="463"/>
      <c r="AOD90" s="463"/>
      <c r="AOE90" s="463"/>
      <c r="AOF90" s="463"/>
      <c r="AOG90" s="463"/>
      <c r="AOH90" s="463"/>
      <c r="AOI90" s="463"/>
      <c r="AOJ90" s="463"/>
      <c r="AOK90" s="463"/>
      <c r="AOL90" s="463"/>
      <c r="AOM90" s="463"/>
      <c r="AON90" s="463"/>
      <c r="AOO90" s="463"/>
      <c r="AOP90" s="463"/>
      <c r="AOQ90" s="463"/>
      <c r="AOR90" s="463"/>
      <c r="AOS90" s="463"/>
      <c r="AOT90" s="463"/>
      <c r="AOU90" s="463"/>
      <c r="AOV90" s="463"/>
      <c r="AOW90" s="463"/>
      <c r="AOX90" s="463"/>
      <c r="AOY90" s="463"/>
      <c r="AOZ90" s="463"/>
      <c r="APA90" s="463"/>
      <c r="APB90" s="463"/>
      <c r="APC90" s="463"/>
      <c r="APD90" s="463"/>
      <c r="APE90" s="463"/>
      <c r="APF90" s="463"/>
      <c r="APG90" s="463"/>
      <c r="APH90" s="463"/>
      <c r="API90" s="463"/>
      <c r="APJ90" s="463"/>
      <c r="APK90" s="463"/>
      <c r="APL90" s="463"/>
      <c r="APM90" s="463"/>
      <c r="APN90" s="463"/>
      <c r="APO90" s="463"/>
      <c r="APP90" s="463"/>
      <c r="APQ90" s="463"/>
      <c r="APR90" s="463"/>
      <c r="APS90" s="463"/>
      <c r="APT90" s="463"/>
      <c r="APU90" s="463"/>
      <c r="APV90" s="463"/>
      <c r="APW90" s="463"/>
      <c r="APX90" s="463"/>
      <c r="APY90" s="463"/>
      <c r="APZ90" s="463"/>
      <c r="AQA90" s="463"/>
      <c r="AQB90" s="463"/>
      <c r="AQC90" s="463"/>
      <c r="AQD90" s="463"/>
      <c r="AQE90" s="463"/>
      <c r="AQF90" s="463"/>
      <c r="AQG90" s="463"/>
      <c r="AQH90" s="463"/>
      <c r="AQI90" s="463"/>
      <c r="AQJ90" s="463"/>
      <c r="AQK90" s="463"/>
      <c r="AQL90" s="463"/>
      <c r="AQM90" s="463"/>
      <c r="AQN90" s="463"/>
      <c r="AQO90" s="463"/>
      <c r="AQP90" s="463"/>
      <c r="AQQ90" s="463"/>
      <c r="AQR90" s="463"/>
      <c r="AQS90" s="463"/>
      <c r="AQT90" s="463"/>
      <c r="AQU90" s="463"/>
      <c r="AQV90" s="463"/>
      <c r="AQW90" s="463"/>
      <c r="AQX90" s="463"/>
      <c r="AQY90" s="463"/>
      <c r="AQZ90" s="463"/>
      <c r="ARA90" s="463"/>
      <c r="ARB90" s="463"/>
      <c r="ARC90" s="463"/>
      <c r="ARD90" s="463"/>
      <c r="ARE90" s="463"/>
      <c r="ARF90" s="463"/>
      <c r="ARG90" s="463"/>
      <c r="ARH90" s="463"/>
      <c r="ARI90" s="463"/>
      <c r="ARJ90" s="463"/>
      <c r="ARK90" s="463"/>
      <c r="ARL90" s="463"/>
      <c r="ARM90" s="463"/>
      <c r="ARN90" s="463"/>
      <c r="ARO90" s="463"/>
      <c r="ARP90" s="463"/>
      <c r="ARQ90" s="463"/>
      <c r="ARR90" s="463"/>
      <c r="ARS90" s="463"/>
      <c r="ART90" s="463"/>
      <c r="ARU90" s="463"/>
      <c r="ARV90" s="463"/>
      <c r="ARW90" s="463"/>
      <c r="ARX90" s="463"/>
      <c r="ARY90" s="463"/>
      <c r="ARZ90" s="463"/>
      <c r="ASA90" s="463"/>
      <c r="ASB90" s="463"/>
      <c r="ASC90" s="463"/>
      <c r="ASD90" s="463"/>
      <c r="ASE90" s="463"/>
      <c r="ASF90" s="463"/>
      <c r="ASG90" s="463"/>
      <c r="ASH90" s="463"/>
      <c r="ASI90" s="463"/>
      <c r="ASJ90" s="463"/>
      <c r="ASK90" s="463"/>
      <c r="ASL90" s="463"/>
      <c r="ASM90" s="463"/>
      <c r="ASN90" s="463"/>
      <c r="ASO90" s="463"/>
      <c r="ASP90" s="463"/>
      <c r="ASQ90" s="463"/>
      <c r="ASR90" s="463"/>
      <c r="ASS90" s="463"/>
      <c r="AST90" s="463"/>
      <c r="ASU90" s="463"/>
      <c r="ASV90" s="463"/>
      <c r="ASW90" s="463"/>
      <c r="ASX90" s="463"/>
      <c r="ASY90" s="463"/>
      <c r="ASZ90" s="463"/>
      <c r="ATA90" s="463"/>
      <c r="ATB90" s="463"/>
      <c r="ATC90" s="463"/>
      <c r="ATD90" s="463"/>
      <c r="ATE90" s="463"/>
      <c r="ATF90" s="463"/>
      <c r="ATG90" s="463"/>
      <c r="ATH90" s="463"/>
      <c r="ATI90" s="463"/>
      <c r="ATJ90" s="463"/>
      <c r="ATK90" s="463"/>
      <c r="ATL90" s="463"/>
      <c r="ATM90" s="463"/>
      <c r="ATN90" s="463"/>
      <c r="ATO90" s="463"/>
      <c r="ATP90" s="463"/>
      <c r="ATQ90" s="463"/>
      <c r="ATR90" s="463"/>
      <c r="ATS90" s="463"/>
      <c r="ATT90" s="463"/>
      <c r="ATU90" s="463"/>
      <c r="ATV90" s="463"/>
      <c r="ATW90" s="463"/>
      <c r="ATX90" s="463"/>
      <c r="ATY90" s="463"/>
      <c r="ATZ90" s="463"/>
      <c r="AUA90" s="463"/>
      <c r="AUB90" s="463"/>
      <c r="AUC90" s="463"/>
      <c r="AUD90" s="463"/>
      <c r="AUE90" s="463"/>
      <c r="AUF90" s="463"/>
      <c r="AUG90" s="463"/>
      <c r="AUH90" s="463"/>
      <c r="AUI90" s="463"/>
      <c r="AUJ90" s="463"/>
      <c r="AUK90" s="463"/>
      <c r="AUL90" s="463"/>
      <c r="AUM90" s="463"/>
      <c r="AUN90" s="463"/>
      <c r="AUO90" s="463"/>
      <c r="AUP90" s="463"/>
      <c r="AUQ90" s="463"/>
      <c r="AUR90" s="463"/>
      <c r="AUS90" s="463"/>
      <c r="AUT90" s="463"/>
      <c r="AUU90" s="463"/>
      <c r="AUV90" s="463"/>
      <c r="AUW90" s="463"/>
      <c r="AUX90" s="463"/>
      <c r="AUY90" s="463"/>
      <c r="AUZ90" s="463"/>
      <c r="AVA90" s="463"/>
      <c r="AVB90" s="463"/>
      <c r="AVC90" s="463"/>
      <c r="AVD90" s="463"/>
      <c r="AVE90" s="463"/>
      <c r="AVF90" s="463"/>
      <c r="AVG90" s="463"/>
      <c r="AVH90" s="463"/>
      <c r="AVI90" s="463"/>
      <c r="AVJ90" s="463"/>
      <c r="AVK90" s="463"/>
      <c r="AVL90" s="463"/>
      <c r="AVM90" s="463"/>
      <c r="AVN90" s="463"/>
      <c r="AVO90" s="463"/>
      <c r="AVP90" s="463"/>
      <c r="AVQ90" s="463"/>
      <c r="AVR90" s="463"/>
      <c r="AVS90" s="463"/>
      <c r="AVT90" s="463"/>
      <c r="AVU90" s="463"/>
      <c r="AVV90" s="463"/>
      <c r="AVW90" s="463"/>
      <c r="AVX90" s="463"/>
      <c r="AVY90" s="463"/>
      <c r="AVZ90" s="463"/>
      <c r="AWA90" s="463"/>
      <c r="AWB90" s="463"/>
      <c r="AWC90" s="463"/>
      <c r="AWD90" s="463"/>
      <c r="AWE90" s="463"/>
      <c r="AWF90" s="463"/>
      <c r="AWG90" s="463"/>
      <c r="AWH90" s="463"/>
      <c r="AWI90" s="463"/>
      <c r="AWJ90" s="463"/>
      <c r="AWK90" s="463"/>
      <c r="AWL90" s="463"/>
      <c r="AWM90" s="463"/>
      <c r="AWN90" s="463"/>
      <c r="AWO90" s="463"/>
      <c r="AWP90" s="463"/>
      <c r="AWQ90" s="463"/>
      <c r="AWR90" s="463"/>
      <c r="AWS90" s="463"/>
      <c r="AWT90" s="463"/>
      <c r="AWU90" s="463"/>
      <c r="AWV90" s="463"/>
      <c r="AWW90" s="463"/>
      <c r="AWX90" s="463"/>
      <c r="AWY90" s="463"/>
      <c r="AWZ90" s="463"/>
      <c r="AXA90" s="463"/>
      <c r="AXB90" s="463"/>
      <c r="AXC90" s="463"/>
      <c r="AXD90" s="463"/>
      <c r="AXE90" s="463"/>
      <c r="AXF90" s="463"/>
      <c r="AXG90" s="463"/>
      <c r="AXH90" s="463"/>
      <c r="AXI90" s="463"/>
      <c r="AXJ90" s="463"/>
      <c r="AXK90" s="463"/>
      <c r="AXL90" s="463"/>
      <c r="AXM90" s="463"/>
      <c r="AXN90" s="463"/>
      <c r="AXO90" s="463"/>
      <c r="AXP90" s="463"/>
      <c r="AXQ90" s="463"/>
      <c r="AXR90" s="463"/>
      <c r="AXS90" s="463"/>
      <c r="AXT90" s="463"/>
      <c r="AXU90" s="463"/>
      <c r="AXV90" s="463"/>
      <c r="AXW90" s="463"/>
      <c r="AXX90" s="463"/>
      <c r="AXY90" s="463"/>
      <c r="AXZ90" s="463"/>
      <c r="AYA90" s="463"/>
      <c r="AYB90" s="463"/>
      <c r="AYC90" s="463"/>
      <c r="AYD90" s="463"/>
      <c r="AYE90" s="463"/>
      <c r="AYF90" s="463"/>
      <c r="AYG90" s="463"/>
      <c r="AYH90" s="463"/>
      <c r="AYI90" s="463"/>
      <c r="AYJ90" s="463"/>
      <c r="AYK90" s="463"/>
      <c r="AYL90" s="463"/>
      <c r="AYM90" s="463"/>
      <c r="AYN90" s="463"/>
      <c r="AYO90" s="463"/>
      <c r="AYP90" s="463"/>
      <c r="AYQ90" s="463"/>
      <c r="AYR90" s="463"/>
      <c r="AYS90" s="463"/>
      <c r="AYT90" s="463"/>
      <c r="AYU90" s="463"/>
      <c r="AYV90" s="463"/>
      <c r="AYW90" s="463"/>
      <c r="AYX90" s="463"/>
      <c r="AYY90" s="463"/>
      <c r="AYZ90" s="463"/>
      <c r="AZA90" s="463"/>
      <c r="AZB90" s="463"/>
      <c r="AZC90" s="463"/>
      <c r="AZD90" s="463"/>
      <c r="AZE90" s="463"/>
      <c r="AZF90" s="463"/>
      <c r="AZG90" s="463"/>
      <c r="AZH90" s="463"/>
      <c r="AZI90" s="463"/>
      <c r="AZJ90" s="463"/>
      <c r="AZK90" s="463"/>
      <c r="AZL90" s="463"/>
      <c r="AZM90" s="463"/>
      <c r="AZN90" s="463"/>
      <c r="AZO90" s="463"/>
      <c r="AZP90" s="463"/>
      <c r="AZQ90" s="463"/>
      <c r="AZR90" s="463"/>
      <c r="AZS90" s="463"/>
      <c r="AZT90" s="463"/>
      <c r="AZU90" s="463"/>
      <c r="AZV90" s="463"/>
      <c r="AZW90" s="463"/>
      <c r="AZX90" s="463"/>
      <c r="AZY90" s="463"/>
      <c r="AZZ90" s="463"/>
      <c r="BAA90" s="463"/>
      <c r="BAB90" s="463"/>
      <c r="BAC90" s="463"/>
      <c r="BAD90" s="463"/>
      <c r="BAE90" s="463"/>
      <c r="BAF90" s="463"/>
      <c r="BAG90" s="463"/>
      <c r="BAH90" s="463"/>
      <c r="BAI90" s="463"/>
      <c r="BAJ90" s="463"/>
      <c r="BAK90" s="463"/>
      <c r="BAL90" s="463"/>
      <c r="BAM90" s="463"/>
      <c r="BAN90" s="463"/>
      <c r="BAO90" s="463"/>
      <c r="BAP90" s="463"/>
      <c r="BAQ90" s="463"/>
      <c r="BAR90" s="463"/>
      <c r="BAS90" s="463"/>
      <c r="BAT90" s="463"/>
      <c r="BAU90" s="463"/>
      <c r="BAV90" s="463"/>
      <c r="BAW90" s="463"/>
      <c r="BAX90" s="463"/>
      <c r="BAY90" s="463"/>
      <c r="BAZ90" s="463"/>
      <c r="BBA90" s="463"/>
      <c r="BBB90" s="463"/>
      <c r="BBC90" s="463"/>
      <c r="BBD90" s="463"/>
      <c r="BBE90" s="463"/>
      <c r="BBF90" s="463"/>
      <c r="BBG90" s="463"/>
      <c r="BBH90" s="463"/>
      <c r="BBI90" s="463"/>
      <c r="BBJ90" s="463"/>
      <c r="BBK90" s="463"/>
      <c r="BBL90" s="463"/>
      <c r="BBM90" s="463"/>
      <c r="BBN90" s="463"/>
      <c r="BBO90" s="463"/>
      <c r="BBP90" s="463"/>
      <c r="BBQ90" s="463"/>
      <c r="BBR90" s="463"/>
      <c r="BBS90" s="463"/>
      <c r="BBT90" s="463"/>
      <c r="BBU90" s="463"/>
      <c r="BBV90" s="463"/>
      <c r="BBW90" s="463"/>
      <c r="BBX90" s="463"/>
      <c r="BBY90" s="463"/>
      <c r="BBZ90" s="463"/>
      <c r="BCA90" s="463"/>
      <c r="BCB90" s="463"/>
      <c r="BCC90" s="463"/>
      <c r="BCD90" s="463"/>
      <c r="BCE90" s="463"/>
      <c r="BCF90" s="463"/>
      <c r="BCG90" s="463"/>
      <c r="BCH90" s="463"/>
      <c r="BCI90" s="463"/>
      <c r="BCJ90" s="463"/>
      <c r="BCK90" s="463"/>
      <c r="BCL90" s="463"/>
      <c r="BCM90" s="463"/>
      <c r="BCN90" s="463"/>
      <c r="BCO90" s="463"/>
      <c r="BCP90" s="463"/>
      <c r="BCQ90" s="463"/>
      <c r="BCR90" s="463"/>
      <c r="BCS90" s="463"/>
      <c r="BCT90" s="463"/>
      <c r="BCU90" s="463"/>
      <c r="BCV90" s="463"/>
      <c r="BCW90" s="463"/>
      <c r="BCX90" s="463"/>
      <c r="BCY90" s="463"/>
      <c r="BCZ90" s="463"/>
      <c r="BDA90" s="463"/>
      <c r="BDB90" s="463"/>
      <c r="BDC90" s="463"/>
      <c r="BDD90" s="463"/>
      <c r="BDE90" s="463"/>
      <c r="BDF90" s="463"/>
      <c r="BDG90" s="463"/>
      <c r="BDH90" s="463"/>
      <c r="BDI90" s="463"/>
      <c r="BDJ90" s="463"/>
      <c r="BDK90" s="463"/>
      <c r="BDL90" s="463"/>
      <c r="BDM90" s="463"/>
      <c r="BDN90" s="463"/>
      <c r="BDO90" s="463"/>
      <c r="BDP90" s="463"/>
      <c r="BDQ90" s="463"/>
      <c r="BDR90" s="463"/>
      <c r="BDS90" s="463"/>
      <c r="BDT90" s="463"/>
      <c r="BDU90" s="463"/>
      <c r="BDV90" s="463"/>
      <c r="BDW90" s="463"/>
      <c r="BDX90" s="463"/>
      <c r="BDY90" s="463"/>
      <c r="BDZ90" s="463"/>
      <c r="BEA90" s="463"/>
      <c r="BEB90" s="463"/>
      <c r="BEC90" s="463"/>
      <c r="BED90" s="463"/>
      <c r="BEE90" s="463"/>
      <c r="BEF90" s="463"/>
      <c r="BEG90" s="463"/>
      <c r="BEH90" s="463"/>
      <c r="BEI90" s="463"/>
      <c r="BEJ90" s="463"/>
      <c r="BEK90" s="463"/>
      <c r="BEL90" s="463"/>
      <c r="BEM90" s="463"/>
      <c r="BEN90" s="463"/>
      <c r="BEO90" s="463"/>
      <c r="BEP90" s="463"/>
      <c r="BEQ90" s="463"/>
      <c r="BER90" s="463"/>
      <c r="BES90" s="463"/>
      <c r="BET90" s="463"/>
      <c r="BEU90" s="463"/>
      <c r="BEV90" s="463"/>
      <c r="BEW90" s="463"/>
      <c r="BEX90" s="463"/>
      <c r="BEY90" s="463"/>
      <c r="BEZ90" s="463"/>
      <c r="BFA90" s="463"/>
      <c r="BFB90" s="463"/>
      <c r="BFC90" s="463"/>
      <c r="BFD90" s="463"/>
      <c r="BFE90" s="463"/>
      <c r="BFF90" s="463"/>
      <c r="BFG90" s="463"/>
      <c r="BFH90" s="463"/>
      <c r="BFI90" s="463"/>
      <c r="BFJ90" s="463"/>
      <c r="BFK90" s="463"/>
      <c r="BFL90" s="463"/>
      <c r="BFM90" s="463"/>
      <c r="BFN90" s="463"/>
      <c r="BFO90" s="463"/>
      <c r="BFP90" s="463"/>
      <c r="BFQ90" s="463"/>
      <c r="BFR90" s="463"/>
      <c r="BFS90" s="463"/>
      <c r="BFT90" s="463"/>
      <c r="BFU90" s="463"/>
      <c r="BFV90" s="463"/>
      <c r="BFW90" s="463"/>
      <c r="BFX90" s="463"/>
      <c r="BFY90" s="463"/>
      <c r="BFZ90" s="463"/>
      <c r="BGA90" s="463"/>
      <c r="BGB90" s="463"/>
      <c r="BGC90" s="463"/>
      <c r="BGD90" s="463"/>
      <c r="BGE90" s="463"/>
      <c r="BGF90" s="463"/>
      <c r="BGG90" s="463"/>
      <c r="BGH90" s="463"/>
      <c r="BGI90" s="463"/>
      <c r="BGJ90" s="463"/>
      <c r="BGK90" s="463"/>
      <c r="BGL90" s="463"/>
      <c r="BGM90" s="463"/>
      <c r="BGN90" s="463"/>
      <c r="BGO90" s="463"/>
      <c r="BGP90" s="463"/>
      <c r="BGQ90" s="463"/>
      <c r="BGR90" s="463"/>
      <c r="BGS90" s="463"/>
      <c r="BGT90" s="463"/>
      <c r="BGU90" s="463"/>
      <c r="BGV90" s="463"/>
      <c r="BGW90" s="463"/>
      <c r="BGX90" s="463"/>
      <c r="BGY90" s="463"/>
      <c r="BGZ90" s="463"/>
      <c r="BHA90" s="463"/>
      <c r="BHB90" s="463"/>
      <c r="BHC90" s="463"/>
      <c r="BHD90" s="463"/>
      <c r="BHE90" s="463"/>
      <c r="BHF90" s="463"/>
      <c r="BHG90" s="463"/>
      <c r="BHH90" s="463"/>
      <c r="BHI90" s="463"/>
      <c r="BHJ90" s="463"/>
      <c r="BHK90" s="463"/>
      <c r="BHL90" s="463"/>
      <c r="BHM90" s="463"/>
      <c r="BHN90" s="463"/>
      <c r="BHO90" s="463"/>
      <c r="BHP90" s="463"/>
      <c r="BHQ90" s="463"/>
      <c r="BHR90" s="463"/>
      <c r="BHS90" s="463"/>
      <c r="BHT90" s="463"/>
      <c r="BHU90" s="463"/>
      <c r="BHV90" s="463"/>
      <c r="BHW90" s="463"/>
      <c r="BHX90" s="463"/>
      <c r="BHY90" s="463"/>
      <c r="BHZ90" s="463"/>
      <c r="BIA90" s="463"/>
      <c r="BIB90" s="463"/>
      <c r="BIC90" s="463"/>
      <c r="BID90" s="463"/>
      <c r="BIE90" s="463"/>
      <c r="BIF90" s="463"/>
      <c r="BIG90" s="463"/>
      <c r="BIH90" s="463"/>
      <c r="BII90" s="463"/>
      <c r="BIJ90" s="463"/>
      <c r="BIK90" s="463"/>
      <c r="BIL90" s="463"/>
      <c r="BIM90" s="463"/>
      <c r="BIN90" s="463"/>
      <c r="BIO90" s="463"/>
      <c r="BIP90" s="463"/>
      <c r="BIQ90" s="463"/>
      <c r="BIR90" s="463"/>
      <c r="BIS90" s="463"/>
      <c r="BIT90" s="463"/>
      <c r="BIU90" s="463"/>
      <c r="BIV90" s="463"/>
      <c r="BIW90" s="463"/>
      <c r="BIX90" s="463"/>
      <c r="BIY90" s="463"/>
      <c r="BIZ90" s="463"/>
      <c r="BJA90" s="463"/>
      <c r="BJB90" s="463"/>
      <c r="BJC90" s="463"/>
      <c r="BJD90" s="463"/>
      <c r="BJE90" s="463"/>
      <c r="BJF90" s="463"/>
      <c r="BJG90" s="463"/>
      <c r="BJH90" s="463"/>
      <c r="BJI90" s="463"/>
      <c r="BJJ90" s="463"/>
      <c r="BJK90" s="463"/>
      <c r="BJL90" s="463"/>
      <c r="BJM90" s="463"/>
      <c r="BJN90" s="463"/>
      <c r="BJO90" s="463"/>
      <c r="BJP90" s="463"/>
      <c r="BJQ90" s="463"/>
      <c r="BJR90" s="463"/>
      <c r="BJS90" s="463"/>
      <c r="BJT90" s="463"/>
      <c r="BJU90" s="463"/>
      <c r="BJV90" s="463"/>
      <c r="BJW90" s="463"/>
      <c r="BJX90" s="463"/>
      <c r="BJY90" s="463"/>
      <c r="BJZ90" s="463"/>
      <c r="BKA90" s="463"/>
      <c r="BKB90" s="463"/>
      <c r="BKC90" s="463"/>
      <c r="BKD90" s="463"/>
      <c r="BKE90" s="463"/>
      <c r="BKF90" s="463"/>
      <c r="BKG90" s="463"/>
      <c r="BKH90" s="463"/>
      <c r="BKI90" s="463"/>
      <c r="BKJ90" s="463"/>
      <c r="BKK90" s="463"/>
      <c r="BKL90" s="463"/>
      <c r="BKM90" s="463"/>
      <c r="BKN90" s="463"/>
      <c r="BKO90" s="463"/>
      <c r="BKP90" s="463"/>
      <c r="BKQ90" s="463"/>
      <c r="BKR90" s="463"/>
      <c r="BKS90" s="463"/>
      <c r="BKT90" s="463"/>
      <c r="BKU90" s="463"/>
      <c r="BKV90" s="463"/>
      <c r="BKW90" s="463"/>
      <c r="BKX90" s="463"/>
      <c r="BKY90" s="463"/>
      <c r="BKZ90" s="463"/>
      <c r="BLA90" s="463"/>
      <c r="BLB90" s="463"/>
      <c r="BLC90" s="463"/>
      <c r="BLD90" s="463"/>
      <c r="BLE90" s="463"/>
      <c r="BLF90" s="463"/>
      <c r="BLG90" s="463"/>
      <c r="BLH90" s="463"/>
      <c r="BLI90" s="463"/>
      <c r="BLJ90" s="463"/>
      <c r="BLK90" s="463"/>
      <c r="BLL90" s="463"/>
      <c r="BLM90" s="463"/>
      <c r="BLN90" s="463"/>
      <c r="BLO90" s="463"/>
      <c r="BLP90" s="463"/>
      <c r="BLQ90" s="463"/>
      <c r="BLR90" s="463"/>
      <c r="BLS90" s="463"/>
      <c r="BLT90" s="463"/>
      <c r="BLU90" s="463"/>
      <c r="BLV90" s="463"/>
      <c r="BLW90" s="463"/>
      <c r="BLX90" s="463"/>
      <c r="BLY90" s="463"/>
      <c r="BLZ90" s="463"/>
      <c r="BMA90" s="463"/>
      <c r="BMB90" s="463"/>
      <c r="BMC90" s="463"/>
      <c r="BMD90" s="463"/>
      <c r="BME90" s="463"/>
      <c r="BMF90" s="463"/>
      <c r="BMG90" s="463"/>
      <c r="BMH90" s="463"/>
      <c r="BMI90" s="463"/>
      <c r="BMJ90" s="463"/>
      <c r="BMK90" s="463"/>
      <c r="BML90" s="463"/>
      <c r="BMM90" s="463"/>
      <c r="BMN90" s="463"/>
      <c r="BMO90" s="463"/>
      <c r="BMP90" s="463"/>
      <c r="BMQ90" s="463"/>
      <c r="BMR90" s="463"/>
      <c r="BMS90" s="463"/>
      <c r="BMT90" s="463"/>
      <c r="BMU90" s="463"/>
      <c r="BMV90" s="463"/>
      <c r="BMW90" s="463"/>
      <c r="BMX90" s="463"/>
      <c r="BMY90" s="463"/>
      <c r="BMZ90" s="463"/>
      <c r="BNA90" s="463"/>
      <c r="BNB90" s="463"/>
      <c r="BNC90" s="463"/>
      <c r="BND90" s="463"/>
      <c r="BNE90" s="463"/>
      <c r="BNF90" s="463"/>
      <c r="BNG90" s="463"/>
      <c r="BNH90" s="463"/>
      <c r="BNI90" s="463"/>
      <c r="BNJ90" s="463"/>
      <c r="BNK90" s="463"/>
      <c r="BNL90" s="463"/>
      <c r="BNM90" s="463"/>
      <c r="BNN90" s="463"/>
      <c r="BNO90" s="463"/>
      <c r="BNP90" s="463"/>
      <c r="BNQ90" s="463"/>
      <c r="BNR90" s="463"/>
      <c r="BNS90" s="463"/>
      <c r="BNT90" s="463"/>
      <c r="BNU90" s="463"/>
      <c r="BNV90" s="463"/>
      <c r="BNW90" s="463"/>
      <c r="BNX90" s="463"/>
      <c r="BNY90" s="463"/>
      <c r="BNZ90" s="463"/>
      <c r="BOA90" s="463"/>
      <c r="BOB90" s="463"/>
      <c r="BOC90" s="463"/>
      <c r="BOD90" s="463"/>
      <c r="BOE90" s="463"/>
      <c r="BOF90" s="463"/>
      <c r="BOG90" s="463"/>
      <c r="BOH90" s="463"/>
      <c r="BOI90" s="463"/>
      <c r="BOJ90" s="463"/>
      <c r="BOK90" s="463"/>
      <c r="BOL90" s="463"/>
      <c r="BOM90" s="463"/>
      <c r="BON90" s="463"/>
      <c r="BOO90" s="463"/>
      <c r="BOP90" s="463"/>
      <c r="BOQ90" s="463"/>
      <c r="BOR90" s="463"/>
      <c r="BOS90" s="463"/>
      <c r="BOT90" s="463"/>
      <c r="BOU90" s="463"/>
      <c r="BOV90" s="463"/>
      <c r="BOW90" s="463"/>
      <c r="BOX90" s="463"/>
      <c r="BOY90" s="463"/>
      <c r="BOZ90" s="463"/>
      <c r="BPA90" s="463"/>
      <c r="BPB90" s="463"/>
      <c r="BPC90" s="463"/>
      <c r="BPD90" s="463"/>
      <c r="BPE90" s="463"/>
      <c r="BPF90" s="463"/>
      <c r="BPG90" s="463"/>
      <c r="BPH90" s="463"/>
      <c r="BPI90" s="463"/>
      <c r="BPJ90" s="463"/>
      <c r="BPK90" s="463"/>
      <c r="BPL90" s="463"/>
      <c r="BPM90" s="463"/>
      <c r="BPN90" s="463"/>
      <c r="BPO90" s="463"/>
      <c r="BPP90" s="463"/>
      <c r="BPQ90" s="463"/>
      <c r="BPR90" s="463"/>
      <c r="BPS90" s="463"/>
      <c r="BPT90" s="463"/>
      <c r="BPU90" s="463"/>
      <c r="BPV90" s="463"/>
      <c r="BPW90" s="463"/>
      <c r="BPX90" s="463"/>
      <c r="BPY90" s="463"/>
      <c r="BPZ90" s="463"/>
      <c r="BQA90" s="463"/>
      <c r="BQB90" s="463"/>
      <c r="BQC90" s="463"/>
      <c r="BQD90" s="463"/>
      <c r="BQE90" s="463"/>
      <c r="BQF90" s="463"/>
      <c r="BQG90" s="463"/>
      <c r="BQH90" s="463"/>
      <c r="BQI90" s="463"/>
      <c r="BQJ90" s="463"/>
      <c r="BQK90" s="463"/>
      <c r="BQL90" s="463"/>
      <c r="BQM90" s="463"/>
      <c r="BQN90" s="463"/>
      <c r="BQO90" s="463"/>
      <c r="BQP90" s="463"/>
      <c r="BQQ90" s="463"/>
      <c r="BQR90" s="463"/>
      <c r="BQS90" s="463"/>
      <c r="BQT90" s="463"/>
      <c r="BQU90" s="463"/>
      <c r="BQV90" s="463"/>
      <c r="BQW90" s="463"/>
      <c r="BQX90" s="463"/>
      <c r="BQY90" s="463"/>
      <c r="BQZ90" s="463"/>
      <c r="BRA90" s="463"/>
      <c r="BRB90" s="463"/>
      <c r="BRC90" s="463"/>
      <c r="BRD90" s="463"/>
      <c r="BRE90" s="463"/>
      <c r="BRF90" s="463"/>
      <c r="BRG90" s="463"/>
      <c r="BRH90" s="463"/>
      <c r="BRI90" s="463"/>
      <c r="BRJ90" s="463"/>
      <c r="BRK90" s="463"/>
      <c r="BRL90" s="463"/>
      <c r="BRM90" s="463"/>
      <c r="BRN90" s="463"/>
      <c r="BRO90" s="463"/>
      <c r="BRP90" s="463"/>
      <c r="BRQ90" s="463"/>
      <c r="BRR90" s="463"/>
      <c r="BRS90" s="463"/>
      <c r="BRT90" s="463"/>
      <c r="BRU90" s="463"/>
      <c r="BRV90" s="463"/>
      <c r="BRW90" s="463"/>
      <c r="BRX90" s="463"/>
      <c r="BRY90" s="463"/>
      <c r="BRZ90" s="463"/>
      <c r="BSA90" s="463"/>
      <c r="BSB90" s="463"/>
      <c r="BSC90" s="463"/>
      <c r="BSD90" s="463"/>
      <c r="BSE90" s="463"/>
      <c r="BSF90" s="463"/>
      <c r="BSG90" s="463"/>
      <c r="BSH90" s="463"/>
      <c r="BSI90" s="463"/>
      <c r="BSJ90" s="463"/>
      <c r="BSK90" s="463"/>
      <c r="BSL90" s="463"/>
      <c r="BSM90" s="463"/>
      <c r="BSN90" s="463"/>
      <c r="BSO90" s="463"/>
      <c r="BSP90" s="463"/>
      <c r="BSQ90" s="463"/>
      <c r="BSR90" s="463"/>
      <c r="BSS90" s="463"/>
      <c r="BST90" s="463"/>
      <c r="BSU90" s="463"/>
      <c r="BSV90" s="463"/>
      <c r="BSW90" s="463"/>
      <c r="BSX90" s="463"/>
      <c r="BSY90" s="463"/>
      <c r="BSZ90" s="463"/>
      <c r="BTA90" s="463"/>
      <c r="BTB90" s="463"/>
      <c r="BTC90" s="463"/>
      <c r="BTD90" s="463"/>
      <c r="BTE90" s="463"/>
      <c r="BTF90" s="463"/>
      <c r="BTG90" s="463"/>
      <c r="BTH90" s="463"/>
      <c r="BTI90" s="463"/>
      <c r="BTJ90" s="463"/>
      <c r="BTK90" s="463"/>
      <c r="BTL90" s="463"/>
      <c r="BTM90" s="463"/>
      <c r="BTN90" s="463"/>
      <c r="BTO90" s="463"/>
      <c r="BTP90" s="463"/>
      <c r="BTQ90" s="463"/>
      <c r="BTR90" s="463"/>
      <c r="BTS90" s="463"/>
      <c r="BTT90" s="463"/>
      <c r="BTU90" s="463"/>
      <c r="BTV90" s="463"/>
      <c r="BTW90" s="463"/>
      <c r="BTX90" s="463"/>
      <c r="BTY90" s="463"/>
      <c r="BTZ90" s="463"/>
      <c r="BUA90" s="463"/>
      <c r="BUB90" s="463"/>
      <c r="BUC90" s="463"/>
      <c r="BUD90" s="463"/>
      <c r="BUE90" s="463"/>
      <c r="BUF90" s="463"/>
      <c r="BUG90" s="463"/>
      <c r="BUH90" s="463"/>
      <c r="BUI90" s="463"/>
      <c r="BUJ90" s="463"/>
      <c r="BUK90" s="463"/>
      <c r="BUL90" s="463"/>
      <c r="BUM90" s="463"/>
      <c r="BUN90" s="463"/>
      <c r="BUO90" s="463"/>
      <c r="BUP90" s="463"/>
      <c r="BUQ90" s="463"/>
      <c r="BUR90" s="463"/>
      <c r="BUS90" s="463"/>
      <c r="BUT90" s="463"/>
      <c r="BUU90" s="463"/>
      <c r="BUV90" s="463"/>
      <c r="BUW90" s="463"/>
      <c r="BUX90" s="463"/>
      <c r="BUY90" s="463"/>
      <c r="BUZ90" s="463"/>
      <c r="BVA90" s="463"/>
      <c r="BVB90" s="463"/>
      <c r="BVC90" s="463"/>
      <c r="BVD90" s="463"/>
      <c r="BVE90" s="463"/>
      <c r="BVF90" s="463"/>
      <c r="BVG90" s="463"/>
      <c r="BVH90" s="463"/>
      <c r="BVI90" s="463"/>
      <c r="BVJ90" s="463"/>
      <c r="BVK90" s="463"/>
      <c r="BVL90" s="463"/>
      <c r="BVM90" s="463"/>
      <c r="BVN90" s="463"/>
      <c r="BVO90" s="463"/>
      <c r="BVP90" s="463"/>
      <c r="BVQ90" s="463"/>
      <c r="BVR90" s="463"/>
      <c r="BVS90" s="463"/>
      <c r="BVT90" s="463"/>
      <c r="BVU90" s="463"/>
      <c r="BVV90" s="463"/>
      <c r="BVW90" s="463"/>
      <c r="BVX90" s="463"/>
      <c r="BVY90" s="463"/>
      <c r="BVZ90" s="463"/>
      <c r="BWA90" s="463"/>
      <c r="BWB90" s="463"/>
      <c r="BWC90" s="463"/>
      <c r="BWD90" s="463"/>
      <c r="BWE90" s="463"/>
      <c r="BWF90" s="463"/>
      <c r="BWG90" s="463"/>
      <c r="BWH90" s="463"/>
      <c r="BWI90" s="463"/>
      <c r="BWJ90" s="463"/>
      <c r="BWK90" s="463"/>
      <c r="BWL90" s="463"/>
      <c r="BWM90" s="463"/>
      <c r="BWN90" s="463"/>
      <c r="BWO90" s="463"/>
      <c r="BWP90" s="463"/>
      <c r="BWQ90" s="463"/>
      <c r="BWR90" s="463"/>
      <c r="BWS90" s="463"/>
      <c r="BWT90" s="463"/>
      <c r="BWU90" s="463"/>
      <c r="BWV90" s="463"/>
      <c r="BWW90" s="463"/>
      <c r="BWX90" s="463"/>
      <c r="BWY90" s="463"/>
      <c r="BWZ90" s="463"/>
      <c r="BXA90" s="463"/>
      <c r="BXB90" s="463"/>
      <c r="BXC90" s="463"/>
      <c r="BXD90" s="463"/>
      <c r="BXE90" s="463"/>
      <c r="BXF90" s="463"/>
      <c r="BXG90" s="463"/>
      <c r="BXH90" s="463"/>
      <c r="BXI90" s="463"/>
      <c r="BXJ90" s="463"/>
      <c r="BXK90" s="463"/>
      <c r="BXL90" s="463"/>
      <c r="BXM90" s="463"/>
      <c r="BXN90" s="463"/>
      <c r="BXO90" s="463"/>
      <c r="BXP90" s="463"/>
      <c r="BXQ90" s="463"/>
      <c r="BXR90" s="463"/>
      <c r="BXS90" s="463"/>
      <c r="BXT90" s="463"/>
      <c r="BXU90" s="463"/>
      <c r="BXV90" s="463"/>
      <c r="BXW90" s="463"/>
      <c r="BXX90" s="463"/>
      <c r="BXY90" s="463"/>
      <c r="BXZ90" s="463"/>
      <c r="BYA90" s="463"/>
      <c r="BYB90" s="463"/>
      <c r="BYC90" s="463"/>
      <c r="BYD90" s="463"/>
      <c r="BYE90" s="463"/>
      <c r="BYF90" s="463"/>
      <c r="BYG90" s="463"/>
      <c r="BYH90" s="463"/>
      <c r="BYI90" s="463"/>
      <c r="BYJ90" s="463"/>
      <c r="BYK90" s="463"/>
      <c r="BYL90" s="463"/>
      <c r="BYM90" s="463"/>
      <c r="BYN90" s="463"/>
      <c r="BYO90" s="463"/>
      <c r="BYP90" s="463"/>
      <c r="BYQ90" s="463"/>
      <c r="BYR90" s="463"/>
      <c r="BYS90" s="463"/>
      <c r="BYT90" s="463"/>
      <c r="BYU90" s="463"/>
      <c r="BYV90" s="463"/>
      <c r="BYW90" s="463"/>
      <c r="BYX90" s="463"/>
      <c r="BYY90" s="463"/>
      <c r="BYZ90" s="463"/>
      <c r="BZA90" s="463"/>
      <c r="BZB90" s="463"/>
      <c r="BZC90" s="463"/>
      <c r="BZD90" s="463"/>
      <c r="BZE90" s="463"/>
      <c r="BZF90" s="463"/>
      <c r="BZG90" s="463"/>
      <c r="BZH90" s="463"/>
      <c r="BZI90" s="463"/>
      <c r="BZJ90" s="463"/>
      <c r="BZK90" s="463"/>
      <c r="BZL90" s="463"/>
      <c r="BZM90" s="463"/>
      <c r="BZN90" s="463"/>
      <c r="BZO90" s="463"/>
      <c r="BZP90" s="463"/>
      <c r="BZQ90" s="463"/>
      <c r="BZR90" s="463"/>
      <c r="BZS90" s="463"/>
      <c r="BZT90" s="463"/>
      <c r="BZU90" s="463"/>
      <c r="BZV90" s="463"/>
      <c r="BZW90" s="463"/>
      <c r="BZX90" s="463"/>
      <c r="BZY90" s="463"/>
      <c r="BZZ90" s="463"/>
      <c r="CAA90" s="463"/>
      <c r="CAB90" s="463"/>
      <c r="CAC90" s="463"/>
      <c r="CAD90" s="463"/>
      <c r="CAE90" s="463"/>
      <c r="CAF90" s="463"/>
      <c r="CAG90" s="463"/>
      <c r="CAH90" s="463"/>
      <c r="CAI90" s="463"/>
      <c r="CAJ90" s="463"/>
      <c r="CAK90" s="463"/>
      <c r="CAL90" s="463"/>
      <c r="CAM90" s="463"/>
      <c r="CAN90" s="463"/>
      <c r="CAO90" s="463"/>
      <c r="CAP90" s="463"/>
      <c r="CAQ90" s="463"/>
      <c r="CAR90" s="463"/>
      <c r="CAS90" s="463"/>
      <c r="CAT90" s="463"/>
      <c r="CAU90" s="463"/>
      <c r="CAV90" s="463"/>
      <c r="CAW90" s="463"/>
      <c r="CAX90" s="463"/>
      <c r="CAY90" s="463"/>
      <c r="CAZ90" s="463"/>
      <c r="CBA90" s="463"/>
      <c r="CBB90" s="463"/>
      <c r="CBC90" s="463"/>
      <c r="CBD90" s="463"/>
      <c r="CBE90" s="463"/>
      <c r="CBF90" s="463"/>
      <c r="CBG90" s="463"/>
      <c r="CBH90" s="463"/>
      <c r="CBI90" s="463"/>
      <c r="CBJ90" s="463"/>
      <c r="CBK90" s="463"/>
      <c r="CBL90" s="463"/>
      <c r="CBM90" s="463"/>
      <c r="CBN90" s="463"/>
      <c r="CBO90" s="463"/>
      <c r="CBP90" s="463"/>
      <c r="CBQ90" s="463"/>
      <c r="CBR90" s="463"/>
      <c r="CBS90" s="463"/>
      <c r="CBT90" s="463"/>
      <c r="CBU90" s="463"/>
      <c r="CBV90" s="463"/>
      <c r="CBW90" s="463"/>
      <c r="CBX90" s="463"/>
      <c r="CBY90" s="463"/>
      <c r="CBZ90" s="463"/>
      <c r="CCA90" s="463"/>
      <c r="CCB90" s="463"/>
      <c r="CCC90" s="463"/>
      <c r="CCD90" s="463"/>
      <c r="CCE90" s="463"/>
      <c r="CCF90" s="463"/>
      <c r="CCG90" s="463"/>
      <c r="CCH90" s="463"/>
      <c r="CCI90" s="463"/>
      <c r="CCJ90" s="463"/>
      <c r="CCK90" s="463"/>
      <c r="CCL90" s="463"/>
      <c r="CCM90" s="463"/>
      <c r="CCN90" s="463"/>
      <c r="CCO90" s="463"/>
      <c r="CCP90" s="463"/>
      <c r="CCQ90" s="463"/>
      <c r="CCR90" s="463"/>
      <c r="CCS90" s="463"/>
      <c r="CCT90" s="463"/>
      <c r="CCU90" s="463"/>
      <c r="CCV90" s="463"/>
      <c r="CCW90" s="463"/>
      <c r="CCX90" s="463"/>
      <c r="CCY90" s="463"/>
      <c r="CCZ90" s="463"/>
      <c r="CDA90" s="463"/>
      <c r="CDB90" s="463"/>
      <c r="CDC90" s="463"/>
      <c r="CDD90" s="463"/>
      <c r="CDE90" s="463"/>
      <c r="CDF90" s="463"/>
      <c r="CDG90" s="463"/>
      <c r="CDH90" s="463"/>
      <c r="CDI90" s="463"/>
      <c r="CDJ90" s="463"/>
      <c r="CDK90" s="463"/>
      <c r="CDL90" s="463"/>
      <c r="CDM90" s="463"/>
      <c r="CDN90" s="463"/>
      <c r="CDO90" s="463"/>
      <c r="CDP90" s="463"/>
      <c r="CDQ90" s="463"/>
      <c r="CDR90" s="463"/>
      <c r="CDS90" s="463"/>
      <c r="CDT90" s="463"/>
      <c r="CDU90" s="463"/>
      <c r="CDV90" s="463"/>
      <c r="CDW90" s="463"/>
      <c r="CDX90" s="463"/>
      <c r="CDY90" s="463"/>
      <c r="CDZ90" s="463"/>
      <c r="CEA90" s="463"/>
      <c r="CEB90" s="463"/>
      <c r="CEC90" s="463"/>
      <c r="CED90" s="463"/>
      <c r="CEE90" s="463"/>
      <c r="CEF90" s="463"/>
      <c r="CEG90" s="463"/>
      <c r="CEH90" s="463"/>
      <c r="CEI90" s="463"/>
      <c r="CEJ90" s="463"/>
      <c r="CEK90" s="463"/>
      <c r="CEL90" s="463"/>
      <c r="CEM90" s="463"/>
      <c r="CEN90" s="463"/>
      <c r="CEO90" s="463"/>
      <c r="CEP90" s="463"/>
      <c r="CEQ90" s="463"/>
      <c r="CER90" s="463"/>
      <c r="CES90" s="463"/>
      <c r="CET90" s="463"/>
      <c r="CEU90" s="463"/>
      <c r="CEV90" s="463"/>
      <c r="CEW90" s="463"/>
      <c r="CEX90" s="463"/>
      <c r="CEY90" s="463"/>
      <c r="CEZ90" s="463"/>
      <c r="CFA90" s="463"/>
      <c r="CFB90" s="463"/>
      <c r="CFC90" s="463"/>
      <c r="CFD90" s="463"/>
      <c r="CFE90" s="463"/>
      <c r="CFF90" s="463"/>
      <c r="CFG90" s="463"/>
      <c r="CFH90" s="463"/>
      <c r="CFI90" s="463"/>
      <c r="CFJ90" s="463"/>
      <c r="CFK90" s="463"/>
      <c r="CFL90" s="463"/>
      <c r="CFM90" s="463"/>
      <c r="CFN90" s="463"/>
      <c r="CFO90" s="463"/>
      <c r="CFP90" s="463"/>
      <c r="CFQ90" s="463"/>
      <c r="CFR90" s="463"/>
      <c r="CFS90" s="463"/>
      <c r="CFT90" s="463"/>
      <c r="CFU90" s="463"/>
      <c r="CFV90" s="463"/>
      <c r="CFW90" s="463"/>
      <c r="CFX90" s="463"/>
      <c r="CFY90" s="463"/>
      <c r="CFZ90" s="463"/>
      <c r="CGA90" s="463"/>
      <c r="CGB90" s="463"/>
      <c r="CGC90" s="463"/>
      <c r="CGD90" s="463"/>
      <c r="CGE90" s="463"/>
      <c r="CGF90" s="463"/>
      <c r="CGG90" s="463"/>
      <c r="CGH90" s="463"/>
      <c r="CGI90" s="463"/>
      <c r="CGJ90" s="463"/>
      <c r="CGK90" s="463"/>
      <c r="CGL90" s="463"/>
      <c r="CGM90" s="463"/>
      <c r="CGN90" s="463"/>
      <c r="CGO90" s="463"/>
      <c r="CGP90" s="463"/>
      <c r="CGQ90" s="463"/>
      <c r="CGR90" s="463"/>
      <c r="CGS90" s="463"/>
      <c r="CGT90" s="463"/>
      <c r="CGU90" s="463"/>
      <c r="CGV90" s="463"/>
      <c r="CGW90" s="463"/>
      <c r="CGX90" s="463"/>
      <c r="CGY90" s="463"/>
      <c r="CGZ90" s="463"/>
      <c r="CHA90" s="463"/>
      <c r="CHB90" s="463"/>
      <c r="CHC90" s="463"/>
      <c r="CHD90" s="463"/>
      <c r="CHE90" s="463"/>
      <c r="CHF90" s="463"/>
      <c r="CHG90" s="463"/>
      <c r="CHH90" s="463"/>
      <c r="CHI90" s="463"/>
      <c r="CHJ90" s="463"/>
      <c r="CHK90" s="463"/>
      <c r="CHL90" s="463"/>
      <c r="CHM90" s="463"/>
      <c r="CHN90" s="463"/>
      <c r="CHO90" s="463"/>
      <c r="CHP90" s="463"/>
      <c r="CHQ90" s="463"/>
      <c r="CHR90" s="463"/>
      <c r="CHS90" s="463"/>
      <c r="CHT90" s="463"/>
      <c r="CHU90" s="463"/>
      <c r="CHV90" s="463"/>
      <c r="CHW90" s="463"/>
      <c r="CHX90" s="463"/>
      <c r="CHY90" s="463"/>
      <c r="CHZ90" s="463"/>
      <c r="CIA90" s="463"/>
      <c r="CIB90" s="463"/>
      <c r="CIC90" s="463"/>
      <c r="CID90" s="463"/>
      <c r="CIE90" s="463"/>
      <c r="CIF90" s="463"/>
      <c r="CIG90" s="463"/>
      <c r="CIH90" s="463"/>
      <c r="CII90" s="463"/>
      <c r="CIJ90" s="463"/>
      <c r="CIK90" s="463"/>
      <c r="CIL90" s="463"/>
      <c r="CIM90" s="463"/>
      <c r="CIN90" s="463"/>
      <c r="CIO90" s="463"/>
      <c r="CIP90" s="463"/>
      <c r="CIQ90" s="463"/>
      <c r="CIR90" s="463"/>
      <c r="CIS90" s="463"/>
      <c r="CIT90" s="463"/>
      <c r="CIU90" s="463"/>
      <c r="CIV90" s="463"/>
      <c r="CIW90" s="463"/>
      <c r="CIX90" s="463"/>
      <c r="CIY90" s="463"/>
      <c r="CIZ90" s="463"/>
      <c r="CJA90" s="463"/>
      <c r="CJB90" s="463"/>
      <c r="CJC90" s="463"/>
      <c r="CJD90" s="463"/>
      <c r="CJE90" s="463"/>
      <c r="CJF90" s="463"/>
      <c r="CJG90" s="463"/>
      <c r="CJH90" s="463"/>
      <c r="CJI90" s="463"/>
      <c r="CJJ90" s="463"/>
      <c r="CJK90" s="463"/>
      <c r="CJL90" s="463"/>
      <c r="CJM90" s="463"/>
      <c r="CJN90" s="463"/>
      <c r="CJO90" s="463"/>
      <c r="CJP90" s="463"/>
      <c r="CJQ90" s="463"/>
      <c r="CJR90" s="463"/>
      <c r="CJS90" s="463"/>
      <c r="CJT90" s="463"/>
      <c r="CJU90" s="463"/>
      <c r="CJV90" s="463"/>
      <c r="CJW90" s="463"/>
      <c r="CJX90" s="463"/>
      <c r="CJY90" s="463"/>
      <c r="CJZ90" s="463"/>
      <c r="CKA90" s="463"/>
      <c r="CKB90" s="463"/>
      <c r="CKC90" s="463"/>
      <c r="CKD90" s="463"/>
      <c r="CKE90" s="463"/>
      <c r="CKF90" s="463"/>
      <c r="CKG90" s="463"/>
      <c r="CKH90" s="463"/>
      <c r="CKI90" s="463"/>
      <c r="CKJ90" s="463"/>
      <c r="CKK90" s="463"/>
      <c r="CKL90" s="463"/>
      <c r="CKM90" s="463"/>
      <c r="CKN90" s="463"/>
      <c r="CKO90" s="463"/>
      <c r="CKP90" s="463"/>
      <c r="CKQ90" s="463"/>
      <c r="CKR90" s="463"/>
      <c r="CKS90" s="463"/>
      <c r="CKT90" s="463"/>
      <c r="CKU90" s="463"/>
      <c r="CKV90" s="463"/>
      <c r="CKW90" s="463"/>
      <c r="CKX90" s="463"/>
      <c r="CKY90" s="463"/>
      <c r="CKZ90" s="463"/>
      <c r="CLA90" s="463"/>
      <c r="CLB90" s="463"/>
      <c r="CLC90" s="463"/>
      <c r="CLD90" s="463"/>
      <c r="CLE90" s="463"/>
      <c r="CLF90" s="463"/>
      <c r="CLG90" s="463"/>
      <c r="CLH90" s="463"/>
      <c r="CLI90" s="463"/>
      <c r="CLJ90" s="463"/>
      <c r="CLK90" s="463"/>
      <c r="CLL90" s="463"/>
      <c r="CLM90" s="463"/>
      <c r="CLN90" s="463"/>
      <c r="CLO90" s="463"/>
      <c r="CLP90" s="463"/>
      <c r="CLQ90" s="463"/>
      <c r="CLR90" s="463"/>
      <c r="CLS90" s="463"/>
      <c r="CLT90" s="463"/>
      <c r="CLU90" s="463"/>
      <c r="CLV90" s="463"/>
      <c r="CLW90" s="463"/>
      <c r="CLX90" s="463"/>
      <c r="CLY90" s="463"/>
      <c r="CLZ90" s="463"/>
      <c r="CMA90" s="463"/>
      <c r="CMB90" s="463"/>
      <c r="CMC90" s="463"/>
      <c r="CMD90" s="463"/>
      <c r="CME90" s="463"/>
      <c r="CMF90" s="463"/>
      <c r="CMG90" s="463"/>
      <c r="CMH90" s="463"/>
      <c r="CMI90" s="463"/>
      <c r="CMJ90" s="463"/>
      <c r="CMK90" s="463"/>
      <c r="CML90" s="463"/>
      <c r="CMM90" s="463"/>
      <c r="CMN90" s="463"/>
      <c r="CMO90" s="463"/>
      <c r="CMP90" s="463"/>
      <c r="CMQ90" s="463"/>
      <c r="CMR90" s="463"/>
      <c r="CMS90" s="463"/>
      <c r="CMT90" s="463"/>
      <c r="CMU90" s="463"/>
      <c r="CMV90" s="463"/>
      <c r="CMW90" s="463"/>
      <c r="CMX90" s="463"/>
      <c r="CMY90" s="463"/>
      <c r="CMZ90" s="463"/>
      <c r="CNA90" s="463"/>
      <c r="CNB90" s="463"/>
      <c r="CNC90" s="463"/>
      <c r="CND90" s="463"/>
      <c r="CNE90" s="463"/>
      <c r="CNF90" s="463"/>
      <c r="CNG90" s="463"/>
      <c r="CNH90" s="463"/>
      <c r="CNI90" s="463"/>
      <c r="CNJ90" s="463"/>
      <c r="CNK90" s="463"/>
      <c r="CNL90" s="463"/>
      <c r="CNM90" s="463"/>
      <c r="CNN90" s="463"/>
      <c r="CNO90" s="463"/>
      <c r="CNP90" s="463"/>
      <c r="CNQ90" s="463"/>
      <c r="CNR90" s="463"/>
      <c r="CNS90" s="463"/>
      <c r="CNT90" s="463"/>
      <c r="CNU90" s="463"/>
      <c r="CNV90" s="463"/>
      <c r="CNW90" s="463"/>
      <c r="CNX90" s="463"/>
      <c r="CNY90" s="463"/>
      <c r="CNZ90" s="463"/>
      <c r="COA90" s="463"/>
      <c r="COB90" s="463"/>
      <c r="COC90" s="463"/>
      <c r="COD90" s="463"/>
      <c r="COE90" s="463"/>
      <c r="COF90" s="463"/>
      <c r="COG90" s="463"/>
      <c r="COH90" s="463"/>
      <c r="COI90" s="463"/>
      <c r="COJ90" s="463"/>
      <c r="COK90" s="463"/>
      <c r="COL90" s="463"/>
      <c r="COM90" s="463"/>
      <c r="CON90" s="463"/>
      <c r="COO90" s="463"/>
      <c r="COP90" s="463"/>
      <c r="COQ90" s="463"/>
      <c r="COR90" s="463"/>
      <c r="COS90" s="463"/>
      <c r="COT90" s="463"/>
      <c r="COU90" s="463"/>
      <c r="COV90" s="463"/>
      <c r="COW90" s="463"/>
      <c r="COX90" s="463"/>
      <c r="COY90" s="463"/>
      <c r="COZ90" s="463"/>
      <c r="CPA90" s="463"/>
      <c r="CPB90" s="463"/>
      <c r="CPC90" s="463"/>
      <c r="CPD90" s="463"/>
      <c r="CPE90" s="463"/>
      <c r="CPF90" s="463"/>
      <c r="CPG90" s="463"/>
      <c r="CPH90" s="463"/>
      <c r="CPI90" s="463"/>
      <c r="CPJ90" s="463"/>
      <c r="CPK90" s="463"/>
      <c r="CPL90" s="463"/>
      <c r="CPM90" s="463"/>
      <c r="CPN90" s="463"/>
      <c r="CPO90" s="463"/>
      <c r="CPP90" s="463"/>
      <c r="CPQ90" s="463"/>
      <c r="CPR90" s="463"/>
      <c r="CPS90" s="463"/>
      <c r="CPT90" s="463"/>
      <c r="CPU90" s="463"/>
      <c r="CPV90" s="463"/>
      <c r="CPW90" s="463"/>
      <c r="CPX90" s="463"/>
      <c r="CPY90" s="463"/>
      <c r="CPZ90" s="463"/>
      <c r="CQA90" s="463"/>
      <c r="CQB90" s="463"/>
      <c r="CQC90" s="463"/>
      <c r="CQD90" s="463"/>
      <c r="CQE90" s="463"/>
      <c r="CQF90" s="463"/>
      <c r="CQG90" s="463"/>
      <c r="CQH90" s="463"/>
      <c r="CQI90" s="463"/>
      <c r="CQJ90" s="463"/>
      <c r="CQK90" s="463"/>
      <c r="CQL90" s="463"/>
      <c r="CQM90" s="463"/>
      <c r="CQN90" s="463"/>
      <c r="CQO90" s="463"/>
      <c r="CQP90" s="463"/>
      <c r="CQQ90" s="463"/>
      <c r="CQR90" s="463"/>
      <c r="CQS90" s="463"/>
      <c r="CQT90" s="463"/>
      <c r="CQU90" s="463"/>
      <c r="CQV90" s="463"/>
      <c r="CQW90" s="463"/>
      <c r="CQX90" s="463"/>
      <c r="CQY90" s="463"/>
      <c r="CQZ90" s="463"/>
      <c r="CRA90" s="463"/>
      <c r="CRB90" s="463"/>
      <c r="CRC90" s="463"/>
      <c r="CRD90" s="463"/>
      <c r="CRE90" s="463"/>
      <c r="CRF90" s="463"/>
      <c r="CRG90" s="463"/>
      <c r="CRH90" s="463"/>
      <c r="CRI90" s="463"/>
      <c r="CRJ90" s="463"/>
      <c r="CRK90" s="463"/>
      <c r="CRL90" s="463"/>
      <c r="CRM90" s="463"/>
      <c r="CRN90" s="463"/>
      <c r="CRO90" s="463"/>
      <c r="CRP90" s="463"/>
      <c r="CRQ90" s="463"/>
      <c r="CRR90" s="463"/>
      <c r="CRS90" s="463"/>
      <c r="CRT90" s="463"/>
      <c r="CRU90" s="463"/>
      <c r="CRV90" s="463"/>
      <c r="CRW90" s="463"/>
      <c r="CRX90" s="463"/>
      <c r="CRY90" s="463"/>
      <c r="CRZ90" s="463"/>
      <c r="CSA90" s="463"/>
      <c r="CSB90" s="463"/>
      <c r="CSC90" s="463"/>
      <c r="CSD90" s="463"/>
      <c r="CSE90" s="463"/>
      <c r="CSF90" s="463"/>
      <c r="CSG90" s="463"/>
      <c r="CSH90" s="463"/>
      <c r="CSI90" s="463"/>
      <c r="CSJ90" s="463"/>
      <c r="CSK90" s="463"/>
      <c r="CSL90" s="463"/>
      <c r="CSM90" s="463"/>
      <c r="CSN90" s="463"/>
      <c r="CSO90" s="463"/>
      <c r="CSP90" s="463"/>
      <c r="CSQ90" s="463"/>
      <c r="CSR90" s="463"/>
      <c r="CSS90" s="463"/>
      <c r="CST90" s="463"/>
      <c r="CSU90" s="463"/>
      <c r="CSV90" s="463"/>
      <c r="CSW90" s="463"/>
      <c r="CSX90" s="463"/>
      <c r="CSY90" s="463"/>
      <c r="CSZ90" s="463"/>
      <c r="CTA90" s="463"/>
      <c r="CTB90" s="463"/>
      <c r="CTC90" s="463"/>
      <c r="CTD90" s="463"/>
      <c r="CTE90" s="463"/>
      <c r="CTF90" s="463"/>
      <c r="CTG90" s="463"/>
      <c r="CTH90" s="463"/>
      <c r="CTI90" s="463"/>
      <c r="CTJ90" s="463"/>
      <c r="CTK90" s="463"/>
      <c r="CTL90" s="463"/>
      <c r="CTM90" s="463"/>
      <c r="CTN90" s="463"/>
      <c r="CTO90" s="463"/>
      <c r="CTP90" s="463"/>
      <c r="CTQ90" s="463"/>
      <c r="CTR90" s="463"/>
      <c r="CTS90" s="463"/>
      <c r="CTT90" s="463"/>
      <c r="CTU90" s="463"/>
      <c r="CTV90" s="463"/>
      <c r="CTW90" s="463"/>
      <c r="CTX90" s="463"/>
      <c r="CTY90" s="463"/>
      <c r="CTZ90" s="463"/>
      <c r="CUA90" s="463"/>
      <c r="CUB90" s="463"/>
      <c r="CUC90" s="463"/>
      <c r="CUD90" s="463"/>
      <c r="CUE90" s="463"/>
      <c r="CUF90" s="463"/>
      <c r="CUG90" s="463"/>
      <c r="CUH90" s="463"/>
      <c r="CUI90" s="463"/>
      <c r="CUJ90" s="463"/>
      <c r="CUK90" s="463"/>
      <c r="CUL90" s="463"/>
      <c r="CUM90" s="463"/>
      <c r="CUN90" s="463"/>
      <c r="CUO90" s="463"/>
      <c r="CUP90" s="463"/>
      <c r="CUQ90" s="463"/>
      <c r="CUR90" s="463"/>
      <c r="CUS90" s="463"/>
      <c r="CUT90" s="463"/>
      <c r="CUU90" s="463"/>
      <c r="CUV90" s="463"/>
      <c r="CUW90" s="463"/>
      <c r="CUX90" s="463"/>
      <c r="CUY90" s="463"/>
      <c r="CUZ90" s="463"/>
      <c r="CVA90" s="463"/>
      <c r="CVB90" s="463"/>
      <c r="CVC90" s="463"/>
      <c r="CVD90" s="463"/>
      <c r="CVE90" s="463"/>
      <c r="CVF90" s="463"/>
      <c r="CVG90" s="463"/>
      <c r="CVH90" s="463"/>
      <c r="CVI90" s="463"/>
      <c r="CVJ90" s="463"/>
      <c r="CVK90" s="463"/>
      <c r="CVL90" s="463"/>
      <c r="CVM90" s="463"/>
      <c r="CVN90" s="463"/>
      <c r="CVO90" s="463"/>
      <c r="CVP90" s="463"/>
      <c r="CVQ90" s="463"/>
      <c r="CVR90" s="463"/>
      <c r="CVS90" s="463"/>
      <c r="CVT90" s="463"/>
      <c r="CVU90" s="463"/>
      <c r="CVV90" s="463"/>
      <c r="CVW90" s="463"/>
      <c r="CVX90" s="463"/>
      <c r="CVY90" s="463"/>
      <c r="CVZ90" s="463"/>
      <c r="CWA90" s="463"/>
      <c r="CWB90" s="463"/>
      <c r="CWC90" s="463"/>
      <c r="CWD90" s="463"/>
      <c r="CWE90" s="463"/>
      <c r="CWF90" s="463"/>
      <c r="CWG90" s="463"/>
      <c r="CWH90" s="463"/>
      <c r="CWI90" s="463"/>
      <c r="CWJ90" s="463"/>
      <c r="CWK90" s="463"/>
      <c r="CWL90" s="463"/>
      <c r="CWM90" s="463"/>
      <c r="CWN90" s="463"/>
      <c r="CWO90" s="463"/>
      <c r="CWP90" s="463"/>
      <c r="CWQ90" s="463"/>
      <c r="CWR90" s="463"/>
      <c r="CWS90" s="463"/>
      <c r="CWT90" s="463"/>
      <c r="CWU90" s="463"/>
      <c r="CWV90" s="463"/>
      <c r="CWW90" s="463"/>
      <c r="CWX90" s="463"/>
      <c r="CWY90" s="463"/>
      <c r="CWZ90" s="463"/>
      <c r="CXA90" s="463"/>
      <c r="CXB90" s="463"/>
      <c r="CXC90" s="463"/>
      <c r="CXD90" s="463"/>
      <c r="CXE90" s="463"/>
      <c r="CXF90" s="463"/>
      <c r="CXG90" s="463"/>
      <c r="CXH90" s="463"/>
      <c r="CXI90" s="463"/>
      <c r="CXJ90" s="463"/>
      <c r="CXK90" s="463"/>
      <c r="CXL90" s="463"/>
      <c r="CXM90" s="463"/>
      <c r="CXN90" s="463"/>
      <c r="CXO90" s="463"/>
      <c r="CXP90" s="463"/>
      <c r="CXQ90" s="463"/>
      <c r="CXR90" s="463"/>
      <c r="CXS90" s="463"/>
      <c r="CXT90" s="463"/>
      <c r="CXU90" s="463"/>
      <c r="CXV90" s="463"/>
      <c r="CXW90" s="463"/>
      <c r="CXX90" s="463"/>
      <c r="CXY90" s="463"/>
      <c r="CXZ90" s="463"/>
      <c r="CYA90" s="463"/>
      <c r="CYB90" s="463"/>
      <c r="CYC90" s="463"/>
      <c r="CYD90" s="463"/>
      <c r="CYE90" s="463"/>
      <c r="CYF90" s="463"/>
      <c r="CYG90" s="463"/>
      <c r="CYH90" s="463"/>
      <c r="CYI90" s="463"/>
      <c r="CYJ90" s="463"/>
      <c r="CYK90" s="463"/>
      <c r="CYL90" s="463"/>
      <c r="CYM90" s="463"/>
      <c r="CYN90" s="463"/>
      <c r="CYO90" s="463"/>
      <c r="CYP90" s="463"/>
      <c r="CYQ90" s="463"/>
      <c r="CYR90" s="463"/>
      <c r="CYS90" s="463"/>
      <c r="CYT90" s="463"/>
      <c r="CYU90" s="463"/>
      <c r="CYV90" s="463"/>
      <c r="CYW90" s="463"/>
      <c r="CYX90" s="463"/>
      <c r="CYY90" s="463"/>
      <c r="CYZ90" s="463"/>
      <c r="CZA90" s="463"/>
      <c r="CZB90" s="463"/>
      <c r="CZC90" s="463"/>
      <c r="CZD90" s="463"/>
      <c r="CZE90" s="463"/>
      <c r="CZF90" s="463"/>
      <c r="CZG90" s="463"/>
      <c r="CZH90" s="463"/>
      <c r="CZI90" s="463"/>
      <c r="CZJ90" s="463"/>
      <c r="CZK90" s="463"/>
      <c r="CZL90" s="463"/>
      <c r="CZM90" s="463"/>
      <c r="CZN90" s="463"/>
      <c r="CZO90" s="463"/>
      <c r="CZP90" s="463"/>
      <c r="CZQ90" s="463"/>
      <c r="CZR90" s="463"/>
      <c r="CZS90" s="463"/>
      <c r="CZT90" s="463"/>
      <c r="CZU90" s="463"/>
      <c r="CZV90" s="463"/>
      <c r="CZW90" s="463"/>
      <c r="CZX90" s="463"/>
      <c r="CZY90" s="463"/>
      <c r="CZZ90" s="463"/>
      <c r="DAA90" s="463"/>
      <c r="DAB90" s="463"/>
      <c r="DAC90" s="463"/>
      <c r="DAD90" s="463"/>
      <c r="DAE90" s="463"/>
      <c r="DAF90" s="463"/>
      <c r="DAG90" s="463"/>
      <c r="DAH90" s="463"/>
      <c r="DAI90" s="463"/>
      <c r="DAJ90" s="463"/>
      <c r="DAK90" s="463"/>
      <c r="DAL90" s="463"/>
      <c r="DAM90" s="463"/>
      <c r="DAN90" s="463"/>
      <c r="DAO90" s="463"/>
      <c r="DAP90" s="463"/>
      <c r="DAQ90" s="463"/>
      <c r="DAR90" s="463"/>
      <c r="DAS90" s="463"/>
      <c r="DAT90" s="463"/>
      <c r="DAU90" s="463"/>
      <c r="DAV90" s="463"/>
      <c r="DAW90" s="463"/>
      <c r="DAX90" s="463"/>
      <c r="DAY90" s="463"/>
      <c r="DAZ90" s="463"/>
      <c r="DBA90" s="463"/>
      <c r="DBB90" s="463"/>
      <c r="DBC90" s="463"/>
      <c r="DBD90" s="463"/>
      <c r="DBE90" s="463"/>
      <c r="DBF90" s="463"/>
      <c r="DBG90" s="463"/>
      <c r="DBH90" s="463"/>
      <c r="DBI90" s="463"/>
      <c r="DBJ90" s="463"/>
      <c r="DBK90" s="463"/>
      <c r="DBL90" s="463"/>
      <c r="DBM90" s="463"/>
      <c r="DBN90" s="463"/>
      <c r="DBO90" s="463"/>
      <c r="DBP90" s="463"/>
      <c r="DBQ90" s="463"/>
      <c r="DBR90" s="463"/>
      <c r="DBS90" s="463"/>
      <c r="DBT90" s="463"/>
      <c r="DBU90" s="463"/>
      <c r="DBV90" s="463"/>
      <c r="DBW90" s="463"/>
      <c r="DBX90" s="463"/>
      <c r="DBY90" s="463"/>
      <c r="DBZ90" s="463"/>
      <c r="DCA90" s="463"/>
      <c r="DCB90" s="463"/>
      <c r="DCC90" s="463"/>
      <c r="DCD90" s="463"/>
      <c r="DCE90" s="463"/>
      <c r="DCF90" s="463"/>
      <c r="DCG90" s="463"/>
      <c r="DCH90" s="463"/>
      <c r="DCI90" s="463"/>
      <c r="DCJ90" s="463"/>
      <c r="DCK90" s="463"/>
      <c r="DCL90" s="463"/>
      <c r="DCM90" s="463"/>
      <c r="DCN90" s="463"/>
      <c r="DCO90" s="463"/>
      <c r="DCP90" s="463"/>
      <c r="DCQ90" s="463"/>
      <c r="DCR90" s="463"/>
      <c r="DCS90" s="463"/>
      <c r="DCT90" s="463"/>
      <c r="DCU90" s="463"/>
      <c r="DCV90" s="463"/>
      <c r="DCW90" s="463"/>
      <c r="DCX90" s="463"/>
      <c r="DCY90" s="463"/>
      <c r="DCZ90" s="463"/>
      <c r="DDA90" s="463"/>
      <c r="DDB90" s="463"/>
      <c r="DDC90" s="463"/>
      <c r="DDD90" s="463"/>
      <c r="DDE90" s="463"/>
      <c r="DDF90" s="463"/>
      <c r="DDG90" s="463"/>
      <c r="DDH90" s="463"/>
      <c r="DDI90" s="463"/>
      <c r="DDJ90" s="463"/>
      <c r="DDK90" s="463"/>
      <c r="DDL90" s="463"/>
      <c r="DDM90" s="463"/>
      <c r="DDN90" s="463"/>
      <c r="DDO90" s="463"/>
      <c r="DDP90" s="463"/>
      <c r="DDQ90" s="463"/>
      <c r="DDR90" s="463"/>
      <c r="DDS90" s="463"/>
      <c r="DDT90" s="463"/>
      <c r="DDU90" s="463"/>
      <c r="DDV90" s="463"/>
      <c r="DDW90" s="463"/>
      <c r="DDX90" s="463"/>
      <c r="DDY90" s="463"/>
      <c r="DDZ90" s="463"/>
      <c r="DEA90" s="463"/>
      <c r="DEB90" s="463"/>
      <c r="DEC90" s="463"/>
      <c r="DED90" s="463"/>
      <c r="DEE90" s="463"/>
      <c r="DEF90" s="463"/>
      <c r="DEG90" s="463"/>
      <c r="DEH90" s="463"/>
      <c r="DEI90" s="463"/>
      <c r="DEJ90" s="463"/>
      <c r="DEK90" s="463"/>
      <c r="DEL90" s="463"/>
      <c r="DEM90" s="463"/>
      <c r="DEN90" s="463"/>
      <c r="DEO90" s="463"/>
      <c r="DEP90" s="463"/>
      <c r="DEQ90" s="463"/>
      <c r="DER90" s="463"/>
      <c r="DES90" s="463"/>
      <c r="DET90" s="463"/>
      <c r="DEU90" s="463"/>
      <c r="DEV90" s="463"/>
      <c r="DEW90" s="463"/>
      <c r="DEX90" s="463"/>
      <c r="DEY90" s="463"/>
      <c r="DEZ90" s="463"/>
      <c r="DFA90" s="463"/>
      <c r="DFB90" s="463"/>
      <c r="DFC90" s="463"/>
      <c r="DFD90" s="463"/>
      <c r="DFE90" s="463"/>
      <c r="DFF90" s="463"/>
      <c r="DFG90" s="463"/>
      <c r="DFH90" s="463"/>
      <c r="DFI90" s="463"/>
      <c r="DFJ90" s="463"/>
      <c r="DFK90" s="463"/>
      <c r="DFL90" s="463"/>
      <c r="DFM90" s="463"/>
      <c r="DFN90" s="463"/>
      <c r="DFO90" s="463"/>
      <c r="DFP90" s="463"/>
      <c r="DFQ90" s="463"/>
      <c r="DFR90" s="463"/>
      <c r="DFS90" s="463"/>
      <c r="DFT90" s="463"/>
      <c r="DFU90" s="463"/>
      <c r="DFV90" s="463"/>
      <c r="DFW90" s="463"/>
      <c r="DFX90" s="463"/>
      <c r="DFY90" s="463"/>
      <c r="DFZ90" s="463"/>
      <c r="DGA90" s="463"/>
      <c r="DGB90" s="463"/>
      <c r="DGC90" s="463"/>
      <c r="DGD90" s="463"/>
      <c r="DGE90" s="463"/>
      <c r="DGF90" s="463"/>
      <c r="DGG90" s="463"/>
      <c r="DGH90" s="463"/>
      <c r="DGI90" s="463"/>
      <c r="DGJ90" s="463"/>
      <c r="DGK90" s="463"/>
      <c r="DGL90" s="463"/>
      <c r="DGM90" s="463"/>
      <c r="DGN90" s="463"/>
      <c r="DGO90" s="463"/>
      <c r="DGP90" s="463"/>
      <c r="DGQ90" s="463"/>
      <c r="DGR90" s="463"/>
      <c r="DGS90" s="463"/>
      <c r="DGT90" s="463"/>
      <c r="DGU90" s="463"/>
      <c r="DGV90" s="463"/>
      <c r="DGW90" s="463"/>
      <c r="DGX90" s="463"/>
      <c r="DGY90" s="463"/>
      <c r="DGZ90" s="463"/>
      <c r="DHA90" s="463"/>
      <c r="DHB90" s="463"/>
      <c r="DHC90" s="463"/>
      <c r="DHD90" s="463"/>
      <c r="DHE90" s="463"/>
      <c r="DHF90" s="463"/>
      <c r="DHG90" s="463"/>
      <c r="DHH90" s="463"/>
      <c r="DHI90" s="463"/>
      <c r="DHJ90" s="463"/>
      <c r="DHK90" s="463"/>
      <c r="DHL90" s="463"/>
      <c r="DHM90" s="463"/>
      <c r="DHN90" s="463"/>
      <c r="DHO90" s="463"/>
      <c r="DHP90" s="463"/>
      <c r="DHQ90" s="463"/>
      <c r="DHR90" s="463"/>
      <c r="DHS90" s="463"/>
      <c r="DHT90" s="463"/>
      <c r="DHU90" s="463"/>
      <c r="DHV90" s="463"/>
      <c r="DHW90" s="463"/>
      <c r="DHX90" s="463"/>
      <c r="DHY90" s="463"/>
      <c r="DHZ90" s="463"/>
      <c r="DIA90" s="463"/>
      <c r="DIB90" s="463"/>
      <c r="DIC90" s="463"/>
      <c r="DID90" s="463"/>
      <c r="DIE90" s="463"/>
      <c r="DIF90" s="463"/>
      <c r="DIG90" s="463"/>
      <c r="DIH90" s="463"/>
      <c r="DII90" s="463"/>
      <c r="DIJ90" s="463"/>
      <c r="DIK90" s="463"/>
      <c r="DIL90" s="463"/>
      <c r="DIM90" s="463"/>
      <c r="DIN90" s="463"/>
      <c r="DIO90" s="463"/>
      <c r="DIP90" s="463"/>
      <c r="DIQ90" s="463"/>
      <c r="DIR90" s="463"/>
      <c r="DIS90" s="463"/>
      <c r="DIT90" s="463"/>
      <c r="DIU90" s="463"/>
      <c r="DIV90" s="463"/>
      <c r="DIW90" s="463"/>
      <c r="DIX90" s="463"/>
      <c r="DIY90" s="463"/>
      <c r="DIZ90" s="463"/>
      <c r="DJA90" s="463"/>
      <c r="DJB90" s="463"/>
      <c r="DJC90" s="463"/>
      <c r="DJD90" s="463"/>
      <c r="DJE90" s="463"/>
      <c r="DJF90" s="463"/>
      <c r="DJG90" s="463"/>
      <c r="DJH90" s="463"/>
      <c r="DJI90" s="463"/>
      <c r="DJJ90" s="463"/>
      <c r="DJK90" s="463"/>
      <c r="DJL90" s="463"/>
      <c r="DJM90" s="463"/>
      <c r="DJN90" s="463"/>
      <c r="DJO90" s="463"/>
      <c r="DJP90" s="463"/>
      <c r="DJQ90" s="463"/>
      <c r="DJR90" s="463"/>
      <c r="DJS90" s="463"/>
      <c r="DJT90" s="463"/>
      <c r="DJU90" s="463"/>
      <c r="DJV90" s="463"/>
      <c r="DJW90" s="463"/>
      <c r="DJX90" s="463"/>
      <c r="DJY90" s="463"/>
      <c r="DJZ90" s="463"/>
      <c r="DKA90" s="463"/>
      <c r="DKB90" s="463"/>
      <c r="DKC90" s="463"/>
      <c r="DKD90" s="463"/>
      <c r="DKE90" s="463"/>
      <c r="DKF90" s="463"/>
      <c r="DKG90" s="463"/>
      <c r="DKH90" s="463"/>
      <c r="DKI90" s="463"/>
      <c r="DKJ90" s="463"/>
      <c r="DKK90" s="463"/>
      <c r="DKL90" s="463"/>
      <c r="DKM90" s="463"/>
      <c r="DKN90" s="463"/>
      <c r="DKO90" s="463"/>
      <c r="DKP90" s="463"/>
      <c r="DKQ90" s="463"/>
      <c r="DKR90" s="463"/>
      <c r="DKS90" s="463"/>
      <c r="DKT90" s="463"/>
      <c r="DKU90" s="463"/>
      <c r="DKV90" s="463"/>
      <c r="DKW90" s="463"/>
      <c r="DKX90" s="463"/>
      <c r="DKY90" s="463"/>
      <c r="DKZ90" s="463"/>
      <c r="DLA90" s="463"/>
      <c r="DLB90" s="463"/>
      <c r="DLC90" s="463"/>
      <c r="DLD90" s="463"/>
      <c r="DLE90" s="463"/>
      <c r="DLF90" s="463"/>
      <c r="DLG90" s="463"/>
      <c r="DLH90" s="463"/>
      <c r="DLI90" s="463"/>
      <c r="DLJ90" s="463"/>
      <c r="DLK90" s="463"/>
      <c r="DLL90" s="463"/>
      <c r="DLM90" s="463"/>
      <c r="DLN90" s="463"/>
      <c r="DLO90" s="463"/>
      <c r="DLP90" s="463"/>
      <c r="DLQ90" s="463"/>
      <c r="DLR90" s="463"/>
      <c r="DLS90" s="463"/>
      <c r="DLT90" s="463"/>
      <c r="DLU90" s="463"/>
      <c r="DLV90" s="463"/>
      <c r="DLW90" s="463"/>
      <c r="DLX90" s="463"/>
      <c r="DLY90" s="463"/>
      <c r="DLZ90" s="463"/>
      <c r="DMA90" s="463"/>
      <c r="DMB90" s="463"/>
      <c r="DMC90" s="463"/>
      <c r="DMD90" s="463"/>
      <c r="DME90" s="463"/>
      <c r="DMF90" s="463"/>
      <c r="DMG90" s="463"/>
      <c r="DMH90" s="463"/>
      <c r="DMI90" s="463"/>
      <c r="DMJ90" s="463"/>
      <c r="DMK90" s="463"/>
      <c r="DML90" s="463"/>
      <c r="DMM90" s="463"/>
      <c r="DMN90" s="463"/>
      <c r="DMO90" s="463"/>
      <c r="DMP90" s="463"/>
      <c r="DMQ90" s="463"/>
      <c r="DMR90" s="463"/>
      <c r="DMS90" s="463"/>
      <c r="DMT90" s="463"/>
      <c r="DMU90" s="463"/>
      <c r="DMV90" s="463"/>
      <c r="DMW90" s="463"/>
      <c r="DMX90" s="463"/>
      <c r="DMY90" s="463"/>
      <c r="DMZ90" s="463"/>
      <c r="DNA90" s="463"/>
      <c r="DNB90" s="463"/>
      <c r="DNC90" s="463"/>
      <c r="DND90" s="463"/>
      <c r="DNE90" s="463"/>
      <c r="DNF90" s="463"/>
      <c r="DNG90" s="463"/>
      <c r="DNH90" s="463"/>
      <c r="DNI90" s="463"/>
      <c r="DNJ90" s="463"/>
      <c r="DNK90" s="463"/>
      <c r="DNL90" s="463"/>
      <c r="DNM90" s="463"/>
      <c r="DNN90" s="463"/>
      <c r="DNO90" s="463"/>
      <c r="DNP90" s="463"/>
      <c r="DNQ90" s="463"/>
      <c r="DNR90" s="463"/>
      <c r="DNS90" s="463"/>
      <c r="DNT90" s="463"/>
      <c r="DNU90" s="463"/>
      <c r="DNV90" s="463"/>
      <c r="DNW90" s="463"/>
      <c r="DNX90" s="463"/>
      <c r="DNY90" s="463"/>
      <c r="DNZ90" s="463"/>
      <c r="DOA90" s="463"/>
      <c r="DOB90" s="463"/>
      <c r="DOC90" s="463"/>
      <c r="DOD90" s="463"/>
      <c r="DOE90" s="463"/>
      <c r="DOF90" s="463"/>
      <c r="DOG90" s="463"/>
      <c r="DOH90" s="463"/>
      <c r="DOI90" s="463"/>
      <c r="DOJ90" s="463"/>
      <c r="DOK90" s="463"/>
      <c r="DOL90" s="463"/>
      <c r="DOM90" s="463"/>
      <c r="DON90" s="463"/>
      <c r="DOO90" s="463"/>
      <c r="DOP90" s="463"/>
      <c r="DOQ90" s="463"/>
      <c r="DOR90" s="463"/>
      <c r="DOS90" s="463"/>
      <c r="DOT90" s="463"/>
      <c r="DOU90" s="463"/>
      <c r="DOV90" s="463"/>
      <c r="DOW90" s="463"/>
      <c r="DOX90" s="463"/>
      <c r="DOY90" s="463"/>
      <c r="DOZ90" s="463"/>
      <c r="DPA90" s="463"/>
      <c r="DPB90" s="463"/>
      <c r="DPC90" s="463"/>
      <c r="DPD90" s="463"/>
      <c r="DPE90" s="463"/>
      <c r="DPF90" s="463"/>
      <c r="DPG90" s="463"/>
      <c r="DPH90" s="463"/>
      <c r="DPI90" s="463"/>
      <c r="DPJ90" s="463"/>
      <c r="DPK90" s="463"/>
      <c r="DPL90" s="463"/>
      <c r="DPM90" s="463"/>
      <c r="DPN90" s="463"/>
      <c r="DPO90" s="463"/>
      <c r="DPP90" s="463"/>
      <c r="DPQ90" s="463"/>
      <c r="DPR90" s="463"/>
      <c r="DPS90" s="463"/>
      <c r="DPT90" s="463"/>
      <c r="DPU90" s="463"/>
      <c r="DPV90" s="463"/>
      <c r="DPW90" s="463"/>
      <c r="DPX90" s="463"/>
      <c r="DPY90" s="463"/>
      <c r="DPZ90" s="463"/>
      <c r="DQA90" s="463"/>
      <c r="DQB90" s="463"/>
      <c r="DQC90" s="463"/>
      <c r="DQD90" s="463"/>
      <c r="DQE90" s="463"/>
      <c r="DQF90" s="463"/>
      <c r="DQG90" s="463"/>
      <c r="DQH90" s="463"/>
      <c r="DQI90" s="463"/>
      <c r="DQJ90" s="463"/>
      <c r="DQK90" s="463"/>
      <c r="DQL90" s="463"/>
      <c r="DQM90" s="463"/>
      <c r="DQN90" s="463"/>
      <c r="DQO90" s="463"/>
      <c r="DQP90" s="463"/>
      <c r="DQQ90" s="463"/>
      <c r="DQR90" s="463"/>
      <c r="DQS90" s="463"/>
      <c r="DQT90" s="463"/>
      <c r="DQU90" s="463"/>
      <c r="DQV90" s="463"/>
      <c r="DQW90" s="463"/>
      <c r="DQX90" s="463"/>
      <c r="DQY90" s="463"/>
      <c r="DQZ90" s="463"/>
      <c r="DRA90" s="463"/>
      <c r="DRB90" s="463"/>
      <c r="DRC90" s="463"/>
      <c r="DRD90" s="463"/>
      <c r="DRE90" s="463"/>
      <c r="DRF90" s="463"/>
      <c r="DRG90" s="463"/>
      <c r="DRH90" s="463"/>
      <c r="DRI90" s="463"/>
      <c r="DRJ90" s="463"/>
      <c r="DRK90" s="463"/>
      <c r="DRL90" s="463"/>
      <c r="DRM90" s="463"/>
      <c r="DRN90" s="463"/>
      <c r="DRO90" s="463"/>
      <c r="DRP90" s="463"/>
      <c r="DRQ90" s="463"/>
      <c r="DRR90" s="463"/>
      <c r="DRS90" s="463"/>
      <c r="DRT90" s="463"/>
      <c r="DRU90" s="463"/>
      <c r="DRV90" s="463"/>
      <c r="DRW90" s="463"/>
      <c r="DRX90" s="463"/>
      <c r="DRY90" s="463"/>
      <c r="DRZ90" s="463"/>
      <c r="DSA90" s="463"/>
      <c r="DSB90" s="463"/>
      <c r="DSC90" s="463"/>
      <c r="DSD90" s="463"/>
      <c r="DSE90" s="463"/>
      <c r="DSF90" s="463"/>
      <c r="DSG90" s="463"/>
      <c r="DSH90" s="463"/>
      <c r="DSI90" s="463"/>
      <c r="DSJ90" s="463"/>
      <c r="DSK90" s="463"/>
      <c r="DSL90" s="463"/>
      <c r="DSM90" s="463"/>
      <c r="DSN90" s="463"/>
      <c r="DSO90" s="463"/>
      <c r="DSP90" s="463"/>
      <c r="DSQ90" s="463"/>
      <c r="DSR90" s="463"/>
      <c r="DSS90" s="463"/>
      <c r="DST90" s="463"/>
      <c r="DSU90" s="463"/>
      <c r="DSV90" s="463"/>
      <c r="DSW90" s="463"/>
      <c r="DSX90" s="463"/>
      <c r="DSY90" s="463"/>
      <c r="DSZ90" s="463"/>
      <c r="DTA90" s="463"/>
      <c r="DTB90" s="463"/>
      <c r="DTC90" s="463"/>
      <c r="DTD90" s="463"/>
      <c r="DTE90" s="463"/>
      <c r="DTF90" s="463"/>
      <c r="DTG90" s="463"/>
      <c r="DTH90" s="463"/>
      <c r="DTI90" s="463"/>
      <c r="DTJ90" s="463"/>
      <c r="DTK90" s="463"/>
      <c r="DTL90" s="463"/>
      <c r="DTM90" s="463"/>
      <c r="DTN90" s="463"/>
      <c r="DTO90" s="463"/>
      <c r="DTP90" s="463"/>
      <c r="DTQ90" s="463"/>
      <c r="DTR90" s="463"/>
      <c r="DTS90" s="463"/>
      <c r="DTT90" s="463"/>
      <c r="DTU90" s="463"/>
      <c r="DTV90" s="463"/>
      <c r="DTW90" s="463"/>
      <c r="DTX90" s="463"/>
      <c r="DTY90" s="463"/>
      <c r="DTZ90" s="463"/>
      <c r="DUA90" s="463"/>
      <c r="DUB90" s="463"/>
      <c r="DUC90" s="463"/>
      <c r="DUD90" s="463"/>
      <c r="DUE90" s="463"/>
      <c r="DUF90" s="463"/>
      <c r="DUG90" s="463"/>
      <c r="DUH90" s="463"/>
      <c r="DUI90" s="463"/>
      <c r="DUJ90" s="463"/>
      <c r="DUK90" s="463"/>
      <c r="DUL90" s="463"/>
      <c r="DUM90" s="463"/>
      <c r="DUN90" s="463"/>
      <c r="DUO90" s="463"/>
      <c r="DUP90" s="463"/>
      <c r="DUQ90" s="463"/>
      <c r="DUR90" s="463"/>
      <c r="DUS90" s="463"/>
      <c r="DUT90" s="463"/>
      <c r="DUU90" s="463"/>
      <c r="DUV90" s="463"/>
      <c r="DUW90" s="463"/>
      <c r="DUX90" s="463"/>
      <c r="DUY90" s="463"/>
      <c r="DUZ90" s="463"/>
      <c r="DVA90" s="463"/>
      <c r="DVB90" s="463"/>
      <c r="DVC90" s="463"/>
      <c r="DVD90" s="463"/>
      <c r="DVE90" s="463"/>
      <c r="DVF90" s="463"/>
      <c r="DVG90" s="463"/>
      <c r="DVH90" s="463"/>
      <c r="DVI90" s="463"/>
      <c r="DVJ90" s="463"/>
      <c r="DVK90" s="463"/>
      <c r="DVL90" s="463"/>
      <c r="DVM90" s="463"/>
      <c r="DVN90" s="463"/>
      <c r="DVO90" s="463"/>
      <c r="DVP90" s="463"/>
      <c r="DVQ90" s="463"/>
      <c r="DVR90" s="463"/>
      <c r="DVS90" s="463"/>
      <c r="DVT90" s="463"/>
      <c r="DVU90" s="463"/>
      <c r="DVV90" s="463"/>
      <c r="DVW90" s="463"/>
      <c r="DVX90" s="463"/>
      <c r="DVY90" s="463"/>
      <c r="DVZ90" s="463"/>
      <c r="DWA90" s="463"/>
      <c r="DWB90" s="463"/>
      <c r="DWC90" s="463"/>
      <c r="DWD90" s="463"/>
      <c r="DWE90" s="463"/>
      <c r="DWF90" s="463"/>
      <c r="DWG90" s="463"/>
      <c r="DWH90" s="463"/>
      <c r="DWI90" s="463"/>
      <c r="DWJ90" s="463"/>
      <c r="DWK90" s="463"/>
      <c r="DWL90" s="463"/>
      <c r="DWM90" s="463"/>
      <c r="DWN90" s="463"/>
      <c r="DWO90" s="463"/>
      <c r="DWP90" s="463"/>
      <c r="DWQ90" s="463"/>
      <c r="DWR90" s="463"/>
      <c r="DWS90" s="463"/>
      <c r="DWT90" s="463"/>
      <c r="DWU90" s="463"/>
      <c r="DWV90" s="463"/>
      <c r="DWW90" s="463"/>
      <c r="DWX90" s="463"/>
      <c r="DWY90" s="463"/>
      <c r="DWZ90" s="463"/>
      <c r="DXA90" s="463"/>
      <c r="DXB90" s="463"/>
      <c r="DXC90" s="463"/>
      <c r="DXD90" s="463"/>
      <c r="DXE90" s="463"/>
      <c r="DXF90" s="463"/>
      <c r="DXG90" s="463"/>
      <c r="DXH90" s="463"/>
      <c r="DXI90" s="463"/>
      <c r="DXJ90" s="463"/>
      <c r="DXK90" s="463"/>
      <c r="DXL90" s="463"/>
      <c r="DXM90" s="463"/>
      <c r="DXN90" s="463"/>
      <c r="DXO90" s="463"/>
      <c r="DXP90" s="463"/>
      <c r="DXQ90" s="463"/>
      <c r="DXR90" s="463"/>
      <c r="DXS90" s="463"/>
      <c r="DXT90" s="463"/>
      <c r="DXU90" s="463"/>
      <c r="DXV90" s="463"/>
      <c r="DXW90" s="463"/>
      <c r="DXX90" s="463"/>
      <c r="DXY90" s="463"/>
      <c r="DXZ90" s="463"/>
      <c r="DYA90" s="463"/>
      <c r="DYB90" s="463"/>
      <c r="DYC90" s="463"/>
      <c r="DYD90" s="463"/>
      <c r="DYE90" s="463"/>
      <c r="DYF90" s="463"/>
      <c r="DYG90" s="463"/>
      <c r="DYH90" s="463"/>
      <c r="DYI90" s="463"/>
      <c r="DYJ90" s="463"/>
      <c r="DYK90" s="463"/>
      <c r="DYL90" s="463"/>
      <c r="DYM90" s="463"/>
      <c r="DYN90" s="463"/>
      <c r="DYO90" s="463"/>
      <c r="DYP90" s="463"/>
      <c r="DYQ90" s="463"/>
      <c r="DYR90" s="463"/>
      <c r="DYS90" s="463"/>
      <c r="DYT90" s="463"/>
      <c r="DYU90" s="463"/>
      <c r="DYV90" s="463"/>
      <c r="DYW90" s="463"/>
      <c r="DYX90" s="463"/>
      <c r="DYY90" s="463"/>
      <c r="DYZ90" s="463"/>
      <c r="DZA90" s="463"/>
      <c r="DZB90" s="463"/>
      <c r="DZC90" s="463"/>
      <c r="DZD90" s="463"/>
      <c r="DZE90" s="463"/>
      <c r="DZF90" s="463"/>
      <c r="DZG90" s="463"/>
      <c r="DZH90" s="463"/>
      <c r="DZI90" s="463"/>
      <c r="DZJ90" s="463"/>
      <c r="DZK90" s="463"/>
      <c r="DZL90" s="463"/>
      <c r="DZM90" s="463"/>
      <c r="DZN90" s="463"/>
      <c r="DZO90" s="463"/>
      <c r="DZP90" s="463"/>
      <c r="DZQ90" s="463"/>
      <c r="DZR90" s="463"/>
      <c r="DZS90" s="463"/>
      <c r="DZT90" s="463"/>
      <c r="DZU90" s="463"/>
      <c r="DZV90" s="463"/>
      <c r="DZW90" s="463"/>
      <c r="DZX90" s="463"/>
      <c r="DZY90" s="463"/>
      <c r="DZZ90" s="463"/>
      <c r="EAA90" s="463"/>
      <c r="EAB90" s="463"/>
      <c r="EAC90" s="463"/>
      <c r="EAD90" s="463"/>
      <c r="EAE90" s="463"/>
      <c r="EAF90" s="463"/>
      <c r="EAG90" s="463"/>
      <c r="EAH90" s="463"/>
      <c r="EAI90" s="463"/>
      <c r="EAJ90" s="463"/>
      <c r="EAK90" s="463"/>
      <c r="EAL90" s="463"/>
      <c r="EAM90" s="463"/>
      <c r="EAN90" s="463"/>
      <c r="EAO90" s="463"/>
      <c r="EAP90" s="463"/>
      <c r="EAQ90" s="463"/>
      <c r="EAR90" s="463"/>
      <c r="EAS90" s="463"/>
      <c r="EAT90" s="463"/>
      <c r="EAU90" s="463"/>
      <c r="EAV90" s="463"/>
      <c r="EAW90" s="463"/>
      <c r="EAX90" s="463"/>
      <c r="EAY90" s="463"/>
      <c r="EAZ90" s="463"/>
      <c r="EBA90" s="463"/>
      <c r="EBB90" s="463"/>
      <c r="EBC90" s="463"/>
      <c r="EBD90" s="463"/>
      <c r="EBE90" s="463"/>
      <c r="EBF90" s="463"/>
      <c r="EBG90" s="463"/>
      <c r="EBH90" s="463"/>
      <c r="EBI90" s="463"/>
      <c r="EBJ90" s="463"/>
      <c r="EBK90" s="463"/>
      <c r="EBL90" s="463"/>
      <c r="EBM90" s="463"/>
      <c r="EBN90" s="463"/>
      <c r="EBO90" s="463"/>
      <c r="EBP90" s="463"/>
      <c r="EBQ90" s="463"/>
      <c r="EBR90" s="463"/>
      <c r="EBS90" s="463"/>
      <c r="EBT90" s="463"/>
      <c r="EBU90" s="463"/>
      <c r="EBV90" s="463"/>
      <c r="EBW90" s="463"/>
      <c r="EBX90" s="463"/>
      <c r="EBY90" s="463"/>
      <c r="EBZ90" s="463"/>
      <c r="ECA90" s="463"/>
      <c r="ECB90" s="463"/>
      <c r="ECC90" s="463"/>
      <c r="ECD90" s="463"/>
      <c r="ECE90" s="463"/>
      <c r="ECF90" s="463"/>
      <c r="ECG90" s="463"/>
      <c r="ECH90" s="463"/>
      <c r="ECI90" s="463"/>
      <c r="ECJ90" s="463"/>
      <c r="ECK90" s="463"/>
      <c r="ECL90" s="463"/>
      <c r="ECM90" s="463"/>
      <c r="ECN90" s="463"/>
      <c r="ECO90" s="463"/>
      <c r="ECP90" s="463"/>
      <c r="ECQ90" s="463"/>
      <c r="ECR90" s="463"/>
      <c r="ECS90" s="463"/>
      <c r="ECT90" s="463"/>
      <c r="ECU90" s="463"/>
      <c r="ECV90" s="463"/>
      <c r="ECW90" s="463"/>
      <c r="ECX90" s="463"/>
      <c r="ECY90" s="463"/>
      <c r="ECZ90" s="463"/>
      <c r="EDA90" s="463"/>
      <c r="EDB90" s="463"/>
      <c r="EDC90" s="463"/>
      <c r="EDD90" s="463"/>
      <c r="EDE90" s="463"/>
      <c r="EDF90" s="463"/>
      <c r="EDG90" s="463"/>
      <c r="EDH90" s="463"/>
      <c r="EDI90" s="463"/>
      <c r="EDJ90" s="463"/>
      <c r="EDK90" s="463"/>
      <c r="EDL90" s="463"/>
      <c r="EDM90" s="463"/>
      <c r="EDN90" s="463"/>
      <c r="EDO90" s="463"/>
      <c r="EDP90" s="463"/>
      <c r="EDQ90" s="463"/>
      <c r="EDR90" s="463"/>
      <c r="EDS90" s="463"/>
      <c r="EDT90" s="463"/>
      <c r="EDU90" s="463"/>
      <c r="EDV90" s="463"/>
      <c r="EDW90" s="463"/>
      <c r="EDX90" s="463"/>
      <c r="EDY90" s="463"/>
      <c r="EDZ90" s="463"/>
      <c r="EEA90" s="463"/>
      <c r="EEB90" s="463"/>
      <c r="EEC90" s="463"/>
      <c r="EED90" s="463"/>
      <c r="EEE90" s="463"/>
      <c r="EEF90" s="463"/>
      <c r="EEG90" s="463"/>
      <c r="EEH90" s="463"/>
      <c r="EEI90" s="463"/>
      <c r="EEJ90" s="463"/>
      <c r="EEK90" s="463"/>
      <c r="EEL90" s="463"/>
      <c r="EEM90" s="463"/>
      <c r="EEN90" s="463"/>
      <c r="EEO90" s="463"/>
      <c r="EEP90" s="463"/>
      <c r="EEQ90" s="463"/>
      <c r="EER90" s="463"/>
      <c r="EES90" s="463"/>
      <c r="EET90" s="463"/>
      <c r="EEU90" s="463"/>
      <c r="EEV90" s="463"/>
      <c r="EEW90" s="463"/>
      <c r="EEX90" s="463"/>
      <c r="EEY90" s="463"/>
      <c r="EEZ90" s="463"/>
      <c r="EFA90" s="463"/>
      <c r="EFB90" s="463"/>
      <c r="EFC90" s="463"/>
      <c r="EFD90" s="463"/>
      <c r="EFE90" s="463"/>
      <c r="EFF90" s="463"/>
      <c r="EFG90" s="463"/>
      <c r="EFH90" s="463"/>
      <c r="EFI90" s="463"/>
      <c r="EFJ90" s="463"/>
      <c r="EFK90" s="463"/>
      <c r="EFL90" s="463"/>
      <c r="EFM90" s="463"/>
      <c r="EFN90" s="463"/>
      <c r="EFO90" s="463"/>
      <c r="EFP90" s="463"/>
      <c r="EFQ90" s="463"/>
      <c r="EFR90" s="463"/>
      <c r="EFS90" s="463"/>
      <c r="EFT90" s="463"/>
      <c r="EFU90" s="463"/>
      <c r="EFV90" s="463"/>
      <c r="EFW90" s="463"/>
      <c r="EFX90" s="463"/>
      <c r="EFY90" s="463"/>
      <c r="EFZ90" s="463"/>
      <c r="EGA90" s="463"/>
      <c r="EGB90" s="463"/>
      <c r="EGC90" s="463"/>
      <c r="EGD90" s="463"/>
      <c r="EGE90" s="463"/>
      <c r="EGF90" s="463"/>
      <c r="EGG90" s="463"/>
      <c r="EGH90" s="463"/>
      <c r="EGI90" s="463"/>
      <c r="EGJ90" s="463"/>
      <c r="EGK90" s="463"/>
      <c r="EGL90" s="463"/>
      <c r="EGM90" s="463"/>
      <c r="EGN90" s="463"/>
      <c r="EGO90" s="463"/>
      <c r="EGP90" s="463"/>
      <c r="EGQ90" s="463"/>
      <c r="EGR90" s="463"/>
      <c r="EGS90" s="463"/>
      <c r="EGT90" s="463"/>
      <c r="EGU90" s="463"/>
      <c r="EGV90" s="463"/>
      <c r="EGW90" s="463"/>
      <c r="EGX90" s="463"/>
      <c r="EGY90" s="463"/>
      <c r="EGZ90" s="463"/>
      <c r="EHA90" s="463"/>
      <c r="EHB90" s="463"/>
      <c r="EHC90" s="463"/>
      <c r="EHD90" s="463"/>
      <c r="EHE90" s="463"/>
      <c r="EHF90" s="463"/>
      <c r="EHG90" s="463"/>
      <c r="EHH90" s="463"/>
      <c r="EHI90" s="463"/>
      <c r="EHJ90" s="463"/>
      <c r="EHK90" s="463"/>
      <c r="EHL90" s="463"/>
      <c r="EHM90" s="463"/>
      <c r="EHN90" s="463"/>
      <c r="EHO90" s="463"/>
      <c r="EHP90" s="463"/>
      <c r="EHQ90" s="463"/>
      <c r="EHR90" s="463"/>
      <c r="EHS90" s="463"/>
      <c r="EHT90" s="463"/>
      <c r="EHU90" s="463"/>
      <c r="EHV90" s="463"/>
      <c r="EHW90" s="463"/>
      <c r="EHX90" s="463"/>
      <c r="EHY90" s="463"/>
      <c r="EHZ90" s="463"/>
      <c r="EIA90" s="463"/>
      <c r="EIB90" s="463"/>
      <c r="EIC90" s="463"/>
      <c r="EID90" s="463"/>
      <c r="EIE90" s="463"/>
      <c r="EIF90" s="463"/>
      <c r="EIG90" s="463"/>
      <c r="EIH90" s="463"/>
      <c r="EII90" s="463"/>
      <c r="EIJ90" s="463"/>
      <c r="EIK90" s="463"/>
      <c r="EIL90" s="463"/>
      <c r="EIM90" s="463"/>
      <c r="EIN90" s="463"/>
      <c r="EIO90" s="463"/>
      <c r="EIP90" s="463"/>
      <c r="EIQ90" s="463"/>
      <c r="EIR90" s="463"/>
      <c r="EIS90" s="463"/>
      <c r="EIT90" s="463"/>
      <c r="EIU90" s="463"/>
      <c r="EIV90" s="463"/>
      <c r="EIW90" s="463"/>
      <c r="EIX90" s="463"/>
      <c r="EIY90" s="463"/>
      <c r="EIZ90" s="463"/>
      <c r="EJA90" s="463"/>
      <c r="EJB90" s="463"/>
      <c r="EJC90" s="463"/>
      <c r="EJD90" s="463"/>
      <c r="EJE90" s="463"/>
      <c r="EJF90" s="463"/>
      <c r="EJG90" s="463"/>
      <c r="EJH90" s="463"/>
      <c r="EJI90" s="463"/>
      <c r="EJJ90" s="463"/>
      <c r="EJK90" s="463"/>
      <c r="EJL90" s="463"/>
      <c r="EJM90" s="463"/>
      <c r="EJN90" s="463"/>
      <c r="EJO90" s="463"/>
      <c r="EJP90" s="463"/>
      <c r="EJQ90" s="463"/>
      <c r="EJR90" s="463"/>
      <c r="EJS90" s="463"/>
      <c r="EJT90" s="463"/>
      <c r="EJU90" s="463"/>
      <c r="EJV90" s="463"/>
      <c r="EJW90" s="463"/>
      <c r="EJX90" s="463"/>
      <c r="EJY90" s="463"/>
      <c r="EJZ90" s="463"/>
      <c r="EKA90" s="463"/>
      <c r="EKB90" s="463"/>
      <c r="EKC90" s="463"/>
      <c r="EKD90" s="463"/>
      <c r="EKE90" s="463"/>
      <c r="EKF90" s="463"/>
      <c r="EKG90" s="463"/>
      <c r="EKH90" s="463"/>
      <c r="EKI90" s="463"/>
      <c r="EKJ90" s="463"/>
      <c r="EKK90" s="463"/>
      <c r="EKL90" s="463"/>
      <c r="EKM90" s="463"/>
      <c r="EKN90" s="463"/>
      <c r="EKO90" s="463"/>
      <c r="EKP90" s="463"/>
      <c r="EKQ90" s="463"/>
      <c r="EKR90" s="463"/>
      <c r="EKS90" s="463"/>
      <c r="EKT90" s="463"/>
      <c r="EKU90" s="463"/>
      <c r="EKV90" s="463"/>
      <c r="EKW90" s="463"/>
      <c r="EKX90" s="463"/>
      <c r="EKY90" s="463"/>
      <c r="EKZ90" s="463"/>
      <c r="ELA90" s="463"/>
      <c r="ELB90" s="463"/>
      <c r="ELC90" s="463"/>
      <c r="ELD90" s="463"/>
      <c r="ELE90" s="463"/>
      <c r="ELF90" s="463"/>
      <c r="ELG90" s="463"/>
      <c r="ELH90" s="463"/>
      <c r="ELI90" s="463"/>
      <c r="ELJ90" s="463"/>
      <c r="ELK90" s="463"/>
      <c r="ELL90" s="463"/>
      <c r="ELM90" s="463"/>
      <c r="ELN90" s="463"/>
      <c r="ELO90" s="463"/>
      <c r="ELP90" s="463"/>
      <c r="ELQ90" s="463"/>
      <c r="ELR90" s="463"/>
      <c r="ELS90" s="463"/>
      <c r="ELT90" s="463"/>
      <c r="ELU90" s="463"/>
      <c r="ELV90" s="463"/>
      <c r="ELW90" s="463"/>
      <c r="ELX90" s="463"/>
      <c r="ELY90" s="463"/>
      <c r="ELZ90" s="463"/>
      <c r="EMA90" s="463"/>
      <c r="EMB90" s="463"/>
      <c r="EMC90" s="463"/>
      <c r="EMD90" s="463"/>
      <c r="EME90" s="463"/>
      <c r="EMF90" s="463"/>
      <c r="EMG90" s="463"/>
      <c r="EMH90" s="463"/>
      <c r="EMI90" s="463"/>
      <c r="EMJ90" s="463"/>
      <c r="EMK90" s="463"/>
      <c r="EML90" s="463"/>
      <c r="EMM90" s="463"/>
      <c r="EMN90" s="463"/>
      <c r="EMO90" s="463"/>
      <c r="EMP90" s="463"/>
      <c r="EMQ90" s="463"/>
      <c r="EMR90" s="463"/>
      <c r="EMS90" s="463"/>
      <c r="EMT90" s="463"/>
      <c r="EMU90" s="463"/>
      <c r="EMV90" s="463"/>
      <c r="EMW90" s="463"/>
      <c r="EMX90" s="463"/>
      <c r="EMY90" s="463"/>
      <c r="EMZ90" s="463"/>
      <c r="ENA90" s="463"/>
      <c r="ENB90" s="463"/>
      <c r="ENC90" s="463"/>
      <c r="END90" s="463"/>
      <c r="ENE90" s="463"/>
      <c r="ENF90" s="463"/>
      <c r="ENG90" s="463"/>
      <c r="ENH90" s="463"/>
      <c r="ENI90" s="463"/>
      <c r="ENJ90" s="463"/>
      <c r="ENK90" s="463"/>
      <c r="ENL90" s="463"/>
      <c r="ENM90" s="463"/>
      <c r="ENN90" s="463"/>
      <c r="ENO90" s="463"/>
      <c r="ENP90" s="463"/>
      <c r="ENQ90" s="463"/>
      <c r="ENR90" s="463"/>
      <c r="ENS90" s="463"/>
      <c r="ENT90" s="463"/>
      <c r="ENU90" s="463"/>
      <c r="ENV90" s="463"/>
      <c r="ENW90" s="463"/>
      <c r="ENX90" s="463"/>
      <c r="ENY90" s="463"/>
      <c r="ENZ90" s="463"/>
      <c r="EOA90" s="463"/>
      <c r="EOB90" s="463"/>
      <c r="EOC90" s="463"/>
      <c r="EOD90" s="463"/>
      <c r="EOE90" s="463"/>
      <c r="EOF90" s="463"/>
      <c r="EOG90" s="463"/>
      <c r="EOH90" s="463"/>
      <c r="EOI90" s="463"/>
      <c r="EOJ90" s="463"/>
      <c r="EOK90" s="463"/>
      <c r="EOL90" s="463"/>
      <c r="EOM90" s="463"/>
      <c r="EON90" s="463"/>
      <c r="EOO90" s="463"/>
      <c r="EOP90" s="463"/>
      <c r="EOQ90" s="463"/>
      <c r="EOR90" s="463"/>
      <c r="EOS90" s="463"/>
      <c r="EOT90" s="463"/>
      <c r="EOU90" s="463"/>
      <c r="EOV90" s="463"/>
      <c r="EOW90" s="463"/>
      <c r="EOX90" s="463"/>
      <c r="EOY90" s="463"/>
      <c r="EOZ90" s="463"/>
      <c r="EPA90" s="463"/>
      <c r="EPB90" s="463"/>
      <c r="EPC90" s="463"/>
      <c r="EPD90" s="463"/>
      <c r="EPE90" s="463"/>
      <c r="EPF90" s="463"/>
      <c r="EPG90" s="463"/>
      <c r="EPH90" s="463"/>
      <c r="EPI90" s="463"/>
      <c r="EPJ90" s="463"/>
      <c r="EPK90" s="463"/>
      <c r="EPL90" s="463"/>
      <c r="EPM90" s="463"/>
      <c r="EPN90" s="463"/>
      <c r="EPO90" s="463"/>
      <c r="EPP90" s="463"/>
      <c r="EPQ90" s="463"/>
      <c r="EPR90" s="463"/>
      <c r="EPS90" s="463"/>
      <c r="EPT90" s="463"/>
      <c r="EPU90" s="463"/>
      <c r="EPV90" s="463"/>
      <c r="EPW90" s="463"/>
      <c r="EPX90" s="463"/>
      <c r="EPY90" s="463"/>
      <c r="EPZ90" s="463"/>
      <c r="EQA90" s="463"/>
      <c r="EQB90" s="463"/>
      <c r="EQC90" s="463"/>
      <c r="EQD90" s="463"/>
      <c r="EQE90" s="463"/>
      <c r="EQF90" s="463"/>
      <c r="EQG90" s="463"/>
      <c r="EQH90" s="463"/>
      <c r="EQI90" s="463"/>
      <c r="EQJ90" s="463"/>
      <c r="EQK90" s="463"/>
      <c r="EQL90" s="463"/>
      <c r="EQM90" s="463"/>
      <c r="EQN90" s="463"/>
      <c r="EQO90" s="463"/>
      <c r="EQP90" s="463"/>
      <c r="EQQ90" s="463"/>
      <c r="EQR90" s="463"/>
      <c r="EQS90" s="463"/>
      <c r="EQT90" s="463"/>
      <c r="EQU90" s="463"/>
      <c r="EQV90" s="463"/>
      <c r="EQW90" s="463"/>
      <c r="EQX90" s="463"/>
      <c r="EQY90" s="463"/>
      <c r="EQZ90" s="463"/>
      <c r="ERA90" s="463"/>
      <c r="ERB90" s="463"/>
      <c r="ERC90" s="463"/>
      <c r="ERD90" s="463"/>
      <c r="ERE90" s="463"/>
      <c r="ERF90" s="463"/>
      <c r="ERG90" s="463"/>
      <c r="ERH90" s="463"/>
      <c r="ERI90" s="463"/>
      <c r="ERJ90" s="463"/>
      <c r="ERK90" s="463"/>
      <c r="ERL90" s="463"/>
      <c r="ERM90" s="463"/>
      <c r="ERN90" s="463"/>
      <c r="ERO90" s="463"/>
      <c r="ERP90" s="463"/>
      <c r="ERQ90" s="463"/>
      <c r="ERR90" s="463"/>
      <c r="ERS90" s="463"/>
      <c r="ERT90" s="463"/>
      <c r="ERU90" s="463"/>
      <c r="ERV90" s="463"/>
      <c r="ERW90" s="463"/>
      <c r="ERX90" s="463"/>
      <c r="ERY90" s="463"/>
      <c r="ERZ90" s="463"/>
      <c r="ESA90" s="463"/>
      <c r="ESB90" s="463"/>
      <c r="ESC90" s="463"/>
      <c r="ESD90" s="463"/>
      <c r="ESE90" s="463"/>
      <c r="ESF90" s="463"/>
      <c r="ESG90" s="463"/>
      <c r="ESH90" s="463"/>
      <c r="ESI90" s="463"/>
      <c r="ESJ90" s="463"/>
      <c r="ESK90" s="463"/>
      <c r="ESL90" s="463"/>
      <c r="ESM90" s="463"/>
      <c r="ESN90" s="463"/>
      <c r="ESO90" s="463"/>
      <c r="ESP90" s="463"/>
      <c r="ESQ90" s="463"/>
      <c r="ESR90" s="463"/>
      <c r="ESS90" s="463"/>
      <c r="EST90" s="463"/>
      <c r="ESU90" s="463"/>
      <c r="ESV90" s="463"/>
      <c r="ESW90" s="463"/>
      <c r="ESX90" s="463"/>
      <c r="ESY90" s="463"/>
      <c r="ESZ90" s="463"/>
      <c r="ETA90" s="463"/>
      <c r="ETB90" s="463"/>
      <c r="ETC90" s="463"/>
      <c r="ETD90" s="463"/>
      <c r="ETE90" s="463"/>
      <c r="ETF90" s="463"/>
      <c r="ETG90" s="463"/>
      <c r="ETH90" s="463"/>
      <c r="ETI90" s="463"/>
      <c r="ETJ90" s="463"/>
      <c r="ETK90" s="463"/>
      <c r="ETL90" s="463"/>
      <c r="ETM90" s="463"/>
      <c r="ETN90" s="463"/>
      <c r="ETO90" s="463"/>
      <c r="ETP90" s="463"/>
      <c r="ETQ90" s="463"/>
      <c r="ETR90" s="463"/>
      <c r="ETS90" s="463"/>
      <c r="ETT90" s="463"/>
      <c r="ETU90" s="463"/>
      <c r="ETV90" s="463"/>
      <c r="ETW90" s="463"/>
      <c r="ETX90" s="463"/>
      <c r="ETY90" s="463"/>
      <c r="ETZ90" s="463"/>
      <c r="EUA90" s="463"/>
      <c r="EUB90" s="463"/>
      <c r="EUC90" s="463"/>
      <c r="EUD90" s="463"/>
      <c r="EUE90" s="463"/>
      <c r="EUF90" s="463"/>
      <c r="EUG90" s="463"/>
      <c r="EUH90" s="463"/>
      <c r="EUI90" s="463"/>
      <c r="EUJ90" s="463"/>
      <c r="EUK90" s="463"/>
      <c r="EUL90" s="463"/>
      <c r="EUM90" s="463"/>
      <c r="EUN90" s="463"/>
      <c r="EUO90" s="463"/>
      <c r="EUP90" s="463"/>
      <c r="EUQ90" s="463"/>
      <c r="EUR90" s="463"/>
      <c r="EUS90" s="463"/>
      <c r="EUT90" s="463"/>
      <c r="EUU90" s="463"/>
      <c r="EUV90" s="463"/>
      <c r="EUW90" s="463"/>
      <c r="EUX90" s="463"/>
      <c r="EUY90" s="463"/>
      <c r="EUZ90" s="463"/>
      <c r="EVA90" s="463"/>
      <c r="EVB90" s="463"/>
      <c r="EVC90" s="463"/>
      <c r="EVD90" s="463"/>
      <c r="EVE90" s="463"/>
      <c r="EVF90" s="463"/>
      <c r="EVG90" s="463"/>
      <c r="EVH90" s="463"/>
      <c r="EVI90" s="463"/>
      <c r="EVJ90" s="463"/>
      <c r="EVK90" s="463"/>
      <c r="EVL90" s="463"/>
      <c r="EVM90" s="463"/>
      <c r="EVN90" s="463"/>
      <c r="EVO90" s="463"/>
      <c r="EVP90" s="463"/>
      <c r="EVQ90" s="463"/>
      <c r="EVR90" s="463"/>
      <c r="EVS90" s="463"/>
      <c r="EVT90" s="463"/>
      <c r="EVU90" s="463"/>
      <c r="EVV90" s="463"/>
      <c r="EVW90" s="463"/>
      <c r="EVX90" s="463"/>
      <c r="EVY90" s="463"/>
      <c r="EVZ90" s="463"/>
      <c r="EWA90" s="463"/>
      <c r="EWB90" s="463"/>
      <c r="EWC90" s="463"/>
      <c r="EWD90" s="463"/>
      <c r="EWE90" s="463"/>
      <c r="EWF90" s="463"/>
      <c r="EWG90" s="463"/>
      <c r="EWH90" s="463"/>
      <c r="EWI90" s="463"/>
      <c r="EWJ90" s="463"/>
      <c r="EWK90" s="463"/>
      <c r="EWL90" s="463"/>
      <c r="EWM90" s="463"/>
      <c r="EWN90" s="463"/>
      <c r="EWO90" s="463"/>
      <c r="EWP90" s="463"/>
      <c r="EWQ90" s="463"/>
      <c r="EWR90" s="463"/>
      <c r="EWS90" s="463"/>
      <c r="EWT90" s="463"/>
      <c r="EWU90" s="463"/>
      <c r="EWV90" s="463"/>
      <c r="EWW90" s="463"/>
      <c r="EWX90" s="463"/>
      <c r="EWY90" s="463"/>
      <c r="EWZ90" s="463"/>
      <c r="EXA90" s="463"/>
      <c r="EXB90" s="463"/>
      <c r="EXC90" s="463"/>
      <c r="EXD90" s="463"/>
      <c r="EXE90" s="463"/>
      <c r="EXF90" s="463"/>
      <c r="EXG90" s="463"/>
      <c r="EXH90" s="463"/>
      <c r="EXI90" s="463"/>
      <c r="EXJ90" s="463"/>
      <c r="EXK90" s="463"/>
      <c r="EXL90" s="463"/>
      <c r="EXM90" s="463"/>
      <c r="EXN90" s="463"/>
      <c r="EXO90" s="463"/>
      <c r="EXP90" s="463"/>
      <c r="EXQ90" s="463"/>
      <c r="EXR90" s="463"/>
      <c r="EXS90" s="463"/>
      <c r="EXT90" s="463"/>
      <c r="EXU90" s="463"/>
      <c r="EXV90" s="463"/>
      <c r="EXW90" s="463"/>
      <c r="EXX90" s="463"/>
      <c r="EXY90" s="463"/>
      <c r="EXZ90" s="463"/>
      <c r="EYA90" s="463"/>
      <c r="EYB90" s="463"/>
      <c r="EYC90" s="463"/>
      <c r="EYD90" s="463"/>
      <c r="EYE90" s="463"/>
      <c r="EYF90" s="463"/>
      <c r="EYG90" s="463"/>
      <c r="EYH90" s="463"/>
      <c r="EYI90" s="463"/>
      <c r="EYJ90" s="463"/>
      <c r="EYK90" s="463"/>
      <c r="EYL90" s="463"/>
      <c r="EYM90" s="463"/>
      <c r="EYN90" s="463"/>
      <c r="EYO90" s="463"/>
      <c r="EYP90" s="463"/>
      <c r="EYQ90" s="463"/>
      <c r="EYR90" s="463"/>
      <c r="EYS90" s="463"/>
      <c r="EYT90" s="463"/>
      <c r="EYU90" s="463"/>
      <c r="EYV90" s="463"/>
      <c r="EYW90" s="463"/>
      <c r="EYX90" s="463"/>
      <c r="EYY90" s="463"/>
      <c r="EYZ90" s="463"/>
      <c r="EZA90" s="463"/>
      <c r="EZB90" s="463"/>
      <c r="EZC90" s="463"/>
      <c r="EZD90" s="463"/>
      <c r="EZE90" s="463"/>
      <c r="EZF90" s="463"/>
      <c r="EZG90" s="463"/>
      <c r="EZH90" s="463"/>
      <c r="EZI90" s="463"/>
      <c r="EZJ90" s="463"/>
      <c r="EZK90" s="463"/>
      <c r="EZL90" s="463"/>
      <c r="EZM90" s="463"/>
      <c r="EZN90" s="463"/>
      <c r="EZO90" s="463"/>
      <c r="EZP90" s="463"/>
      <c r="EZQ90" s="463"/>
      <c r="EZR90" s="463"/>
      <c r="EZS90" s="463"/>
      <c r="EZT90" s="463"/>
      <c r="EZU90" s="463"/>
      <c r="EZV90" s="463"/>
      <c r="EZW90" s="463"/>
      <c r="EZX90" s="463"/>
      <c r="EZY90" s="463"/>
      <c r="EZZ90" s="463"/>
      <c r="FAA90" s="463"/>
      <c r="FAB90" s="463"/>
      <c r="FAC90" s="463"/>
      <c r="FAD90" s="463"/>
      <c r="FAE90" s="463"/>
      <c r="FAF90" s="463"/>
      <c r="FAG90" s="463"/>
      <c r="FAH90" s="463"/>
      <c r="FAI90" s="463"/>
      <c r="FAJ90" s="463"/>
      <c r="FAK90" s="463"/>
      <c r="FAL90" s="463"/>
      <c r="FAM90" s="463"/>
      <c r="FAN90" s="463"/>
      <c r="FAO90" s="463"/>
      <c r="FAP90" s="463"/>
      <c r="FAQ90" s="463"/>
      <c r="FAR90" s="463"/>
      <c r="FAS90" s="463"/>
      <c r="FAT90" s="463"/>
      <c r="FAU90" s="463"/>
      <c r="FAV90" s="463"/>
      <c r="FAW90" s="463"/>
      <c r="FAX90" s="463"/>
      <c r="FAY90" s="463"/>
      <c r="FAZ90" s="463"/>
      <c r="FBA90" s="463"/>
      <c r="FBB90" s="463"/>
      <c r="FBC90" s="463"/>
      <c r="FBD90" s="463"/>
      <c r="FBE90" s="463"/>
      <c r="FBF90" s="463"/>
      <c r="FBG90" s="463"/>
      <c r="FBH90" s="463"/>
      <c r="FBI90" s="463"/>
      <c r="FBJ90" s="463"/>
      <c r="FBK90" s="463"/>
      <c r="FBL90" s="463"/>
      <c r="FBM90" s="463"/>
      <c r="FBN90" s="463"/>
      <c r="FBO90" s="463"/>
      <c r="FBP90" s="463"/>
      <c r="FBQ90" s="463"/>
      <c r="FBR90" s="463"/>
      <c r="FBS90" s="463"/>
      <c r="FBT90" s="463"/>
      <c r="FBU90" s="463"/>
      <c r="FBV90" s="463"/>
      <c r="FBW90" s="463"/>
      <c r="FBX90" s="463"/>
      <c r="FBY90" s="463"/>
      <c r="FBZ90" s="463"/>
      <c r="FCA90" s="463"/>
      <c r="FCB90" s="463"/>
      <c r="FCC90" s="463"/>
      <c r="FCD90" s="463"/>
      <c r="FCE90" s="463"/>
      <c r="FCF90" s="463"/>
      <c r="FCG90" s="463"/>
      <c r="FCH90" s="463"/>
      <c r="FCI90" s="463"/>
      <c r="FCJ90" s="463"/>
      <c r="FCK90" s="463"/>
      <c r="FCL90" s="463"/>
      <c r="FCM90" s="463"/>
      <c r="FCN90" s="463"/>
      <c r="FCO90" s="463"/>
      <c r="FCP90" s="463"/>
      <c r="FCQ90" s="463"/>
      <c r="FCR90" s="463"/>
      <c r="FCS90" s="463"/>
      <c r="FCT90" s="463"/>
      <c r="FCU90" s="463"/>
      <c r="FCV90" s="463"/>
      <c r="FCW90" s="463"/>
      <c r="FCX90" s="463"/>
      <c r="FCY90" s="463"/>
      <c r="FCZ90" s="463"/>
      <c r="FDA90" s="463"/>
      <c r="FDB90" s="463"/>
      <c r="FDC90" s="463"/>
      <c r="FDD90" s="463"/>
      <c r="FDE90" s="463"/>
      <c r="FDF90" s="463"/>
      <c r="FDG90" s="463"/>
      <c r="FDH90" s="463"/>
      <c r="FDI90" s="463"/>
      <c r="FDJ90" s="463"/>
      <c r="FDK90" s="463"/>
      <c r="FDL90" s="463"/>
      <c r="FDM90" s="463"/>
      <c r="FDN90" s="463"/>
      <c r="FDO90" s="463"/>
      <c r="FDP90" s="463"/>
      <c r="FDQ90" s="463"/>
      <c r="FDR90" s="463"/>
      <c r="FDS90" s="463"/>
      <c r="FDT90" s="463"/>
      <c r="FDU90" s="463"/>
      <c r="FDV90" s="463"/>
      <c r="FDW90" s="463"/>
      <c r="FDX90" s="463"/>
      <c r="FDY90" s="463"/>
      <c r="FDZ90" s="463"/>
      <c r="FEA90" s="463"/>
      <c r="FEB90" s="463"/>
      <c r="FEC90" s="463"/>
      <c r="FED90" s="463"/>
      <c r="FEE90" s="463"/>
      <c r="FEF90" s="463"/>
      <c r="FEG90" s="463"/>
      <c r="FEH90" s="463"/>
      <c r="FEI90" s="463"/>
      <c r="FEJ90" s="463"/>
      <c r="FEK90" s="463"/>
      <c r="FEL90" s="463"/>
      <c r="FEM90" s="463"/>
      <c r="FEN90" s="463"/>
      <c r="FEO90" s="463"/>
      <c r="FEP90" s="463"/>
      <c r="FEQ90" s="463"/>
      <c r="FER90" s="463"/>
      <c r="FES90" s="463"/>
      <c r="FET90" s="463"/>
      <c r="FEU90" s="463"/>
      <c r="FEV90" s="463"/>
      <c r="FEW90" s="463"/>
      <c r="FEX90" s="463"/>
      <c r="FEY90" s="463"/>
      <c r="FEZ90" s="463"/>
      <c r="FFA90" s="463"/>
      <c r="FFB90" s="463"/>
      <c r="FFC90" s="463"/>
      <c r="FFD90" s="463"/>
      <c r="FFE90" s="463"/>
      <c r="FFF90" s="463"/>
      <c r="FFG90" s="463"/>
      <c r="FFH90" s="463"/>
      <c r="FFI90" s="463"/>
      <c r="FFJ90" s="463"/>
      <c r="FFK90" s="463"/>
      <c r="FFL90" s="463"/>
      <c r="FFM90" s="463"/>
      <c r="FFN90" s="463"/>
      <c r="FFO90" s="463"/>
      <c r="FFP90" s="463"/>
      <c r="FFQ90" s="463"/>
      <c r="FFR90" s="463"/>
      <c r="FFS90" s="463"/>
      <c r="FFT90" s="463"/>
      <c r="FFU90" s="463"/>
      <c r="FFV90" s="463"/>
      <c r="FFW90" s="463"/>
      <c r="FFX90" s="463"/>
      <c r="FFY90" s="463"/>
      <c r="FFZ90" s="463"/>
      <c r="FGA90" s="463"/>
      <c r="FGB90" s="463"/>
      <c r="FGC90" s="463"/>
      <c r="FGD90" s="463"/>
      <c r="FGE90" s="463"/>
      <c r="FGF90" s="463"/>
      <c r="FGG90" s="463"/>
      <c r="FGH90" s="463"/>
      <c r="FGI90" s="463"/>
      <c r="FGJ90" s="463"/>
      <c r="FGK90" s="463"/>
      <c r="FGL90" s="463"/>
      <c r="FGM90" s="463"/>
      <c r="FGN90" s="463"/>
      <c r="FGO90" s="463"/>
      <c r="FGP90" s="463"/>
      <c r="FGQ90" s="463"/>
      <c r="FGR90" s="463"/>
      <c r="FGS90" s="463"/>
      <c r="FGT90" s="463"/>
      <c r="FGU90" s="463"/>
      <c r="FGV90" s="463"/>
      <c r="FGW90" s="463"/>
      <c r="FGX90" s="463"/>
      <c r="FGY90" s="463"/>
      <c r="FGZ90" s="463"/>
      <c r="FHA90" s="463"/>
      <c r="FHB90" s="463"/>
      <c r="FHC90" s="463"/>
      <c r="FHD90" s="463"/>
      <c r="FHE90" s="463"/>
      <c r="FHF90" s="463"/>
      <c r="FHG90" s="463"/>
      <c r="FHH90" s="463"/>
      <c r="FHI90" s="463"/>
      <c r="FHJ90" s="463"/>
      <c r="FHK90" s="463"/>
      <c r="FHL90" s="463"/>
      <c r="FHM90" s="463"/>
      <c r="FHN90" s="463"/>
      <c r="FHO90" s="463"/>
      <c r="FHP90" s="463"/>
      <c r="FHQ90" s="463"/>
      <c r="FHR90" s="463"/>
      <c r="FHS90" s="463"/>
      <c r="FHT90" s="463"/>
      <c r="FHU90" s="463"/>
      <c r="FHV90" s="463"/>
      <c r="FHW90" s="463"/>
      <c r="FHX90" s="463"/>
      <c r="FHY90" s="463"/>
      <c r="FHZ90" s="463"/>
      <c r="FIA90" s="463"/>
      <c r="FIB90" s="463"/>
      <c r="FIC90" s="463"/>
      <c r="FID90" s="463"/>
      <c r="FIE90" s="463"/>
      <c r="FIF90" s="463"/>
      <c r="FIG90" s="463"/>
      <c r="FIH90" s="463"/>
      <c r="FII90" s="463"/>
      <c r="FIJ90" s="463"/>
      <c r="FIK90" s="463"/>
      <c r="FIL90" s="463"/>
      <c r="FIM90" s="463"/>
      <c r="FIN90" s="463"/>
      <c r="FIO90" s="463"/>
      <c r="FIP90" s="463"/>
      <c r="FIQ90" s="463"/>
      <c r="FIR90" s="463"/>
      <c r="FIS90" s="463"/>
      <c r="FIT90" s="463"/>
      <c r="FIU90" s="463"/>
      <c r="FIV90" s="463"/>
      <c r="FIW90" s="463"/>
      <c r="FIX90" s="463"/>
      <c r="FIY90" s="463"/>
      <c r="FIZ90" s="463"/>
      <c r="FJA90" s="463"/>
      <c r="FJB90" s="463"/>
      <c r="FJC90" s="463"/>
      <c r="FJD90" s="463"/>
      <c r="FJE90" s="463"/>
      <c r="FJF90" s="463"/>
      <c r="FJG90" s="463"/>
      <c r="FJH90" s="463"/>
      <c r="FJI90" s="463"/>
      <c r="FJJ90" s="463"/>
      <c r="FJK90" s="463"/>
      <c r="FJL90" s="463"/>
      <c r="FJM90" s="463"/>
      <c r="FJN90" s="463"/>
      <c r="FJO90" s="463"/>
      <c r="FJP90" s="463"/>
      <c r="FJQ90" s="463"/>
      <c r="FJR90" s="463"/>
      <c r="FJS90" s="463"/>
      <c r="FJT90" s="463"/>
      <c r="FJU90" s="463"/>
      <c r="FJV90" s="463"/>
      <c r="FJW90" s="463"/>
      <c r="FJX90" s="463"/>
      <c r="FJY90" s="463"/>
      <c r="FJZ90" s="463"/>
      <c r="FKA90" s="463"/>
      <c r="FKB90" s="463"/>
      <c r="FKC90" s="463"/>
      <c r="FKD90" s="463"/>
      <c r="FKE90" s="463"/>
      <c r="FKF90" s="463"/>
      <c r="FKG90" s="463"/>
      <c r="FKH90" s="463"/>
      <c r="FKI90" s="463"/>
      <c r="FKJ90" s="463"/>
      <c r="FKK90" s="463"/>
      <c r="FKL90" s="463"/>
      <c r="FKM90" s="463"/>
      <c r="FKN90" s="463"/>
      <c r="FKO90" s="463"/>
      <c r="FKP90" s="463"/>
      <c r="FKQ90" s="463"/>
      <c r="FKR90" s="463"/>
      <c r="FKS90" s="463"/>
      <c r="FKT90" s="463"/>
      <c r="FKU90" s="463"/>
      <c r="FKV90" s="463"/>
      <c r="FKW90" s="463"/>
      <c r="FKX90" s="463"/>
      <c r="FKY90" s="463"/>
      <c r="FKZ90" s="463"/>
      <c r="FLA90" s="463"/>
      <c r="FLB90" s="463"/>
      <c r="FLC90" s="463"/>
      <c r="FLD90" s="463"/>
      <c r="FLE90" s="463"/>
      <c r="FLF90" s="463"/>
      <c r="FLG90" s="463"/>
      <c r="FLH90" s="463"/>
      <c r="FLI90" s="463"/>
      <c r="FLJ90" s="463"/>
      <c r="FLK90" s="463"/>
      <c r="FLL90" s="463"/>
      <c r="FLM90" s="463"/>
      <c r="FLN90" s="463"/>
      <c r="FLO90" s="463"/>
      <c r="FLP90" s="463"/>
      <c r="FLQ90" s="463"/>
      <c r="FLR90" s="463"/>
      <c r="FLS90" s="463"/>
      <c r="FLT90" s="463"/>
      <c r="FLU90" s="463"/>
      <c r="FLV90" s="463"/>
      <c r="FLW90" s="463"/>
      <c r="FLX90" s="463"/>
      <c r="FLY90" s="463"/>
      <c r="FLZ90" s="463"/>
      <c r="FMA90" s="463"/>
      <c r="FMB90" s="463"/>
      <c r="FMC90" s="463"/>
      <c r="FMD90" s="463"/>
      <c r="FME90" s="463"/>
      <c r="FMF90" s="463"/>
      <c r="FMG90" s="463"/>
      <c r="FMH90" s="463"/>
      <c r="FMI90" s="463"/>
      <c r="FMJ90" s="463"/>
      <c r="FMK90" s="463"/>
      <c r="FML90" s="463"/>
      <c r="FMM90" s="463"/>
      <c r="FMN90" s="463"/>
      <c r="FMO90" s="463"/>
      <c r="FMP90" s="463"/>
      <c r="FMQ90" s="463"/>
      <c r="FMR90" s="463"/>
      <c r="FMS90" s="463"/>
      <c r="FMT90" s="463"/>
      <c r="FMU90" s="463"/>
      <c r="FMV90" s="463"/>
      <c r="FMW90" s="463"/>
      <c r="FMX90" s="463"/>
      <c r="FMY90" s="463"/>
      <c r="FMZ90" s="463"/>
      <c r="FNA90" s="463"/>
      <c r="FNB90" s="463"/>
      <c r="FNC90" s="463"/>
      <c r="FND90" s="463"/>
      <c r="FNE90" s="463"/>
      <c r="FNF90" s="463"/>
      <c r="FNG90" s="463"/>
      <c r="FNH90" s="463"/>
      <c r="FNI90" s="463"/>
      <c r="FNJ90" s="463"/>
      <c r="FNK90" s="463"/>
      <c r="FNL90" s="463"/>
      <c r="FNM90" s="463"/>
      <c r="FNN90" s="463"/>
      <c r="FNO90" s="463"/>
      <c r="FNP90" s="463"/>
      <c r="FNQ90" s="463"/>
      <c r="FNR90" s="463"/>
      <c r="FNS90" s="463"/>
      <c r="FNT90" s="463"/>
      <c r="FNU90" s="463"/>
      <c r="FNV90" s="463"/>
      <c r="FNW90" s="463"/>
      <c r="FNX90" s="463"/>
      <c r="FNY90" s="463"/>
      <c r="FNZ90" s="463"/>
      <c r="FOA90" s="463"/>
      <c r="FOB90" s="463"/>
      <c r="FOC90" s="463"/>
      <c r="FOD90" s="463"/>
      <c r="FOE90" s="463"/>
      <c r="FOF90" s="463"/>
      <c r="FOG90" s="463"/>
      <c r="FOH90" s="463"/>
      <c r="FOI90" s="463"/>
      <c r="FOJ90" s="463"/>
      <c r="FOK90" s="463"/>
      <c r="FOL90" s="463"/>
      <c r="FOM90" s="463"/>
      <c r="FON90" s="463"/>
    </row>
    <row r="91" spans="1:4460" s="273" customFormat="1" ht="30.75" customHeight="1" x14ac:dyDescent="0.25">
      <c r="A91" s="572"/>
      <c r="B91" s="573"/>
      <c r="C91" s="348" t="s">
        <v>3000</v>
      </c>
      <c r="D91" s="348" t="s">
        <v>2305</v>
      </c>
      <c r="E91" s="348">
        <v>121</v>
      </c>
      <c r="F91" s="274" t="s">
        <v>2303</v>
      </c>
      <c r="G91" s="274" t="s">
        <v>2304</v>
      </c>
      <c r="H91" s="274" t="s">
        <v>1103</v>
      </c>
      <c r="I91" s="348" t="s">
        <v>2984</v>
      </c>
      <c r="J91" s="288">
        <v>15</v>
      </c>
      <c r="K91" s="348">
        <v>113.74</v>
      </c>
      <c r="L91" s="458">
        <v>10.34</v>
      </c>
      <c r="M91" s="288">
        <v>15</v>
      </c>
      <c r="N91" s="348">
        <v>113.74</v>
      </c>
      <c r="O91" s="458">
        <v>10.34</v>
      </c>
      <c r="P91" s="288">
        <v>15</v>
      </c>
      <c r="Q91" s="348">
        <v>113.74</v>
      </c>
      <c r="R91" s="458">
        <v>10.34</v>
      </c>
      <c r="V91" s="463"/>
      <c r="W91" s="463"/>
      <c r="X91" s="463"/>
      <c r="Y91" s="463"/>
      <c r="Z91" s="463"/>
      <c r="AA91" s="463"/>
      <c r="AB91" s="463"/>
      <c r="AC91" s="463"/>
      <c r="AD91" s="463"/>
      <c r="AE91" s="463"/>
      <c r="AF91" s="463"/>
      <c r="AG91" s="463"/>
      <c r="AH91" s="463"/>
      <c r="AI91" s="463"/>
      <c r="AJ91" s="463"/>
      <c r="AK91" s="463"/>
      <c r="AL91" s="463"/>
      <c r="AM91" s="463"/>
      <c r="AN91" s="463"/>
      <c r="AO91" s="463"/>
      <c r="AP91" s="463"/>
      <c r="AQ91" s="463"/>
      <c r="AR91" s="463"/>
      <c r="AS91" s="463"/>
      <c r="AT91" s="463"/>
      <c r="AU91" s="463"/>
      <c r="AV91" s="463"/>
      <c r="AW91" s="463"/>
      <c r="AX91" s="463"/>
      <c r="AY91" s="463"/>
      <c r="AZ91" s="463"/>
      <c r="BA91" s="463"/>
      <c r="BB91" s="463"/>
      <c r="BC91" s="463"/>
      <c r="BD91" s="463"/>
      <c r="BE91" s="463"/>
      <c r="BF91" s="463"/>
      <c r="BG91" s="463"/>
      <c r="BH91" s="463"/>
      <c r="BI91" s="463"/>
      <c r="BJ91" s="463"/>
      <c r="BK91" s="463"/>
      <c r="BL91" s="463"/>
      <c r="BM91" s="463"/>
      <c r="BN91" s="463"/>
      <c r="BO91" s="463"/>
      <c r="BP91" s="463"/>
      <c r="BQ91" s="463"/>
      <c r="BR91" s="463"/>
      <c r="BS91" s="463"/>
      <c r="BT91" s="463"/>
      <c r="BU91" s="463"/>
      <c r="BV91" s="463"/>
      <c r="BW91" s="463"/>
      <c r="BX91" s="463"/>
      <c r="BY91" s="463"/>
      <c r="BZ91" s="463"/>
      <c r="CA91" s="463"/>
      <c r="CB91" s="463"/>
      <c r="CC91" s="463"/>
      <c r="CD91" s="463"/>
      <c r="CE91" s="463"/>
      <c r="CF91" s="463"/>
      <c r="CG91" s="463"/>
      <c r="CH91" s="463"/>
      <c r="CI91" s="463"/>
      <c r="CJ91" s="463"/>
      <c r="CK91" s="463"/>
      <c r="CL91" s="463"/>
      <c r="CM91" s="463"/>
      <c r="CN91" s="463"/>
      <c r="CO91" s="463"/>
      <c r="CP91" s="463"/>
      <c r="CQ91" s="463"/>
      <c r="CR91" s="463"/>
      <c r="CS91" s="463"/>
      <c r="CT91" s="463"/>
      <c r="CU91" s="463"/>
      <c r="CV91" s="463"/>
      <c r="CW91" s="463"/>
      <c r="CX91" s="463"/>
      <c r="CY91" s="463"/>
      <c r="CZ91" s="463"/>
      <c r="DA91" s="463"/>
      <c r="DB91" s="463"/>
      <c r="DC91" s="463"/>
      <c r="DD91" s="463"/>
      <c r="DE91" s="463"/>
      <c r="DF91" s="463"/>
      <c r="DG91" s="463"/>
      <c r="DH91" s="463"/>
      <c r="DI91" s="463"/>
      <c r="DJ91" s="463"/>
      <c r="DK91" s="463"/>
      <c r="DL91" s="463"/>
      <c r="DM91" s="463"/>
      <c r="DN91" s="463"/>
      <c r="DO91" s="463"/>
      <c r="DP91" s="463"/>
      <c r="DQ91" s="463"/>
      <c r="DR91" s="463"/>
      <c r="DS91" s="463"/>
      <c r="DT91" s="463"/>
      <c r="DU91" s="463"/>
      <c r="DV91" s="463"/>
      <c r="DW91" s="463"/>
      <c r="DX91" s="463"/>
      <c r="DY91" s="463"/>
      <c r="DZ91" s="463"/>
      <c r="EA91" s="463"/>
      <c r="EB91" s="463"/>
      <c r="EC91" s="463"/>
      <c r="ED91" s="463"/>
      <c r="EE91" s="463"/>
      <c r="EF91" s="463"/>
      <c r="EG91" s="463"/>
      <c r="EH91" s="463"/>
      <c r="EI91" s="463"/>
      <c r="EJ91" s="463"/>
      <c r="EK91" s="463"/>
      <c r="EL91" s="463"/>
      <c r="EM91" s="463"/>
      <c r="EN91" s="463"/>
      <c r="EO91" s="463"/>
      <c r="EP91" s="463"/>
      <c r="EQ91" s="463"/>
      <c r="ER91" s="463"/>
      <c r="ES91" s="463"/>
      <c r="ET91" s="463"/>
      <c r="EU91" s="463"/>
      <c r="EV91" s="463"/>
      <c r="EW91" s="463"/>
      <c r="EX91" s="463"/>
      <c r="EY91" s="463"/>
      <c r="EZ91" s="463"/>
      <c r="FA91" s="463"/>
      <c r="FB91" s="463"/>
      <c r="FC91" s="463"/>
      <c r="FD91" s="463"/>
      <c r="FE91" s="463"/>
      <c r="FF91" s="463"/>
      <c r="FG91" s="463"/>
      <c r="FH91" s="463"/>
      <c r="FI91" s="463"/>
      <c r="FJ91" s="463"/>
      <c r="FK91" s="463"/>
      <c r="FL91" s="463"/>
      <c r="FM91" s="463"/>
      <c r="FN91" s="463"/>
      <c r="FO91" s="463"/>
      <c r="FP91" s="463"/>
      <c r="FQ91" s="463"/>
      <c r="FR91" s="463"/>
      <c r="FS91" s="463"/>
      <c r="FT91" s="463"/>
      <c r="FU91" s="463"/>
      <c r="FV91" s="463"/>
      <c r="FW91" s="463"/>
      <c r="FX91" s="463"/>
      <c r="FY91" s="463"/>
      <c r="FZ91" s="463"/>
      <c r="GA91" s="463"/>
      <c r="GB91" s="463"/>
      <c r="GC91" s="463"/>
      <c r="GD91" s="463"/>
      <c r="GE91" s="463"/>
      <c r="GF91" s="463"/>
      <c r="GG91" s="463"/>
      <c r="GH91" s="463"/>
      <c r="GI91" s="463"/>
      <c r="GJ91" s="463"/>
      <c r="GK91" s="463"/>
      <c r="GL91" s="463"/>
      <c r="GM91" s="463"/>
      <c r="GN91" s="463"/>
      <c r="GO91" s="463"/>
      <c r="GP91" s="463"/>
      <c r="GQ91" s="463"/>
      <c r="GR91" s="463"/>
      <c r="GS91" s="463"/>
      <c r="GT91" s="463"/>
      <c r="GU91" s="463"/>
      <c r="GV91" s="463"/>
      <c r="GW91" s="463"/>
      <c r="GX91" s="463"/>
      <c r="GY91" s="463"/>
      <c r="GZ91" s="463"/>
      <c r="HA91" s="463"/>
      <c r="HB91" s="463"/>
      <c r="HC91" s="463"/>
      <c r="HD91" s="463"/>
      <c r="HE91" s="463"/>
      <c r="HF91" s="463"/>
      <c r="HG91" s="463"/>
      <c r="HH91" s="463"/>
      <c r="HI91" s="463"/>
      <c r="HJ91" s="463"/>
      <c r="HK91" s="463"/>
      <c r="HL91" s="463"/>
      <c r="HM91" s="463"/>
      <c r="HN91" s="463"/>
      <c r="HO91" s="463"/>
      <c r="HP91" s="463"/>
      <c r="HQ91" s="463"/>
      <c r="HR91" s="463"/>
      <c r="HS91" s="463"/>
      <c r="HT91" s="463"/>
      <c r="HU91" s="463"/>
      <c r="HV91" s="463"/>
      <c r="HW91" s="463"/>
      <c r="HX91" s="463"/>
      <c r="HY91" s="463"/>
      <c r="HZ91" s="463"/>
      <c r="IA91" s="463"/>
      <c r="IB91" s="463"/>
      <c r="IC91" s="463"/>
      <c r="ID91" s="463"/>
      <c r="IE91" s="463"/>
      <c r="IF91" s="463"/>
      <c r="IG91" s="463"/>
      <c r="IH91" s="463"/>
      <c r="II91" s="463"/>
      <c r="IJ91" s="463"/>
      <c r="IK91" s="463"/>
      <c r="IL91" s="463"/>
      <c r="IM91" s="463"/>
      <c r="IN91" s="463"/>
      <c r="IO91" s="463"/>
      <c r="IP91" s="463"/>
      <c r="IQ91" s="463"/>
      <c r="IR91" s="463"/>
      <c r="IS91" s="463"/>
      <c r="IT91" s="463"/>
      <c r="IU91" s="463"/>
      <c r="IV91" s="463"/>
      <c r="IW91" s="463"/>
      <c r="IX91" s="463"/>
      <c r="IY91" s="463"/>
      <c r="IZ91" s="463"/>
      <c r="JA91" s="463"/>
      <c r="JB91" s="463"/>
      <c r="JC91" s="463"/>
      <c r="JD91" s="463"/>
      <c r="JE91" s="463"/>
      <c r="JF91" s="463"/>
      <c r="JG91" s="463"/>
      <c r="JH91" s="463"/>
      <c r="JI91" s="463"/>
      <c r="JJ91" s="463"/>
      <c r="JK91" s="463"/>
      <c r="JL91" s="463"/>
      <c r="JM91" s="463"/>
      <c r="JN91" s="463"/>
      <c r="JO91" s="463"/>
      <c r="JP91" s="463"/>
      <c r="JQ91" s="463"/>
      <c r="JR91" s="463"/>
      <c r="JS91" s="463"/>
      <c r="JT91" s="463"/>
      <c r="JU91" s="463"/>
      <c r="JV91" s="463"/>
      <c r="JW91" s="463"/>
      <c r="JX91" s="463"/>
      <c r="JY91" s="463"/>
      <c r="JZ91" s="463"/>
      <c r="KA91" s="463"/>
      <c r="KB91" s="463"/>
      <c r="KC91" s="463"/>
      <c r="KD91" s="463"/>
      <c r="KE91" s="463"/>
      <c r="KF91" s="463"/>
      <c r="KG91" s="463"/>
      <c r="KH91" s="463"/>
      <c r="KI91" s="463"/>
      <c r="KJ91" s="463"/>
      <c r="KK91" s="463"/>
      <c r="KL91" s="463"/>
      <c r="KM91" s="463"/>
      <c r="KN91" s="463"/>
      <c r="KO91" s="463"/>
      <c r="KP91" s="463"/>
      <c r="KQ91" s="463"/>
      <c r="KR91" s="463"/>
      <c r="KS91" s="463"/>
      <c r="KT91" s="463"/>
      <c r="KU91" s="463"/>
      <c r="KV91" s="463"/>
      <c r="KW91" s="463"/>
      <c r="KX91" s="463"/>
      <c r="KY91" s="463"/>
      <c r="KZ91" s="463"/>
      <c r="LA91" s="463"/>
      <c r="LB91" s="463"/>
      <c r="LC91" s="463"/>
      <c r="LD91" s="463"/>
      <c r="LE91" s="463"/>
      <c r="LF91" s="463"/>
      <c r="LG91" s="463"/>
      <c r="LH91" s="463"/>
      <c r="LI91" s="463"/>
      <c r="LJ91" s="463"/>
      <c r="LK91" s="463"/>
      <c r="LL91" s="463"/>
      <c r="LM91" s="463"/>
      <c r="LN91" s="463"/>
      <c r="LO91" s="463"/>
      <c r="LP91" s="463"/>
      <c r="LQ91" s="463"/>
      <c r="LR91" s="463"/>
      <c r="LS91" s="463"/>
      <c r="LT91" s="463"/>
      <c r="LU91" s="463"/>
      <c r="LV91" s="463"/>
      <c r="LW91" s="463"/>
      <c r="LX91" s="463"/>
      <c r="LY91" s="463"/>
      <c r="LZ91" s="463"/>
      <c r="MA91" s="463"/>
      <c r="MB91" s="463"/>
      <c r="MC91" s="463"/>
      <c r="MD91" s="463"/>
      <c r="ME91" s="463"/>
      <c r="MF91" s="463"/>
      <c r="MG91" s="463"/>
      <c r="MH91" s="463"/>
      <c r="MI91" s="463"/>
      <c r="MJ91" s="463"/>
      <c r="MK91" s="463"/>
      <c r="ML91" s="463"/>
      <c r="MM91" s="463"/>
      <c r="MN91" s="463"/>
      <c r="MO91" s="463"/>
      <c r="MP91" s="463"/>
      <c r="MQ91" s="463"/>
      <c r="MR91" s="463"/>
      <c r="MS91" s="463"/>
      <c r="MT91" s="463"/>
      <c r="MU91" s="463"/>
      <c r="MV91" s="463"/>
      <c r="MW91" s="463"/>
      <c r="MX91" s="463"/>
      <c r="MY91" s="463"/>
      <c r="MZ91" s="463"/>
      <c r="NA91" s="463"/>
      <c r="NB91" s="463"/>
      <c r="NC91" s="463"/>
      <c r="ND91" s="463"/>
      <c r="NE91" s="463"/>
      <c r="NF91" s="463"/>
      <c r="NG91" s="463"/>
      <c r="NH91" s="463"/>
      <c r="NI91" s="463"/>
      <c r="NJ91" s="463"/>
      <c r="NK91" s="463"/>
      <c r="NL91" s="463"/>
      <c r="NM91" s="463"/>
      <c r="NN91" s="463"/>
      <c r="NO91" s="463"/>
      <c r="NP91" s="463"/>
      <c r="NQ91" s="463"/>
      <c r="NR91" s="463"/>
      <c r="NS91" s="463"/>
      <c r="NT91" s="463"/>
      <c r="NU91" s="463"/>
      <c r="NV91" s="463"/>
      <c r="NW91" s="463"/>
      <c r="NX91" s="463"/>
      <c r="NY91" s="463"/>
      <c r="NZ91" s="463"/>
      <c r="OA91" s="463"/>
      <c r="OB91" s="463"/>
      <c r="OC91" s="463"/>
      <c r="OD91" s="463"/>
      <c r="OE91" s="463"/>
      <c r="OF91" s="463"/>
      <c r="OG91" s="463"/>
      <c r="OH91" s="463"/>
      <c r="OI91" s="463"/>
      <c r="OJ91" s="463"/>
      <c r="OK91" s="463"/>
      <c r="OL91" s="463"/>
      <c r="OM91" s="463"/>
      <c r="ON91" s="463"/>
      <c r="OO91" s="463"/>
      <c r="OP91" s="463"/>
      <c r="OQ91" s="463"/>
      <c r="OR91" s="463"/>
      <c r="OS91" s="463"/>
      <c r="OT91" s="463"/>
      <c r="OU91" s="463"/>
      <c r="OV91" s="463"/>
      <c r="OW91" s="463"/>
      <c r="OX91" s="463"/>
      <c r="OY91" s="463"/>
      <c r="OZ91" s="463"/>
      <c r="PA91" s="463"/>
      <c r="PB91" s="463"/>
      <c r="PC91" s="463"/>
      <c r="PD91" s="463"/>
      <c r="PE91" s="463"/>
      <c r="PF91" s="463"/>
      <c r="PG91" s="463"/>
      <c r="PH91" s="463"/>
      <c r="PI91" s="463"/>
      <c r="PJ91" s="463"/>
      <c r="PK91" s="463"/>
      <c r="PL91" s="463"/>
      <c r="PM91" s="463"/>
      <c r="PN91" s="463"/>
      <c r="PO91" s="463"/>
      <c r="PP91" s="463"/>
      <c r="PQ91" s="463"/>
      <c r="PR91" s="463"/>
      <c r="PS91" s="463"/>
      <c r="PT91" s="463"/>
      <c r="PU91" s="463"/>
      <c r="PV91" s="463"/>
      <c r="PW91" s="463"/>
      <c r="PX91" s="463"/>
      <c r="PY91" s="463"/>
      <c r="PZ91" s="463"/>
      <c r="QA91" s="463"/>
      <c r="QB91" s="463"/>
      <c r="QC91" s="463"/>
      <c r="QD91" s="463"/>
      <c r="QE91" s="463"/>
      <c r="QF91" s="463"/>
      <c r="QG91" s="463"/>
      <c r="QH91" s="463"/>
      <c r="QI91" s="463"/>
      <c r="QJ91" s="463"/>
      <c r="QK91" s="463"/>
      <c r="QL91" s="463"/>
      <c r="QM91" s="463"/>
      <c r="QN91" s="463"/>
      <c r="QO91" s="463"/>
      <c r="QP91" s="463"/>
      <c r="QQ91" s="463"/>
      <c r="QR91" s="463"/>
      <c r="QS91" s="463"/>
      <c r="QT91" s="463"/>
      <c r="QU91" s="463"/>
      <c r="QV91" s="463"/>
      <c r="QW91" s="463"/>
      <c r="QX91" s="463"/>
      <c r="QY91" s="463"/>
      <c r="QZ91" s="463"/>
      <c r="RA91" s="463"/>
      <c r="RB91" s="463"/>
      <c r="RC91" s="463"/>
      <c r="RD91" s="463"/>
      <c r="RE91" s="463"/>
      <c r="RF91" s="463"/>
      <c r="RG91" s="463"/>
      <c r="RH91" s="463"/>
      <c r="RI91" s="463"/>
      <c r="RJ91" s="463"/>
      <c r="RK91" s="463"/>
      <c r="RL91" s="463"/>
      <c r="RM91" s="463"/>
      <c r="RN91" s="463"/>
      <c r="RO91" s="463"/>
      <c r="RP91" s="463"/>
      <c r="RQ91" s="463"/>
      <c r="RR91" s="463"/>
      <c r="RS91" s="463"/>
      <c r="RT91" s="463"/>
      <c r="RU91" s="463"/>
      <c r="RV91" s="463"/>
      <c r="RW91" s="463"/>
      <c r="RX91" s="463"/>
      <c r="RY91" s="463"/>
      <c r="RZ91" s="463"/>
      <c r="SA91" s="463"/>
      <c r="SB91" s="463"/>
      <c r="SC91" s="463"/>
      <c r="SD91" s="463"/>
      <c r="SE91" s="463"/>
      <c r="SF91" s="463"/>
      <c r="SG91" s="463"/>
      <c r="SH91" s="463"/>
      <c r="SI91" s="463"/>
      <c r="SJ91" s="463"/>
      <c r="SK91" s="463"/>
      <c r="SL91" s="463"/>
      <c r="SM91" s="463"/>
      <c r="SN91" s="463"/>
      <c r="SO91" s="463"/>
      <c r="SP91" s="463"/>
      <c r="SQ91" s="463"/>
      <c r="SR91" s="463"/>
      <c r="SS91" s="463"/>
      <c r="ST91" s="463"/>
      <c r="SU91" s="463"/>
      <c r="SV91" s="463"/>
      <c r="SW91" s="463"/>
      <c r="SX91" s="463"/>
      <c r="SY91" s="463"/>
      <c r="SZ91" s="463"/>
      <c r="TA91" s="463"/>
      <c r="TB91" s="463"/>
      <c r="TC91" s="463"/>
      <c r="TD91" s="463"/>
      <c r="TE91" s="463"/>
      <c r="TF91" s="463"/>
      <c r="TG91" s="463"/>
      <c r="TH91" s="463"/>
      <c r="TI91" s="463"/>
      <c r="TJ91" s="463"/>
      <c r="TK91" s="463"/>
      <c r="TL91" s="463"/>
      <c r="TM91" s="463"/>
      <c r="TN91" s="463"/>
      <c r="TO91" s="463"/>
      <c r="TP91" s="463"/>
      <c r="TQ91" s="463"/>
      <c r="TR91" s="463"/>
      <c r="TS91" s="463"/>
      <c r="TT91" s="463"/>
      <c r="TU91" s="463"/>
      <c r="TV91" s="463"/>
      <c r="TW91" s="463"/>
      <c r="TX91" s="463"/>
      <c r="TY91" s="463"/>
      <c r="TZ91" s="463"/>
      <c r="UA91" s="463"/>
      <c r="UB91" s="463"/>
      <c r="UC91" s="463"/>
      <c r="UD91" s="463"/>
      <c r="UE91" s="463"/>
      <c r="UF91" s="463"/>
      <c r="UG91" s="463"/>
      <c r="UH91" s="463"/>
      <c r="UI91" s="463"/>
      <c r="UJ91" s="463"/>
      <c r="UK91" s="463"/>
      <c r="UL91" s="463"/>
      <c r="UM91" s="463"/>
      <c r="UN91" s="463"/>
      <c r="UO91" s="463"/>
      <c r="UP91" s="463"/>
      <c r="UQ91" s="463"/>
      <c r="UR91" s="463"/>
      <c r="US91" s="463"/>
      <c r="UT91" s="463"/>
      <c r="UU91" s="463"/>
      <c r="UV91" s="463"/>
      <c r="UW91" s="463"/>
      <c r="UX91" s="463"/>
      <c r="UY91" s="463"/>
      <c r="UZ91" s="463"/>
      <c r="VA91" s="463"/>
      <c r="VB91" s="463"/>
      <c r="VC91" s="463"/>
      <c r="VD91" s="463"/>
      <c r="VE91" s="463"/>
      <c r="VF91" s="463"/>
      <c r="VG91" s="463"/>
      <c r="VH91" s="463"/>
      <c r="VI91" s="463"/>
      <c r="VJ91" s="463"/>
      <c r="VK91" s="463"/>
      <c r="VL91" s="463"/>
      <c r="VM91" s="463"/>
      <c r="VN91" s="463"/>
      <c r="VO91" s="463"/>
      <c r="VP91" s="463"/>
      <c r="VQ91" s="463"/>
      <c r="VR91" s="463"/>
      <c r="VS91" s="463"/>
      <c r="VT91" s="463"/>
      <c r="VU91" s="463"/>
      <c r="VV91" s="463"/>
      <c r="VW91" s="463"/>
      <c r="VX91" s="463"/>
      <c r="VY91" s="463"/>
      <c r="VZ91" s="463"/>
      <c r="WA91" s="463"/>
      <c r="WB91" s="463"/>
      <c r="WC91" s="463"/>
      <c r="WD91" s="463"/>
      <c r="WE91" s="463"/>
      <c r="WF91" s="463"/>
      <c r="WG91" s="463"/>
      <c r="WH91" s="463"/>
      <c r="WI91" s="463"/>
      <c r="WJ91" s="463"/>
      <c r="WK91" s="463"/>
      <c r="WL91" s="463"/>
      <c r="WM91" s="463"/>
      <c r="WN91" s="463"/>
      <c r="WO91" s="463"/>
      <c r="WP91" s="463"/>
      <c r="WQ91" s="463"/>
      <c r="WR91" s="463"/>
      <c r="WS91" s="463"/>
      <c r="WT91" s="463"/>
      <c r="WU91" s="463"/>
      <c r="WV91" s="463"/>
      <c r="WW91" s="463"/>
      <c r="WX91" s="463"/>
      <c r="WY91" s="463"/>
      <c r="WZ91" s="463"/>
      <c r="XA91" s="463"/>
      <c r="XB91" s="463"/>
      <c r="XC91" s="463"/>
      <c r="XD91" s="463"/>
      <c r="XE91" s="463"/>
      <c r="XF91" s="463"/>
      <c r="XG91" s="463"/>
      <c r="XH91" s="463"/>
      <c r="XI91" s="463"/>
      <c r="XJ91" s="463"/>
      <c r="XK91" s="463"/>
      <c r="XL91" s="463"/>
      <c r="XM91" s="463"/>
      <c r="XN91" s="463"/>
      <c r="XO91" s="463"/>
      <c r="XP91" s="463"/>
      <c r="XQ91" s="463"/>
      <c r="XR91" s="463"/>
      <c r="XS91" s="463"/>
      <c r="XT91" s="463"/>
      <c r="XU91" s="463"/>
      <c r="XV91" s="463"/>
      <c r="XW91" s="463"/>
      <c r="XX91" s="463"/>
      <c r="XY91" s="463"/>
      <c r="XZ91" s="463"/>
      <c r="YA91" s="463"/>
      <c r="YB91" s="463"/>
      <c r="YC91" s="463"/>
      <c r="YD91" s="463"/>
      <c r="YE91" s="463"/>
      <c r="YF91" s="463"/>
      <c r="YG91" s="463"/>
      <c r="YH91" s="463"/>
      <c r="YI91" s="463"/>
      <c r="YJ91" s="463"/>
      <c r="YK91" s="463"/>
      <c r="YL91" s="463"/>
      <c r="YM91" s="463"/>
      <c r="YN91" s="463"/>
      <c r="YO91" s="463"/>
      <c r="YP91" s="463"/>
      <c r="YQ91" s="463"/>
      <c r="YR91" s="463"/>
      <c r="YS91" s="463"/>
      <c r="YT91" s="463"/>
      <c r="YU91" s="463"/>
      <c r="YV91" s="463"/>
      <c r="YW91" s="463"/>
      <c r="YX91" s="463"/>
      <c r="YY91" s="463"/>
      <c r="YZ91" s="463"/>
      <c r="ZA91" s="463"/>
      <c r="ZB91" s="463"/>
      <c r="ZC91" s="463"/>
      <c r="ZD91" s="463"/>
      <c r="ZE91" s="463"/>
      <c r="ZF91" s="463"/>
      <c r="ZG91" s="463"/>
      <c r="ZH91" s="463"/>
      <c r="ZI91" s="463"/>
      <c r="ZJ91" s="463"/>
      <c r="ZK91" s="463"/>
      <c r="ZL91" s="463"/>
      <c r="ZM91" s="463"/>
      <c r="ZN91" s="463"/>
      <c r="ZO91" s="463"/>
      <c r="ZP91" s="463"/>
      <c r="ZQ91" s="463"/>
      <c r="ZR91" s="463"/>
      <c r="ZS91" s="463"/>
      <c r="ZT91" s="463"/>
      <c r="ZU91" s="463"/>
      <c r="ZV91" s="463"/>
      <c r="ZW91" s="463"/>
      <c r="ZX91" s="463"/>
      <c r="ZY91" s="463"/>
      <c r="ZZ91" s="463"/>
      <c r="AAA91" s="463"/>
      <c r="AAB91" s="463"/>
      <c r="AAC91" s="463"/>
      <c r="AAD91" s="463"/>
      <c r="AAE91" s="463"/>
      <c r="AAF91" s="463"/>
      <c r="AAG91" s="463"/>
      <c r="AAH91" s="463"/>
      <c r="AAI91" s="463"/>
      <c r="AAJ91" s="463"/>
      <c r="AAK91" s="463"/>
      <c r="AAL91" s="463"/>
      <c r="AAM91" s="463"/>
      <c r="AAN91" s="463"/>
      <c r="AAO91" s="463"/>
      <c r="AAP91" s="463"/>
      <c r="AAQ91" s="463"/>
      <c r="AAR91" s="463"/>
      <c r="AAS91" s="463"/>
      <c r="AAT91" s="463"/>
      <c r="AAU91" s="463"/>
      <c r="AAV91" s="463"/>
      <c r="AAW91" s="463"/>
      <c r="AAX91" s="463"/>
      <c r="AAY91" s="463"/>
      <c r="AAZ91" s="463"/>
      <c r="ABA91" s="463"/>
      <c r="ABB91" s="463"/>
      <c r="ABC91" s="463"/>
      <c r="ABD91" s="463"/>
      <c r="ABE91" s="463"/>
      <c r="ABF91" s="463"/>
      <c r="ABG91" s="463"/>
      <c r="ABH91" s="463"/>
      <c r="ABI91" s="463"/>
      <c r="ABJ91" s="463"/>
      <c r="ABK91" s="463"/>
      <c r="ABL91" s="463"/>
      <c r="ABM91" s="463"/>
      <c r="ABN91" s="463"/>
      <c r="ABO91" s="463"/>
      <c r="ABP91" s="463"/>
      <c r="ABQ91" s="463"/>
      <c r="ABR91" s="463"/>
      <c r="ABS91" s="463"/>
      <c r="ABT91" s="463"/>
      <c r="ABU91" s="463"/>
      <c r="ABV91" s="463"/>
      <c r="ABW91" s="463"/>
      <c r="ABX91" s="463"/>
      <c r="ABY91" s="463"/>
      <c r="ABZ91" s="463"/>
      <c r="ACA91" s="463"/>
      <c r="ACB91" s="463"/>
      <c r="ACC91" s="463"/>
      <c r="ACD91" s="463"/>
      <c r="ACE91" s="463"/>
      <c r="ACF91" s="463"/>
      <c r="ACG91" s="463"/>
      <c r="ACH91" s="463"/>
      <c r="ACI91" s="463"/>
      <c r="ACJ91" s="463"/>
      <c r="ACK91" s="463"/>
      <c r="ACL91" s="463"/>
      <c r="ACM91" s="463"/>
      <c r="ACN91" s="463"/>
      <c r="ACO91" s="463"/>
      <c r="ACP91" s="463"/>
      <c r="ACQ91" s="463"/>
      <c r="ACR91" s="463"/>
      <c r="ACS91" s="463"/>
      <c r="ACT91" s="463"/>
      <c r="ACU91" s="463"/>
      <c r="ACV91" s="463"/>
      <c r="ACW91" s="463"/>
      <c r="ACX91" s="463"/>
      <c r="ACY91" s="463"/>
      <c r="ACZ91" s="463"/>
      <c r="ADA91" s="463"/>
      <c r="ADB91" s="463"/>
      <c r="ADC91" s="463"/>
      <c r="ADD91" s="463"/>
      <c r="ADE91" s="463"/>
      <c r="ADF91" s="463"/>
      <c r="ADG91" s="463"/>
      <c r="ADH91" s="463"/>
      <c r="ADI91" s="463"/>
      <c r="ADJ91" s="463"/>
      <c r="ADK91" s="463"/>
      <c r="ADL91" s="463"/>
      <c r="ADM91" s="463"/>
      <c r="ADN91" s="463"/>
      <c r="ADO91" s="463"/>
      <c r="ADP91" s="463"/>
      <c r="ADQ91" s="463"/>
      <c r="ADR91" s="463"/>
      <c r="ADS91" s="463"/>
      <c r="ADT91" s="463"/>
      <c r="ADU91" s="463"/>
      <c r="ADV91" s="463"/>
      <c r="ADW91" s="463"/>
      <c r="ADX91" s="463"/>
      <c r="ADY91" s="463"/>
      <c r="ADZ91" s="463"/>
      <c r="AEA91" s="463"/>
      <c r="AEB91" s="463"/>
      <c r="AEC91" s="463"/>
      <c r="AED91" s="463"/>
      <c r="AEE91" s="463"/>
      <c r="AEF91" s="463"/>
      <c r="AEG91" s="463"/>
      <c r="AEH91" s="463"/>
      <c r="AEI91" s="463"/>
      <c r="AEJ91" s="463"/>
      <c r="AEK91" s="463"/>
      <c r="AEL91" s="463"/>
      <c r="AEM91" s="463"/>
      <c r="AEN91" s="463"/>
      <c r="AEO91" s="463"/>
      <c r="AEP91" s="463"/>
      <c r="AEQ91" s="463"/>
      <c r="AER91" s="463"/>
      <c r="AES91" s="463"/>
      <c r="AET91" s="463"/>
      <c r="AEU91" s="463"/>
      <c r="AEV91" s="463"/>
      <c r="AEW91" s="463"/>
      <c r="AEX91" s="463"/>
      <c r="AEY91" s="463"/>
      <c r="AEZ91" s="463"/>
      <c r="AFA91" s="463"/>
      <c r="AFB91" s="463"/>
      <c r="AFC91" s="463"/>
      <c r="AFD91" s="463"/>
      <c r="AFE91" s="463"/>
      <c r="AFF91" s="463"/>
      <c r="AFG91" s="463"/>
      <c r="AFH91" s="463"/>
      <c r="AFI91" s="463"/>
      <c r="AFJ91" s="463"/>
      <c r="AFK91" s="463"/>
      <c r="AFL91" s="463"/>
      <c r="AFM91" s="463"/>
      <c r="AFN91" s="463"/>
      <c r="AFO91" s="463"/>
      <c r="AFP91" s="463"/>
      <c r="AFQ91" s="463"/>
      <c r="AFR91" s="463"/>
      <c r="AFS91" s="463"/>
      <c r="AFT91" s="463"/>
      <c r="AFU91" s="463"/>
      <c r="AFV91" s="463"/>
      <c r="AFW91" s="463"/>
      <c r="AFX91" s="463"/>
      <c r="AFY91" s="463"/>
      <c r="AFZ91" s="463"/>
      <c r="AGA91" s="463"/>
      <c r="AGB91" s="463"/>
      <c r="AGC91" s="463"/>
      <c r="AGD91" s="463"/>
      <c r="AGE91" s="463"/>
      <c r="AGF91" s="463"/>
      <c r="AGG91" s="463"/>
      <c r="AGH91" s="463"/>
      <c r="AGI91" s="463"/>
      <c r="AGJ91" s="463"/>
      <c r="AGK91" s="463"/>
      <c r="AGL91" s="463"/>
      <c r="AGM91" s="463"/>
      <c r="AGN91" s="463"/>
      <c r="AGO91" s="463"/>
      <c r="AGP91" s="463"/>
      <c r="AGQ91" s="463"/>
      <c r="AGR91" s="463"/>
      <c r="AGS91" s="463"/>
      <c r="AGT91" s="463"/>
      <c r="AGU91" s="463"/>
      <c r="AGV91" s="463"/>
      <c r="AGW91" s="463"/>
      <c r="AGX91" s="463"/>
      <c r="AGY91" s="463"/>
      <c r="AGZ91" s="463"/>
      <c r="AHA91" s="463"/>
      <c r="AHB91" s="463"/>
      <c r="AHC91" s="463"/>
      <c r="AHD91" s="463"/>
      <c r="AHE91" s="463"/>
      <c r="AHF91" s="463"/>
      <c r="AHG91" s="463"/>
      <c r="AHH91" s="463"/>
      <c r="AHI91" s="463"/>
      <c r="AHJ91" s="463"/>
      <c r="AHK91" s="463"/>
      <c r="AHL91" s="463"/>
      <c r="AHM91" s="463"/>
      <c r="AHN91" s="463"/>
      <c r="AHO91" s="463"/>
      <c r="AHP91" s="463"/>
      <c r="AHQ91" s="463"/>
      <c r="AHR91" s="463"/>
      <c r="AHS91" s="463"/>
      <c r="AHT91" s="463"/>
      <c r="AHU91" s="463"/>
      <c r="AHV91" s="463"/>
      <c r="AHW91" s="463"/>
      <c r="AHX91" s="463"/>
      <c r="AHY91" s="463"/>
      <c r="AHZ91" s="463"/>
      <c r="AIA91" s="463"/>
      <c r="AIB91" s="463"/>
      <c r="AIC91" s="463"/>
      <c r="AID91" s="463"/>
      <c r="AIE91" s="463"/>
      <c r="AIF91" s="463"/>
      <c r="AIG91" s="463"/>
      <c r="AIH91" s="463"/>
      <c r="AII91" s="463"/>
      <c r="AIJ91" s="463"/>
      <c r="AIK91" s="463"/>
      <c r="AIL91" s="463"/>
      <c r="AIM91" s="463"/>
      <c r="AIN91" s="463"/>
      <c r="AIO91" s="463"/>
      <c r="AIP91" s="463"/>
      <c r="AIQ91" s="463"/>
      <c r="AIR91" s="463"/>
      <c r="AIS91" s="463"/>
      <c r="AIT91" s="463"/>
      <c r="AIU91" s="463"/>
      <c r="AIV91" s="463"/>
      <c r="AIW91" s="463"/>
      <c r="AIX91" s="463"/>
      <c r="AIY91" s="463"/>
      <c r="AIZ91" s="463"/>
      <c r="AJA91" s="463"/>
      <c r="AJB91" s="463"/>
      <c r="AJC91" s="463"/>
      <c r="AJD91" s="463"/>
      <c r="AJE91" s="463"/>
      <c r="AJF91" s="463"/>
      <c r="AJG91" s="463"/>
      <c r="AJH91" s="463"/>
      <c r="AJI91" s="463"/>
      <c r="AJJ91" s="463"/>
      <c r="AJK91" s="463"/>
      <c r="AJL91" s="463"/>
      <c r="AJM91" s="463"/>
      <c r="AJN91" s="463"/>
      <c r="AJO91" s="463"/>
      <c r="AJP91" s="463"/>
      <c r="AJQ91" s="463"/>
      <c r="AJR91" s="463"/>
      <c r="AJS91" s="463"/>
      <c r="AJT91" s="463"/>
      <c r="AJU91" s="463"/>
      <c r="AJV91" s="463"/>
      <c r="AJW91" s="463"/>
      <c r="AJX91" s="463"/>
      <c r="AJY91" s="463"/>
      <c r="AJZ91" s="463"/>
      <c r="AKA91" s="463"/>
      <c r="AKB91" s="463"/>
      <c r="AKC91" s="463"/>
      <c r="AKD91" s="463"/>
      <c r="AKE91" s="463"/>
      <c r="AKF91" s="463"/>
      <c r="AKG91" s="463"/>
      <c r="AKH91" s="463"/>
      <c r="AKI91" s="463"/>
      <c r="AKJ91" s="463"/>
      <c r="AKK91" s="463"/>
      <c r="AKL91" s="463"/>
      <c r="AKM91" s="463"/>
      <c r="AKN91" s="463"/>
      <c r="AKO91" s="463"/>
      <c r="AKP91" s="463"/>
      <c r="AKQ91" s="463"/>
      <c r="AKR91" s="463"/>
      <c r="AKS91" s="463"/>
      <c r="AKT91" s="463"/>
      <c r="AKU91" s="463"/>
      <c r="AKV91" s="463"/>
      <c r="AKW91" s="463"/>
      <c r="AKX91" s="463"/>
      <c r="AKY91" s="463"/>
      <c r="AKZ91" s="463"/>
      <c r="ALA91" s="463"/>
      <c r="ALB91" s="463"/>
      <c r="ALC91" s="463"/>
      <c r="ALD91" s="463"/>
      <c r="ALE91" s="463"/>
      <c r="ALF91" s="463"/>
      <c r="ALG91" s="463"/>
      <c r="ALH91" s="463"/>
      <c r="ALI91" s="463"/>
      <c r="ALJ91" s="463"/>
      <c r="ALK91" s="463"/>
      <c r="ALL91" s="463"/>
      <c r="ALM91" s="463"/>
      <c r="ALN91" s="463"/>
      <c r="ALO91" s="463"/>
      <c r="ALP91" s="463"/>
      <c r="ALQ91" s="463"/>
      <c r="ALR91" s="463"/>
      <c r="ALS91" s="463"/>
      <c r="ALT91" s="463"/>
      <c r="ALU91" s="463"/>
      <c r="ALV91" s="463"/>
      <c r="ALW91" s="463"/>
      <c r="ALX91" s="463"/>
      <c r="ALY91" s="463"/>
      <c r="ALZ91" s="463"/>
      <c r="AMA91" s="463"/>
      <c r="AMB91" s="463"/>
      <c r="AMC91" s="463"/>
      <c r="AMD91" s="463"/>
      <c r="AME91" s="463"/>
      <c r="AMF91" s="463"/>
      <c r="AMG91" s="463"/>
      <c r="AMH91" s="463"/>
      <c r="AMI91" s="463"/>
      <c r="AMJ91" s="463"/>
      <c r="AMK91" s="463"/>
      <c r="AML91" s="463"/>
      <c r="AMM91" s="463"/>
      <c r="AMN91" s="463"/>
      <c r="AMO91" s="463"/>
      <c r="AMP91" s="463"/>
      <c r="AMQ91" s="463"/>
      <c r="AMR91" s="463"/>
      <c r="AMS91" s="463"/>
      <c r="AMT91" s="463"/>
      <c r="AMU91" s="463"/>
      <c r="AMV91" s="463"/>
      <c r="AMW91" s="463"/>
      <c r="AMX91" s="463"/>
      <c r="AMY91" s="463"/>
      <c r="AMZ91" s="463"/>
      <c r="ANA91" s="463"/>
      <c r="ANB91" s="463"/>
      <c r="ANC91" s="463"/>
      <c r="AND91" s="463"/>
      <c r="ANE91" s="463"/>
      <c r="ANF91" s="463"/>
      <c r="ANG91" s="463"/>
      <c r="ANH91" s="463"/>
      <c r="ANI91" s="463"/>
      <c r="ANJ91" s="463"/>
      <c r="ANK91" s="463"/>
      <c r="ANL91" s="463"/>
      <c r="ANM91" s="463"/>
      <c r="ANN91" s="463"/>
      <c r="ANO91" s="463"/>
      <c r="ANP91" s="463"/>
      <c r="ANQ91" s="463"/>
      <c r="ANR91" s="463"/>
      <c r="ANS91" s="463"/>
      <c r="ANT91" s="463"/>
      <c r="ANU91" s="463"/>
      <c r="ANV91" s="463"/>
      <c r="ANW91" s="463"/>
      <c r="ANX91" s="463"/>
      <c r="ANY91" s="463"/>
      <c r="ANZ91" s="463"/>
      <c r="AOA91" s="463"/>
      <c r="AOB91" s="463"/>
      <c r="AOC91" s="463"/>
      <c r="AOD91" s="463"/>
      <c r="AOE91" s="463"/>
      <c r="AOF91" s="463"/>
      <c r="AOG91" s="463"/>
      <c r="AOH91" s="463"/>
      <c r="AOI91" s="463"/>
      <c r="AOJ91" s="463"/>
      <c r="AOK91" s="463"/>
      <c r="AOL91" s="463"/>
      <c r="AOM91" s="463"/>
      <c r="AON91" s="463"/>
      <c r="AOO91" s="463"/>
      <c r="AOP91" s="463"/>
      <c r="AOQ91" s="463"/>
      <c r="AOR91" s="463"/>
      <c r="AOS91" s="463"/>
      <c r="AOT91" s="463"/>
      <c r="AOU91" s="463"/>
      <c r="AOV91" s="463"/>
      <c r="AOW91" s="463"/>
      <c r="AOX91" s="463"/>
      <c r="AOY91" s="463"/>
      <c r="AOZ91" s="463"/>
      <c r="APA91" s="463"/>
      <c r="APB91" s="463"/>
      <c r="APC91" s="463"/>
      <c r="APD91" s="463"/>
      <c r="APE91" s="463"/>
      <c r="APF91" s="463"/>
      <c r="APG91" s="463"/>
      <c r="APH91" s="463"/>
      <c r="API91" s="463"/>
      <c r="APJ91" s="463"/>
      <c r="APK91" s="463"/>
      <c r="APL91" s="463"/>
      <c r="APM91" s="463"/>
      <c r="APN91" s="463"/>
      <c r="APO91" s="463"/>
      <c r="APP91" s="463"/>
      <c r="APQ91" s="463"/>
      <c r="APR91" s="463"/>
      <c r="APS91" s="463"/>
      <c r="APT91" s="463"/>
      <c r="APU91" s="463"/>
      <c r="APV91" s="463"/>
      <c r="APW91" s="463"/>
      <c r="APX91" s="463"/>
      <c r="APY91" s="463"/>
      <c r="APZ91" s="463"/>
      <c r="AQA91" s="463"/>
      <c r="AQB91" s="463"/>
      <c r="AQC91" s="463"/>
      <c r="AQD91" s="463"/>
      <c r="AQE91" s="463"/>
      <c r="AQF91" s="463"/>
      <c r="AQG91" s="463"/>
      <c r="AQH91" s="463"/>
      <c r="AQI91" s="463"/>
      <c r="AQJ91" s="463"/>
      <c r="AQK91" s="463"/>
      <c r="AQL91" s="463"/>
      <c r="AQM91" s="463"/>
      <c r="AQN91" s="463"/>
      <c r="AQO91" s="463"/>
      <c r="AQP91" s="463"/>
      <c r="AQQ91" s="463"/>
      <c r="AQR91" s="463"/>
      <c r="AQS91" s="463"/>
      <c r="AQT91" s="463"/>
      <c r="AQU91" s="463"/>
      <c r="AQV91" s="463"/>
      <c r="AQW91" s="463"/>
      <c r="AQX91" s="463"/>
      <c r="AQY91" s="463"/>
      <c r="AQZ91" s="463"/>
      <c r="ARA91" s="463"/>
      <c r="ARB91" s="463"/>
      <c r="ARC91" s="463"/>
      <c r="ARD91" s="463"/>
      <c r="ARE91" s="463"/>
      <c r="ARF91" s="463"/>
      <c r="ARG91" s="463"/>
      <c r="ARH91" s="463"/>
      <c r="ARI91" s="463"/>
      <c r="ARJ91" s="463"/>
      <c r="ARK91" s="463"/>
      <c r="ARL91" s="463"/>
      <c r="ARM91" s="463"/>
      <c r="ARN91" s="463"/>
      <c r="ARO91" s="463"/>
      <c r="ARP91" s="463"/>
      <c r="ARQ91" s="463"/>
      <c r="ARR91" s="463"/>
      <c r="ARS91" s="463"/>
      <c r="ART91" s="463"/>
      <c r="ARU91" s="463"/>
      <c r="ARV91" s="463"/>
      <c r="ARW91" s="463"/>
      <c r="ARX91" s="463"/>
      <c r="ARY91" s="463"/>
      <c r="ARZ91" s="463"/>
      <c r="ASA91" s="463"/>
      <c r="ASB91" s="463"/>
      <c r="ASC91" s="463"/>
      <c r="ASD91" s="463"/>
      <c r="ASE91" s="463"/>
      <c r="ASF91" s="463"/>
      <c r="ASG91" s="463"/>
      <c r="ASH91" s="463"/>
      <c r="ASI91" s="463"/>
      <c r="ASJ91" s="463"/>
      <c r="ASK91" s="463"/>
      <c r="ASL91" s="463"/>
      <c r="ASM91" s="463"/>
      <c r="ASN91" s="463"/>
      <c r="ASO91" s="463"/>
      <c r="ASP91" s="463"/>
      <c r="ASQ91" s="463"/>
      <c r="ASR91" s="463"/>
      <c r="ASS91" s="463"/>
      <c r="AST91" s="463"/>
      <c r="ASU91" s="463"/>
      <c r="ASV91" s="463"/>
      <c r="ASW91" s="463"/>
      <c r="ASX91" s="463"/>
      <c r="ASY91" s="463"/>
      <c r="ASZ91" s="463"/>
      <c r="ATA91" s="463"/>
      <c r="ATB91" s="463"/>
      <c r="ATC91" s="463"/>
      <c r="ATD91" s="463"/>
      <c r="ATE91" s="463"/>
      <c r="ATF91" s="463"/>
      <c r="ATG91" s="463"/>
      <c r="ATH91" s="463"/>
      <c r="ATI91" s="463"/>
      <c r="ATJ91" s="463"/>
      <c r="ATK91" s="463"/>
      <c r="ATL91" s="463"/>
      <c r="ATM91" s="463"/>
      <c r="ATN91" s="463"/>
      <c r="ATO91" s="463"/>
      <c r="ATP91" s="463"/>
      <c r="ATQ91" s="463"/>
      <c r="ATR91" s="463"/>
      <c r="ATS91" s="463"/>
      <c r="ATT91" s="463"/>
      <c r="ATU91" s="463"/>
      <c r="ATV91" s="463"/>
      <c r="ATW91" s="463"/>
      <c r="ATX91" s="463"/>
      <c r="ATY91" s="463"/>
      <c r="ATZ91" s="463"/>
      <c r="AUA91" s="463"/>
      <c r="AUB91" s="463"/>
      <c r="AUC91" s="463"/>
      <c r="AUD91" s="463"/>
      <c r="AUE91" s="463"/>
      <c r="AUF91" s="463"/>
      <c r="AUG91" s="463"/>
      <c r="AUH91" s="463"/>
      <c r="AUI91" s="463"/>
      <c r="AUJ91" s="463"/>
      <c r="AUK91" s="463"/>
      <c r="AUL91" s="463"/>
      <c r="AUM91" s="463"/>
      <c r="AUN91" s="463"/>
      <c r="AUO91" s="463"/>
      <c r="AUP91" s="463"/>
      <c r="AUQ91" s="463"/>
      <c r="AUR91" s="463"/>
      <c r="AUS91" s="463"/>
      <c r="AUT91" s="463"/>
      <c r="AUU91" s="463"/>
      <c r="AUV91" s="463"/>
      <c r="AUW91" s="463"/>
      <c r="AUX91" s="463"/>
      <c r="AUY91" s="463"/>
      <c r="AUZ91" s="463"/>
      <c r="AVA91" s="463"/>
      <c r="AVB91" s="463"/>
      <c r="AVC91" s="463"/>
      <c r="AVD91" s="463"/>
      <c r="AVE91" s="463"/>
      <c r="AVF91" s="463"/>
      <c r="AVG91" s="463"/>
      <c r="AVH91" s="463"/>
      <c r="AVI91" s="463"/>
      <c r="AVJ91" s="463"/>
      <c r="AVK91" s="463"/>
      <c r="AVL91" s="463"/>
      <c r="AVM91" s="463"/>
      <c r="AVN91" s="463"/>
      <c r="AVO91" s="463"/>
      <c r="AVP91" s="463"/>
      <c r="AVQ91" s="463"/>
      <c r="AVR91" s="463"/>
      <c r="AVS91" s="463"/>
      <c r="AVT91" s="463"/>
      <c r="AVU91" s="463"/>
      <c r="AVV91" s="463"/>
      <c r="AVW91" s="463"/>
      <c r="AVX91" s="463"/>
      <c r="AVY91" s="463"/>
      <c r="AVZ91" s="463"/>
      <c r="AWA91" s="463"/>
      <c r="AWB91" s="463"/>
      <c r="AWC91" s="463"/>
      <c r="AWD91" s="463"/>
      <c r="AWE91" s="463"/>
      <c r="AWF91" s="463"/>
      <c r="AWG91" s="463"/>
      <c r="AWH91" s="463"/>
      <c r="AWI91" s="463"/>
      <c r="AWJ91" s="463"/>
      <c r="AWK91" s="463"/>
      <c r="AWL91" s="463"/>
      <c r="AWM91" s="463"/>
      <c r="AWN91" s="463"/>
      <c r="AWO91" s="463"/>
      <c r="AWP91" s="463"/>
      <c r="AWQ91" s="463"/>
      <c r="AWR91" s="463"/>
      <c r="AWS91" s="463"/>
      <c r="AWT91" s="463"/>
      <c r="AWU91" s="463"/>
      <c r="AWV91" s="463"/>
      <c r="AWW91" s="463"/>
      <c r="AWX91" s="463"/>
      <c r="AWY91" s="463"/>
      <c r="AWZ91" s="463"/>
      <c r="AXA91" s="463"/>
      <c r="AXB91" s="463"/>
      <c r="AXC91" s="463"/>
      <c r="AXD91" s="463"/>
      <c r="AXE91" s="463"/>
      <c r="AXF91" s="463"/>
      <c r="AXG91" s="463"/>
      <c r="AXH91" s="463"/>
      <c r="AXI91" s="463"/>
      <c r="AXJ91" s="463"/>
      <c r="AXK91" s="463"/>
      <c r="AXL91" s="463"/>
      <c r="AXM91" s="463"/>
      <c r="AXN91" s="463"/>
      <c r="AXO91" s="463"/>
      <c r="AXP91" s="463"/>
      <c r="AXQ91" s="463"/>
      <c r="AXR91" s="463"/>
      <c r="AXS91" s="463"/>
      <c r="AXT91" s="463"/>
      <c r="AXU91" s="463"/>
      <c r="AXV91" s="463"/>
      <c r="AXW91" s="463"/>
      <c r="AXX91" s="463"/>
      <c r="AXY91" s="463"/>
      <c r="AXZ91" s="463"/>
      <c r="AYA91" s="463"/>
      <c r="AYB91" s="463"/>
      <c r="AYC91" s="463"/>
      <c r="AYD91" s="463"/>
      <c r="AYE91" s="463"/>
      <c r="AYF91" s="463"/>
      <c r="AYG91" s="463"/>
      <c r="AYH91" s="463"/>
      <c r="AYI91" s="463"/>
      <c r="AYJ91" s="463"/>
      <c r="AYK91" s="463"/>
      <c r="AYL91" s="463"/>
      <c r="AYM91" s="463"/>
      <c r="AYN91" s="463"/>
      <c r="AYO91" s="463"/>
      <c r="AYP91" s="463"/>
      <c r="AYQ91" s="463"/>
      <c r="AYR91" s="463"/>
      <c r="AYS91" s="463"/>
      <c r="AYT91" s="463"/>
      <c r="AYU91" s="463"/>
      <c r="AYV91" s="463"/>
      <c r="AYW91" s="463"/>
      <c r="AYX91" s="463"/>
      <c r="AYY91" s="463"/>
      <c r="AYZ91" s="463"/>
      <c r="AZA91" s="463"/>
      <c r="AZB91" s="463"/>
      <c r="AZC91" s="463"/>
      <c r="AZD91" s="463"/>
      <c r="AZE91" s="463"/>
      <c r="AZF91" s="463"/>
      <c r="AZG91" s="463"/>
      <c r="AZH91" s="463"/>
      <c r="AZI91" s="463"/>
      <c r="AZJ91" s="463"/>
      <c r="AZK91" s="463"/>
      <c r="AZL91" s="463"/>
      <c r="AZM91" s="463"/>
      <c r="AZN91" s="463"/>
      <c r="AZO91" s="463"/>
      <c r="AZP91" s="463"/>
      <c r="AZQ91" s="463"/>
      <c r="AZR91" s="463"/>
      <c r="AZS91" s="463"/>
      <c r="AZT91" s="463"/>
      <c r="AZU91" s="463"/>
      <c r="AZV91" s="463"/>
      <c r="AZW91" s="463"/>
      <c r="AZX91" s="463"/>
      <c r="AZY91" s="463"/>
      <c r="AZZ91" s="463"/>
      <c r="BAA91" s="463"/>
      <c r="BAB91" s="463"/>
      <c r="BAC91" s="463"/>
      <c r="BAD91" s="463"/>
      <c r="BAE91" s="463"/>
      <c r="BAF91" s="463"/>
      <c r="BAG91" s="463"/>
      <c r="BAH91" s="463"/>
      <c r="BAI91" s="463"/>
      <c r="BAJ91" s="463"/>
      <c r="BAK91" s="463"/>
      <c r="BAL91" s="463"/>
      <c r="BAM91" s="463"/>
      <c r="BAN91" s="463"/>
      <c r="BAO91" s="463"/>
      <c r="BAP91" s="463"/>
      <c r="BAQ91" s="463"/>
      <c r="BAR91" s="463"/>
      <c r="BAS91" s="463"/>
      <c r="BAT91" s="463"/>
      <c r="BAU91" s="463"/>
      <c r="BAV91" s="463"/>
      <c r="BAW91" s="463"/>
      <c r="BAX91" s="463"/>
      <c r="BAY91" s="463"/>
      <c r="BAZ91" s="463"/>
      <c r="BBA91" s="463"/>
      <c r="BBB91" s="463"/>
      <c r="BBC91" s="463"/>
      <c r="BBD91" s="463"/>
      <c r="BBE91" s="463"/>
      <c r="BBF91" s="463"/>
      <c r="BBG91" s="463"/>
      <c r="BBH91" s="463"/>
      <c r="BBI91" s="463"/>
      <c r="BBJ91" s="463"/>
      <c r="BBK91" s="463"/>
      <c r="BBL91" s="463"/>
      <c r="BBM91" s="463"/>
      <c r="BBN91" s="463"/>
      <c r="BBO91" s="463"/>
      <c r="BBP91" s="463"/>
      <c r="BBQ91" s="463"/>
      <c r="BBR91" s="463"/>
      <c r="BBS91" s="463"/>
      <c r="BBT91" s="463"/>
      <c r="BBU91" s="463"/>
      <c r="BBV91" s="463"/>
      <c r="BBW91" s="463"/>
      <c r="BBX91" s="463"/>
      <c r="BBY91" s="463"/>
      <c r="BBZ91" s="463"/>
      <c r="BCA91" s="463"/>
      <c r="BCB91" s="463"/>
      <c r="BCC91" s="463"/>
      <c r="BCD91" s="463"/>
      <c r="BCE91" s="463"/>
      <c r="BCF91" s="463"/>
      <c r="BCG91" s="463"/>
      <c r="BCH91" s="463"/>
      <c r="BCI91" s="463"/>
      <c r="BCJ91" s="463"/>
      <c r="BCK91" s="463"/>
      <c r="BCL91" s="463"/>
      <c r="BCM91" s="463"/>
      <c r="BCN91" s="463"/>
      <c r="BCO91" s="463"/>
      <c r="BCP91" s="463"/>
      <c r="BCQ91" s="463"/>
      <c r="BCR91" s="463"/>
      <c r="BCS91" s="463"/>
      <c r="BCT91" s="463"/>
      <c r="BCU91" s="463"/>
      <c r="BCV91" s="463"/>
      <c r="BCW91" s="463"/>
      <c r="BCX91" s="463"/>
      <c r="BCY91" s="463"/>
      <c r="BCZ91" s="463"/>
      <c r="BDA91" s="463"/>
      <c r="BDB91" s="463"/>
      <c r="BDC91" s="463"/>
      <c r="BDD91" s="463"/>
      <c r="BDE91" s="463"/>
      <c r="BDF91" s="463"/>
      <c r="BDG91" s="463"/>
      <c r="BDH91" s="463"/>
      <c r="BDI91" s="463"/>
      <c r="BDJ91" s="463"/>
      <c r="BDK91" s="463"/>
      <c r="BDL91" s="463"/>
      <c r="BDM91" s="463"/>
      <c r="BDN91" s="463"/>
      <c r="BDO91" s="463"/>
      <c r="BDP91" s="463"/>
      <c r="BDQ91" s="463"/>
      <c r="BDR91" s="463"/>
      <c r="BDS91" s="463"/>
      <c r="BDT91" s="463"/>
      <c r="BDU91" s="463"/>
      <c r="BDV91" s="463"/>
      <c r="BDW91" s="463"/>
      <c r="BDX91" s="463"/>
      <c r="BDY91" s="463"/>
      <c r="BDZ91" s="463"/>
      <c r="BEA91" s="463"/>
      <c r="BEB91" s="463"/>
      <c r="BEC91" s="463"/>
      <c r="BED91" s="463"/>
      <c r="BEE91" s="463"/>
      <c r="BEF91" s="463"/>
      <c r="BEG91" s="463"/>
      <c r="BEH91" s="463"/>
      <c r="BEI91" s="463"/>
      <c r="BEJ91" s="463"/>
      <c r="BEK91" s="463"/>
      <c r="BEL91" s="463"/>
      <c r="BEM91" s="463"/>
      <c r="BEN91" s="463"/>
      <c r="BEO91" s="463"/>
      <c r="BEP91" s="463"/>
      <c r="BEQ91" s="463"/>
      <c r="BER91" s="463"/>
      <c r="BES91" s="463"/>
      <c r="BET91" s="463"/>
      <c r="BEU91" s="463"/>
      <c r="BEV91" s="463"/>
      <c r="BEW91" s="463"/>
      <c r="BEX91" s="463"/>
      <c r="BEY91" s="463"/>
      <c r="BEZ91" s="463"/>
      <c r="BFA91" s="463"/>
      <c r="BFB91" s="463"/>
      <c r="BFC91" s="463"/>
      <c r="BFD91" s="463"/>
      <c r="BFE91" s="463"/>
      <c r="BFF91" s="463"/>
      <c r="BFG91" s="463"/>
      <c r="BFH91" s="463"/>
      <c r="BFI91" s="463"/>
      <c r="BFJ91" s="463"/>
      <c r="BFK91" s="463"/>
      <c r="BFL91" s="463"/>
      <c r="BFM91" s="463"/>
      <c r="BFN91" s="463"/>
      <c r="BFO91" s="463"/>
      <c r="BFP91" s="463"/>
      <c r="BFQ91" s="463"/>
      <c r="BFR91" s="463"/>
      <c r="BFS91" s="463"/>
      <c r="BFT91" s="463"/>
      <c r="BFU91" s="463"/>
      <c r="BFV91" s="463"/>
      <c r="BFW91" s="463"/>
      <c r="BFX91" s="463"/>
      <c r="BFY91" s="463"/>
      <c r="BFZ91" s="463"/>
      <c r="BGA91" s="463"/>
      <c r="BGB91" s="463"/>
      <c r="BGC91" s="463"/>
      <c r="BGD91" s="463"/>
      <c r="BGE91" s="463"/>
      <c r="BGF91" s="463"/>
      <c r="BGG91" s="463"/>
      <c r="BGH91" s="463"/>
      <c r="BGI91" s="463"/>
      <c r="BGJ91" s="463"/>
      <c r="BGK91" s="463"/>
      <c r="BGL91" s="463"/>
      <c r="BGM91" s="463"/>
      <c r="BGN91" s="463"/>
      <c r="BGO91" s="463"/>
      <c r="BGP91" s="463"/>
      <c r="BGQ91" s="463"/>
      <c r="BGR91" s="463"/>
      <c r="BGS91" s="463"/>
      <c r="BGT91" s="463"/>
      <c r="BGU91" s="463"/>
      <c r="BGV91" s="463"/>
      <c r="BGW91" s="463"/>
      <c r="BGX91" s="463"/>
      <c r="BGY91" s="463"/>
      <c r="BGZ91" s="463"/>
      <c r="BHA91" s="463"/>
      <c r="BHB91" s="463"/>
      <c r="BHC91" s="463"/>
      <c r="BHD91" s="463"/>
      <c r="BHE91" s="463"/>
      <c r="BHF91" s="463"/>
      <c r="BHG91" s="463"/>
      <c r="BHH91" s="463"/>
      <c r="BHI91" s="463"/>
      <c r="BHJ91" s="463"/>
      <c r="BHK91" s="463"/>
      <c r="BHL91" s="463"/>
      <c r="BHM91" s="463"/>
      <c r="BHN91" s="463"/>
      <c r="BHO91" s="463"/>
      <c r="BHP91" s="463"/>
      <c r="BHQ91" s="463"/>
      <c r="BHR91" s="463"/>
      <c r="BHS91" s="463"/>
      <c r="BHT91" s="463"/>
      <c r="BHU91" s="463"/>
      <c r="BHV91" s="463"/>
      <c r="BHW91" s="463"/>
      <c r="BHX91" s="463"/>
      <c r="BHY91" s="463"/>
      <c r="BHZ91" s="463"/>
      <c r="BIA91" s="463"/>
      <c r="BIB91" s="463"/>
      <c r="BIC91" s="463"/>
      <c r="BID91" s="463"/>
      <c r="BIE91" s="463"/>
      <c r="BIF91" s="463"/>
      <c r="BIG91" s="463"/>
      <c r="BIH91" s="463"/>
      <c r="BII91" s="463"/>
      <c r="BIJ91" s="463"/>
      <c r="BIK91" s="463"/>
      <c r="BIL91" s="463"/>
      <c r="BIM91" s="463"/>
      <c r="BIN91" s="463"/>
      <c r="BIO91" s="463"/>
      <c r="BIP91" s="463"/>
      <c r="BIQ91" s="463"/>
      <c r="BIR91" s="463"/>
      <c r="BIS91" s="463"/>
      <c r="BIT91" s="463"/>
      <c r="BIU91" s="463"/>
      <c r="BIV91" s="463"/>
      <c r="BIW91" s="463"/>
      <c r="BIX91" s="463"/>
      <c r="BIY91" s="463"/>
      <c r="BIZ91" s="463"/>
      <c r="BJA91" s="463"/>
      <c r="BJB91" s="463"/>
      <c r="BJC91" s="463"/>
      <c r="BJD91" s="463"/>
      <c r="BJE91" s="463"/>
      <c r="BJF91" s="463"/>
      <c r="BJG91" s="463"/>
      <c r="BJH91" s="463"/>
      <c r="BJI91" s="463"/>
      <c r="BJJ91" s="463"/>
      <c r="BJK91" s="463"/>
      <c r="BJL91" s="463"/>
      <c r="BJM91" s="463"/>
      <c r="BJN91" s="463"/>
      <c r="BJO91" s="463"/>
      <c r="BJP91" s="463"/>
      <c r="BJQ91" s="463"/>
      <c r="BJR91" s="463"/>
      <c r="BJS91" s="463"/>
      <c r="BJT91" s="463"/>
      <c r="BJU91" s="463"/>
      <c r="BJV91" s="463"/>
      <c r="BJW91" s="463"/>
      <c r="BJX91" s="463"/>
      <c r="BJY91" s="463"/>
      <c r="BJZ91" s="463"/>
      <c r="BKA91" s="463"/>
      <c r="BKB91" s="463"/>
      <c r="BKC91" s="463"/>
      <c r="BKD91" s="463"/>
      <c r="BKE91" s="463"/>
      <c r="BKF91" s="463"/>
      <c r="BKG91" s="463"/>
      <c r="BKH91" s="463"/>
      <c r="BKI91" s="463"/>
      <c r="BKJ91" s="463"/>
      <c r="BKK91" s="463"/>
      <c r="BKL91" s="463"/>
      <c r="BKM91" s="463"/>
      <c r="BKN91" s="463"/>
      <c r="BKO91" s="463"/>
      <c r="BKP91" s="463"/>
      <c r="BKQ91" s="463"/>
      <c r="BKR91" s="463"/>
      <c r="BKS91" s="463"/>
      <c r="BKT91" s="463"/>
      <c r="BKU91" s="463"/>
      <c r="BKV91" s="463"/>
      <c r="BKW91" s="463"/>
      <c r="BKX91" s="463"/>
      <c r="BKY91" s="463"/>
      <c r="BKZ91" s="463"/>
      <c r="BLA91" s="463"/>
      <c r="BLB91" s="463"/>
      <c r="BLC91" s="463"/>
      <c r="BLD91" s="463"/>
      <c r="BLE91" s="463"/>
      <c r="BLF91" s="463"/>
      <c r="BLG91" s="463"/>
      <c r="BLH91" s="463"/>
      <c r="BLI91" s="463"/>
      <c r="BLJ91" s="463"/>
      <c r="BLK91" s="463"/>
      <c r="BLL91" s="463"/>
      <c r="BLM91" s="463"/>
      <c r="BLN91" s="463"/>
      <c r="BLO91" s="463"/>
      <c r="BLP91" s="463"/>
      <c r="BLQ91" s="463"/>
      <c r="BLR91" s="463"/>
      <c r="BLS91" s="463"/>
      <c r="BLT91" s="463"/>
      <c r="BLU91" s="463"/>
      <c r="BLV91" s="463"/>
      <c r="BLW91" s="463"/>
      <c r="BLX91" s="463"/>
      <c r="BLY91" s="463"/>
      <c r="BLZ91" s="463"/>
      <c r="BMA91" s="463"/>
      <c r="BMB91" s="463"/>
      <c r="BMC91" s="463"/>
      <c r="BMD91" s="463"/>
      <c r="BME91" s="463"/>
      <c r="BMF91" s="463"/>
      <c r="BMG91" s="463"/>
      <c r="BMH91" s="463"/>
      <c r="BMI91" s="463"/>
      <c r="BMJ91" s="463"/>
      <c r="BMK91" s="463"/>
      <c r="BML91" s="463"/>
      <c r="BMM91" s="463"/>
      <c r="BMN91" s="463"/>
      <c r="BMO91" s="463"/>
      <c r="BMP91" s="463"/>
      <c r="BMQ91" s="463"/>
      <c r="BMR91" s="463"/>
      <c r="BMS91" s="463"/>
      <c r="BMT91" s="463"/>
      <c r="BMU91" s="463"/>
      <c r="BMV91" s="463"/>
      <c r="BMW91" s="463"/>
      <c r="BMX91" s="463"/>
      <c r="BMY91" s="463"/>
      <c r="BMZ91" s="463"/>
      <c r="BNA91" s="463"/>
      <c r="BNB91" s="463"/>
      <c r="BNC91" s="463"/>
      <c r="BND91" s="463"/>
      <c r="BNE91" s="463"/>
      <c r="BNF91" s="463"/>
      <c r="BNG91" s="463"/>
      <c r="BNH91" s="463"/>
      <c r="BNI91" s="463"/>
      <c r="BNJ91" s="463"/>
      <c r="BNK91" s="463"/>
      <c r="BNL91" s="463"/>
      <c r="BNM91" s="463"/>
      <c r="BNN91" s="463"/>
      <c r="BNO91" s="463"/>
      <c r="BNP91" s="463"/>
      <c r="BNQ91" s="463"/>
      <c r="BNR91" s="463"/>
      <c r="BNS91" s="463"/>
      <c r="BNT91" s="463"/>
      <c r="BNU91" s="463"/>
      <c r="BNV91" s="463"/>
      <c r="BNW91" s="463"/>
      <c r="BNX91" s="463"/>
      <c r="BNY91" s="463"/>
      <c r="BNZ91" s="463"/>
      <c r="BOA91" s="463"/>
      <c r="BOB91" s="463"/>
      <c r="BOC91" s="463"/>
      <c r="BOD91" s="463"/>
      <c r="BOE91" s="463"/>
      <c r="BOF91" s="463"/>
      <c r="BOG91" s="463"/>
      <c r="BOH91" s="463"/>
      <c r="BOI91" s="463"/>
      <c r="BOJ91" s="463"/>
      <c r="BOK91" s="463"/>
      <c r="BOL91" s="463"/>
      <c r="BOM91" s="463"/>
      <c r="BON91" s="463"/>
      <c r="BOO91" s="463"/>
      <c r="BOP91" s="463"/>
      <c r="BOQ91" s="463"/>
      <c r="BOR91" s="463"/>
      <c r="BOS91" s="463"/>
      <c r="BOT91" s="463"/>
      <c r="BOU91" s="463"/>
      <c r="BOV91" s="463"/>
      <c r="BOW91" s="463"/>
      <c r="BOX91" s="463"/>
      <c r="BOY91" s="463"/>
      <c r="BOZ91" s="463"/>
      <c r="BPA91" s="463"/>
      <c r="BPB91" s="463"/>
      <c r="BPC91" s="463"/>
      <c r="BPD91" s="463"/>
      <c r="BPE91" s="463"/>
      <c r="BPF91" s="463"/>
      <c r="BPG91" s="463"/>
      <c r="BPH91" s="463"/>
      <c r="BPI91" s="463"/>
      <c r="BPJ91" s="463"/>
      <c r="BPK91" s="463"/>
      <c r="BPL91" s="463"/>
      <c r="BPM91" s="463"/>
      <c r="BPN91" s="463"/>
      <c r="BPO91" s="463"/>
      <c r="BPP91" s="463"/>
      <c r="BPQ91" s="463"/>
      <c r="BPR91" s="463"/>
      <c r="BPS91" s="463"/>
      <c r="BPT91" s="463"/>
      <c r="BPU91" s="463"/>
      <c r="BPV91" s="463"/>
      <c r="BPW91" s="463"/>
      <c r="BPX91" s="463"/>
      <c r="BPY91" s="463"/>
      <c r="BPZ91" s="463"/>
      <c r="BQA91" s="463"/>
      <c r="BQB91" s="463"/>
      <c r="BQC91" s="463"/>
      <c r="BQD91" s="463"/>
      <c r="BQE91" s="463"/>
      <c r="BQF91" s="463"/>
      <c r="BQG91" s="463"/>
      <c r="BQH91" s="463"/>
      <c r="BQI91" s="463"/>
      <c r="BQJ91" s="463"/>
      <c r="BQK91" s="463"/>
      <c r="BQL91" s="463"/>
      <c r="BQM91" s="463"/>
      <c r="BQN91" s="463"/>
      <c r="BQO91" s="463"/>
      <c r="BQP91" s="463"/>
      <c r="BQQ91" s="463"/>
      <c r="BQR91" s="463"/>
      <c r="BQS91" s="463"/>
      <c r="BQT91" s="463"/>
      <c r="BQU91" s="463"/>
      <c r="BQV91" s="463"/>
      <c r="BQW91" s="463"/>
      <c r="BQX91" s="463"/>
      <c r="BQY91" s="463"/>
      <c r="BQZ91" s="463"/>
      <c r="BRA91" s="463"/>
      <c r="BRB91" s="463"/>
      <c r="BRC91" s="463"/>
      <c r="BRD91" s="463"/>
      <c r="BRE91" s="463"/>
      <c r="BRF91" s="463"/>
      <c r="BRG91" s="463"/>
      <c r="BRH91" s="463"/>
      <c r="BRI91" s="463"/>
      <c r="BRJ91" s="463"/>
      <c r="BRK91" s="463"/>
      <c r="BRL91" s="463"/>
      <c r="BRM91" s="463"/>
      <c r="BRN91" s="463"/>
      <c r="BRO91" s="463"/>
      <c r="BRP91" s="463"/>
      <c r="BRQ91" s="463"/>
      <c r="BRR91" s="463"/>
      <c r="BRS91" s="463"/>
      <c r="BRT91" s="463"/>
      <c r="BRU91" s="463"/>
      <c r="BRV91" s="463"/>
      <c r="BRW91" s="463"/>
      <c r="BRX91" s="463"/>
      <c r="BRY91" s="463"/>
      <c r="BRZ91" s="463"/>
      <c r="BSA91" s="463"/>
      <c r="BSB91" s="463"/>
      <c r="BSC91" s="463"/>
      <c r="BSD91" s="463"/>
      <c r="BSE91" s="463"/>
      <c r="BSF91" s="463"/>
      <c r="BSG91" s="463"/>
      <c r="BSH91" s="463"/>
      <c r="BSI91" s="463"/>
      <c r="BSJ91" s="463"/>
      <c r="BSK91" s="463"/>
      <c r="BSL91" s="463"/>
      <c r="BSM91" s="463"/>
      <c r="BSN91" s="463"/>
      <c r="BSO91" s="463"/>
      <c r="BSP91" s="463"/>
      <c r="BSQ91" s="463"/>
      <c r="BSR91" s="463"/>
      <c r="BSS91" s="463"/>
      <c r="BST91" s="463"/>
      <c r="BSU91" s="463"/>
      <c r="BSV91" s="463"/>
      <c r="BSW91" s="463"/>
      <c r="BSX91" s="463"/>
      <c r="BSY91" s="463"/>
      <c r="BSZ91" s="463"/>
      <c r="BTA91" s="463"/>
      <c r="BTB91" s="463"/>
      <c r="BTC91" s="463"/>
      <c r="BTD91" s="463"/>
      <c r="BTE91" s="463"/>
      <c r="BTF91" s="463"/>
      <c r="BTG91" s="463"/>
      <c r="BTH91" s="463"/>
      <c r="BTI91" s="463"/>
      <c r="BTJ91" s="463"/>
      <c r="BTK91" s="463"/>
      <c r="BTL91" s="463"/>
      <c r="BTM91" s="463"/>
      <c r="BTN91" s="463"/>
      <c r="BTO91" s="463"/>
      <c r="BTP91" s="463"/>
      <c r="BTQ91" s="463"/>
      <c r="BTR91" s="463"/>
      <c r="BTS91" s="463"/>
      <c r="BTT91" s="463"/>
      <c r="BTU91" s="463"/>
      <c r="BTV91" s="463"/>
      <c r="BTW91" s="463"/>
      <c r="BTX91" s="463"/>
      <c r="BTY91" s="463"/>
      <c r="BTZ91" s="463"/>
      <c r="BUA91" s="463"/>
      <c r="BUB91" s="463"/>
      <c r="BUC91" s="463"/>
      <c r="BUD91" s="463"/>
      <c r="BUE91" s="463"/>
      <c r="BUF91" s="463"/>
      <c r="BUG91" s="463"/>
      <c r="BUH91" s="463"/>
      <c r="BUI91" s="463"/>
      <c r="BUJ91" s="463"/>
      <c r="BUK91" s="463"/>
      <c r="BUL91" s="463"/>
      <c r="BUM91" s="463"/>
      <c r="BUN91" s="463"/>
      <c r="BUO91" s="463"/>
      <c r="BUP91" s="463"/>
      <c r="BUQ91" s="463"/>
      <c r="BUR91" s="463"/>
      <c r="BUS91" s="463"/>
      <c r="BUT91" s="463"/>
      <c r="BUU91" s="463"/>
      <c r="BUV91" s="463"/>
      <c r="BUW91" s="463"/>
      <c r="BUX91" s="463"/>
      <c r="BUY91" s="463"/>
      <c r="BUZ91" s="463"/>
      <c r="BVA91" s="463"/>
      <c r="BVB91" s="463"/>
      <c r="BVC91" s="463"/>
      <c r="BVD91" s="463"/>
      <c r="BVE91" s="463"/>
      <c r="BVF91" s="463"/>
      <c r="BVG91" s="463"/>
      <c r="BVH91" s="463"/>
      <c r="BVI91" s="463"/>
      <c r="BVJ91" s="463"/>
      <c r="BVK91" s="463"/>
      <c r="BVL91" s="463"/>
      <c r="BVM91" s="463"/>
      <c r="BVN91" s="463"/>
      <c r="BVO91" s="463"/>
      <c r="BVP91" s="463"/>
      <c r="BVQ91" s="463"/>
      <c r="BVR91" s="463"/>
      <c r="BVS91" s="463"/>
      <c r="BVT91" s="463"/>
      <c r="BVU91" s="463"/>
      <c r="BVV91" s="463"/>
      <c r="BVW91" s="463"/>
      <c r="BVX91" s="463"/>
      <c r="BVY91" s="463"/>
      <c r="BVZ91" s="463"/>
      <c r="BWA91" s="463"/>
      <c r="BWB91" s="463"/>
      <c r="BWC91" s="463"/>
      <c r="BWD91" s="463"/>
      <c r="BWE91" s="463"/>
      <c r="BWF91" s="463"/>
      <c r="BWG91" s="463"/>
      <c r="BWH91" s="463"/>
      <c r="BWI91" s="463"/>
      <c r="BWJ91" s="463"/>
      <c r="BWK91" s="463"/>
      <c r="BWL91" s="463"/>
      <c r="BWM91" s="463"/>
      <c r="BWN91" s="463"/>
      <c r="BWO91" s="463"/>
      <c r="BWP91" s="463"/>
      <c r="BWQ91" s="463"/>
      <c r="BWR91" s="463"/>
      <c r="BWS91" s="463"/>
      <c r="BWT91" s="463"/>
      <c r="BWU91" s="463"/>
      <c r="BWV91" s="463"/>
      <c r="BWW91" s="463"/>
      <c r="BWX91" s="463"/>
      <c r="BWY91" s="463"/>
      <c r="BWZ91" s="463"/>
      <c r="BXA91" s="463"/>
      <c r="BXB91" s="463"/>
      <c r="BXC91" s="463"/>
      <c r="BXD91" s="463"/>
      <c r="BXE91" s="463"/>
      <c r="BXF91" s="463"/>
      <c r="BXG91" s="463"/>
      <c r="BXH91" s="463"/>
      <c r="BXI91" s="463"/>
      <c r="BXJ91" s="463"/>
      <c r="BXK91" s="463"/>
      <c r="BXL91" s="463"/>
      <c r="BXM91" s="463"/>
      <c r="BXN91" s="463"/>
      <c r="BXO91" s="463"/>
      <c r="BXP91" s="463"/>
      <c r="BXQ91" s="463"/>
      <c r="BXR91" s="463"/>
      <c r="BXS91" s="463"/>
      <c r="BXT91" s="463"/>
      <c r="BXU91" s="463"/>
      <c r="BXV91" s="463"/>
      <c r="BXW91" s="463"/>
      <c r="BXX91" s="463"/>
      <c r="BXY91" s="463"/>
      <c r="BXZ91" s="463"/>
      <c r="BYA91" s="463"/>
      <c r="BYB91" s="463"/>
      <c r="BYC91" s="463"/>
      <c r="BYD91" s="463"/>
      <c r="BYE91" s="463"/>
      <c r="BYF91" s="463"/>
      <c r="BYG91" s="463"/>
      <c r="BYH91" s="463"/>
      <c r="BYI91" s="463"/>
      <c r="BYJ91" s="463"/>
      <c r="BYK91" s="463"/>
      <c r="BYL91" s="463"/>
      <c r="BYM91" s="463"/>
      <c r="BYN91" s="463"/>
      <c r="BYO91" s="463"/>
      <c r="BYP91" s="463"/>
      <c r="BYQ91" s="463"/>
      <c r="BYR91" s="463"/>
      <c r="BYS91" s="463"/>
      <c r="BYT91" s="463"/>
      <c r="BYU91" s="463"/>
      <c r="BYV91" s="463"/>
      <c r="BYW91" s="463"/>
      <c r="BYX91" s="463"/>
      <c r="BYY91" s="463"/>
      <c r="BYZ91" s="463"/>
      <c r="BZA91" s="463"/>
      <c r="BZB91" s="463"/>
      <c r="BZC91" s="463"/>
      <c r="BZD91" s="463"/>
      <c r="BZE91" s="463"/>
      <c r="BZF91" s="463"/>
      <c r="BZG91" s="463"/>
      <c r="BZH91" s="463"/>
      <c r="BZI91" s="463"/>
      <c r="BZJ91" s="463"/>
      <c r="BZK91" s="463"/>
      <c r="BZL91" s="463"/>
      <c r="BZM91" s="463"/>
      <c r="BZN91" s="463"/>
      <c r="BZO91" s="463"/>
      <c r="BZP91" s="463"/>
      <c r="BZQ91" s="463"/>
      <c r="BZR91" s="463"/>
      <c r="BZS91" s="463"/>
      <c r="BZT91" s="463"/>
      <c r="BZU91" s="463"/>
      <c r="BZV91" s="463"/>
      <c r="BZW91" s="463"/>
      <c r="BZX91" s="463"/>
      <c r="BZY91" s="463"/>
      <c r="BZZ91" s="463"/>
      <c r="CAA91" s="463"/>
      <c r="CAB91" s="463"/>
      <c r="CAC91" s="463"/>
      <c r="CAD91" s="463"/>
      <c r="CAE91" s="463"/>
      <c r="CAF91" s="463"/>
      <c r="CAG91" s="463"/>
      <c r="CAH91" s="463"/>
      <c r="CAI91" s="463"/>
      <c r="CAJ91" s="463"/>
      <c r="CAK91" s="463"/>
      <c r="CAL91" s="463"/>
      <c r="CAM91" s="463"/>
      <c r="CAN91" s="463"/>
      <c r="CAO91" s="463"/>
      <c r="CAP91" s="463"/>
      <c r="CAQ91" s="463"/>
      <c r="CAR91" s="463"/>
      <c r="CAS91" s="463"/>
      <c r="CAT91" s="463"/>
      <c r="CAU91" s="463"/>
      <c r="CAV91" s="463"/>
      <c r="CAW91" s="463"/>
      <c r="CAX91" s="463"/>
      <c r="CAY91" s="463"/>
      <c r="CAZ91" s="463"/>
      <c r="CBA91" s="463"/>
      <c r="CBB91" s="463"/>
      <c r="CBC91" s="463"/>
      <c r="CBD91" s="463"/>
      <c r="CBE91" s="463"/>
      <c r="CBF91" s="463"/>
      <c r="CBG91" s="463"/>
      <c r="CBH91" s="463"/>
      <c r="CBI91" s="463"/>
      <c r="CBJ91" s="463"/>
      <c r="CBK91" s="463"/>
      <c r="CBL91" s="463"/>
      <c r="CBM91" s="463"/>
      <c r="CBN91" s="463"/>
      <c r="CBO91" s="463"/>
      <c r="CBP91" s="463"/>
      <c r="CBQ91" s="463"/>
      <c r="CBR91" s="463"/>
      <c r="CBS91" s="463"/>
      <c r="CBT91" s="463"/>
      <c r="CBU91" s="463"/>
      <c r="CBV91" s="463"/>
      <c r="CBW91" s="463"/>
      <c r="CBX91" s="463"/>
      <c r="CBY91" s="463"/>
      <c r="CBZ91" s="463"/>
      <c r="CCA91" s="463"/>
      <c r="CCB91" s="463"/>
      <c r="CCC91" s="463"/>
      <c r="CCD91" s="463"/>
      <c r="CCE91" s="463"/>
      <c r="CCF91" s="463"/>
      <c r="CCG91" s="463"/>
      <c r="CCH91" s="463"/>
      <c r="CCI91" s="463"/>
      <c r="CCJ91" s="463"/>
      <c r="CCK91" s="463"/>
      <c r="CCL91" s="463"/>
      <c r="CCM91" s="463"/>
      <c r="CCN91" s="463"/>
      <c r="CCO91" s="463"/>
      <c r="CCP91" s="463"/>
      <c r="CCQ91" s="463"/>
      <c r="CCR91" s="463"/>
      <c r="CCS91" s="463"/>
      <c r="CCT91" s="463"/>
      <c r="CCU91" s="463"/>
      <c r="CCV91" s="463"/>
      <c r="CCW91" s="463"/>
      <c r="CCX91" s="463"/>
      <c r="CCY91" s="463"/>
      <c r="CCZ91" s="463"/>
      <c r="CDA91" s="463"/>
      <c r="CDB91" s="463"/>
      <c r="CDC91" s="463"/>
      <c r="CDD91" s="463"/>
      <c r="CDE91" s="463"/>
      <c r="CDF91" s="463"/>
      <c r="CDG91" s="463"/>
      <c r="CDH91" s="463"/>
      <c r="CDI91" s="463"/>
      <c r="CDJ91" s="463"/>
      <c r="CDK91" s="463"/>
      <c r="CDL91" s="463"/>
      <c r="CDM91" s="463"/>
      <c r="CDN91" s="463"/>
      <c r="CDO91" s="463"/>
      <c r="CDP91" s="463"/>
      <c r="CDQ91" s="463"/>
      <c r="CDR91" s="463"/>
      <c r="CDS91" s="463"/>
      <c r="CDT91" s="463"/>
      <c r="CDU91" s="463"/>
      <c r="CDV91" s="463"/>
      <c r="CDW91" s="463"/>
      <c r="CDX91" s="463"/>
      <c r="CDY91" s="463"/>
      <c r="CDZ91" s="463"/>
      <c r="CEA91" s="463"/>
      <c r="CEB91" s="463"/>
      <c r="CEC91" s="463"/>
      <c r="CED91" s="463"/>
      <c r="CEE91" s="463"/>
      <c r="CEF91" s="463"/>
      <c r="CEG91" s="463"/>
      <c r="CEH91" s="463"/>
      <c r="CEI91" s="463"/>
      <c r="CEJ91" s="463"/>
      <c r="CEK91" s="463"/>
      <c r="CEL91" s="463"/>
      <c r="CEM91" s="463"/>
      <c r="CEN91" s="463"/>
      <c r="CEO91" s="463"/>
      <c r="CEP91" s="463"/>
      <c r="CEQ91" s="463"/>
      <c r="CER91" s="463"/>
      <c r="CES91" s="463"/>
      <c r="CET91" s="463"/>
      <c r="CEU91" s="463"/>
      <c r="CEV91" s="463"/>
      <c r="CEW91" s="463"/>
      <c r="CEX91" s="463"/>
      <c r="CEY91" s="463"/>
      <c r="CEZ91" s="463"/>
      <c r="CFA91" s="463"/>
      <c r="CFB91" s="463"/>
      <c r="CFC91" s="463"/>
      <c r="CFD91" s="463"/>
      <c r="CFE91" s="463"/>
      <c r="CFF91" s="463"/>
      <c r="CFG91" s="463"/>
      <c r="CFH91" s="463"/>
      <c r="CFI91" s="463"/>
      <c r="CFJ91" s="463"/>
      <c r="CFK91" s="463"/>
      <c r="CFL91" s="463"/>
      <c r="CFM91" s="463"/>
      <c r="CFN91" s="463"/>
      <c r="CFO91" s="463"/>
      <c r="CFP91" s="463"/>
      <c r="CFQ91" s="463"/>
      <c r="CFR91" s="463"/>
      <c r="CFS91" s="463"/>
      <c r="CFT91" s="463"/>
      <c r="CFU91" s="463"/>
      <c r="CFV91" s="463"/>
      <c r="CFW91" s="463"/>
      <c r="CFX91" s="463"/>
      <c r="CFY91" s="463"/>
      <c r="CFZ91" s="463"/>
      <c r="CGA91" s="463"/>
      <c r="CGB91" s="463"/>
      <c r="CGC91" s="463"/>
      <c r="CGD91" s="463"/>
      <c r="CGE91" s="463"/>
      <c r="CGF91" s="463"/>
      <c r="CGG91" s="463"/>
      <c r="CGH91" s="463"/>
      <c r="CGI91" s="463"/>
      <c r="CGJ91" s="463"/>
      <c r="CGK91" s="463"/>
      <c r="CGL91" s="463"/>
      <c r="CGM91" s="463"/>
      <c r="CGN91" s="463"/>
      <c r="CGO91" s="463"/>
      <c r="CGP91" s="463"/>
      <c r="CGQ91" s="463"/>
      <c r="CGR91" s="463"/>
      <c r="CGS91" s="463"/>
      <c r="CGT91" s="463"/>
      <c r="CGU91" s="463"/>
      <c r="CGV91" s="463"/>
      <c r="CGW91" s="463"/>
      <c r="CGX91" s="463"/>
      <c r="CGY91" s="463"/>
      <c r="CGZ91" s="463"/>
      <c r="CHA91" s="463"/>
      <c r="CHB91" s="463"/>
      <c r="CHC91" s="463"/>
      <c r="CHD91" s="463"/>
      <c r="CHE91" s="463"/>
      <c r="CHF91" s="463"/>
      <c r="CHG91" s="463"/>
      <c r="CHH91" s="463"/>
      <c r="CHI91" s="463"/>
      <c r="CHJ91" s="463"/>
      <c r="CHK91" s="463"/>
      <c r="CHL91" s="463"/>
      <c r="CHM91" s="463"/>
      <c r="CHN91" s="463"/>
      <c r="CHO91" s="463"/>
      <c r="CHP91" s="463"/>
      <c r="CHQ91" s="463"/>
      <c r="CHR91" s="463"/>
      <c r="CHS91" s="463"/>
      <c r="CHT91" s="463"/>
      <c r="CHU91" s="463"/>
      <c r="CHV91" s="463"/>
      <c r="CHW91" s="463"/>
      <c r="CHX91" s="463"/>
      <c r="CHY91" s="463"/>
      <c r="CHZ91" s="463"/>
      <c r="CIA91" s="463"/>
      <c r="CIB91" s="463"/>
      <c r="CIC91" s="463"/>
      <c r="CID91" s="463"/>
      <c r="CIE91" s="463"/>
      <c r="CIF91" s="463"/>
      <c r="CIG91" s="463"/>
      <c r="CIH91" s="463"/>
      <c r="CII91" s="463"/>
      <c r="CIJ91" s="463"/>
      <c r="CIK91" s="463"/>
      <c r="CIL91" s="463"/>
      <c r="CIM91" s="463"/>
      <c r="CIN91" s="463"/>
      <c r="CIO91" s="463"/>
      <c r="CIP91" s="463"/>
      <c r="CIQ91" s="463"/>
      <c r="CIR91" s="463"/>
      <c r="CIS91" s="463"/>
      <c r="CIT91" s="463"/>
      <c r="CIU91" s="463"/>
      <c r="CIV91" s="463"/>
      <c r="CIW91" s="463"/>
      <c r="CIX91" s="463"/>
      <c r="CIY91" s="463"/>
      <c r="CIZ91" s="463"/>
      <c r="CJA91" s="463"/>
      <c r="CJB91" s="463"/>
      <c r="CJC91" s="463"/>
      <c r="CJD91" s="463"/>
      <c r="CJE91" s="463"/>
      <c r="CJF91" s="463"/>
      <c r="CJG91" s="463"/>
      <c r="CJH91" s="463"/>
      <c r="CJI91" s="463"/>
      <c r="CJJ91" s="463"/>
      <c r="CJK91" s="463"/>
      <c r="CJL91" s="463"/>
      <c r="CJM91" s="463"/>
      <c r="CJN91" s="463"/>
      <c r="CJO91" s="463"/>
      <c r="CJP91" s="463"/>
      <c r="CJQ91" s="463"/>
      <c r="CJR91" s="463"/>
      <c r="CJS91" s="463"/>
      <c r="CJT91" s="463"/>
      <c r="CJU91" s="463"/>
      <c r="CJV91" s="463"/>
      <c r="CJW91" s="463"/>
      <c r="CJX91" s="463"/>
      <c r="CJY91" s="463"/>
      <c r="CJZ91" s="463"/>
      <c r="CKA91" s="463"/>
      <c r="CKB91" s="463"/>
      <c r="CKC91" s="463"/>
      <c r="CKD91" s="463"/>
      <c r="CKE91" s="463"/>
      <c r="CKF91" s="463"/>
      <c r="CKG91" s="463"/>
      <c r="CKH91" s="463"/>
      <c r="CKI91" s="463"/>
      <c r="CKJ91" s="463"/>
      <c r="CKK91" s="463"/>
      <c r="CKL91" s="463"/>
      <c r="CKM91" s="463"/>
      <c r="CKN91" s="463"/>
      <c r="CKO91" s="463"/>
      <c r="CKP91" s="463"/>
      <c r="CKQ91" s="463"/>
      <c r="CKR91" s="463"/>
      <c r="CKS91" s="463"/>
      <c r="CKT91" s="463"/>
      <c r="CKU91" s="463"/>
      <c r="CKV91" s="463"/>
      <c r="CKW91" s="463"/>
      <c r="CKX91" s="463"/>
      <c r="CKY91" s="463"/>
      <c r="CKZ91" s="463"/>
      <c r="CLA91" s="463"/>
      <c r="CLB91" s="463"/>
      <c r="CLC91" s="463"/>
      <c r="CLD91" s="463"/>
      <c r="CLE91" s="463"/>
      <c r="CLF91" s="463"/>
      <c r="CLG91" s="463"/>
      <c r="CLH91" s="463"/>
      <c r="CLI91" s="463"/>
      <c r="CLJ91" s="463"/>
      <c r="CLK91" s="463"/>
      <c r="CLL91" s="463"/>
      <c r="CLM91" s="463"/>
      <c r="CLN91" s="463"/>
      <c r="CLO91" s="463"/>
      <c r="CLP91" s="463"/>
      <c r="CLQ91" s="463"/>
      <c r="CLR91" s="463"/>
      <c r="CLS91" s="463"/>
      <c r="CLT91" s="463"/>
      <c r="CLU91" s="463"/>
      <c r="CLV91" s="463"/>
      <c r="CLW91" s="463"/>
      <c r="CLX91" s="463"/>
      <c r="CLY91" s="463"/>
      <c r="CLZ91" s="463"/>
      <c r="CMA91" s="463"/>
      <c r="CMB91" s="463"/>
      <c r="CMC91" s="463"/>
      <c r="CMD91" s="463"/>
      <c r="CME91" s="463"/>
      <c r="CMF91" s="463"/>
      <c r="CMG91" s="463"/>
      <c r="CMH91" s="463"/>
      <c r="CMI91" s="463"/>
      <c r="CMJ91" s="463"/>
      <c r="CMK91" s="463"/>
      <c r="CML91" s="463"/>
      <c r="CMM91" s="463"/>
      <c r="CMN91" s="463"/>
      <c r="CMO91" s="463"/>
      <c r="CMP91" s="463"/>
      <c r="CMQ91" s="463"/>
      <c r="CMR91" s="463"/>
      <c r="CMS91" s="463"/>
      <c r="CMT91" s="463"/>
      <c r="CMU91" s="463"/>
      <c r="CMV91" s="463"/>
      <c r="CMW91" s="463"/>
      <c r="CMX91" s="463"/>
      <c r="CMY91" s="463"/>
      <c r="CMZ91" s="463"/>
      <c r="CNA91" s="463"/>
      <c r="CNB91" s="463"/>
      <c r="CNC91" s="463"/>
      <c r="CND91" s="463"/>
      <c r="CNE91" s="463"/>
      <c r="CNF91" s="463"/>
      <c r="CNG91" s="463"/>
      <c r="CNH91" s="463"/>
      <c r="CNI91" s="463"/>
      <c r="CNJ91" s="463"/>
      <c r="CNK91" s="463"/>
      <c r="CNL91" s="463"/>
      <c r="CNM91" s="463"/>
      <c r="CNN91" s="463"/>
      <c r="CNO91" s="463"/>
      <c r="CNP91" s="463"/>
      <c r="CNQ91" s="463"/>
      <c r="CNR91" s="463"/>
      <c r="CNS91" s="463"/>
      <c r="CNT91" s="463"/>
      <c r="CNU91" s="463"/>
      <c r="CNV91" s="463"/>
      <c r="CNW91" s="463"/>
      <c r="CNX91" s="463"/>
      <c r="CNY91" s="463"/>
      <c r="CNZ91" s="463"/>
      <c r="COA91" s="463"/>
      <c r="COB91" s="463"/>
      <c r="COC91" s="463"/>
      <c r="COD91" s="463"/>
      <c r="COE91" s="463"/>
      <c r="COF91" s="463"/>
      <c r="COG91" s="463"/>
      <c r="COH91" s="463"/>
      <c r="COI91" s="463"/>
      <c r="COJ91" s="463"/>
      <c r="COK91" s="463"/>
      <c r="COL91" s="463"/>
      <c r="COM91" s="463"/>
      <c r="CON91" s="463"/>
      <c r="COO91" s="463"/>
      <c r="COP91" s="463"/>
      <c r="COQ91" s="463"/>
      <c r="COR91" s="463"/>
      <c r="COS91" s="463"/>
      <c r="COT91" s="463"/>
      <c r="COU91" s="463"/>
      <c r="COV91" s="463"/>
      <c r="COW91" s="463"/>
      <c r="COX91" s="463"/>
      <c r="COY91" s="463"/>
      <c r="COZ91" s="463"/>
      <c r="CPA91" s="463"/>
      <c r="CPB91" s="463"/>
      <c r="CPC91" s="463"/>
      <c r="CPD91" s="463"/>
      <c r="CPE91" s="463"/>
      <c r="CPF91" s="463"/>
      <c r="CPG91" s="463"/>
      <c r="CPH91" s="463"/>
      <c r="CPI91" s="463"/>
      <c r="CPJ91" s="463"/>
      <c r="CPK91" s="463"/>
      <c r="CPL91" s="463"/>
      <c r="CPM91" s="463"/>
      <c r="CPN91" s="463"/>
      <c r="CPO91" s="463"/>
      <c r="CPP91" s="463"/>
      <c r="CPQ91" s="463"/>
      <c r="CPR91" s="463"/>
      <c r="CPS91" s="463"/>
      <c r="CPT91" s="463"/>
      <c r="CPU91" s="463"/>
      <c r="CPV91" s="463"/>
      <c r="CPW91" s="463"/>
      <c r="CPX91" s="463"/>
      <c r="CPY91" s="463"/>
      <c r="CPZ91" s="463"/>
      <c r="CQA91" s="463"/>
      <c r="CQB91" s="463"/>
      <c r="CQC91" s="463"/>
      <c r="CQD91" s="463"/>
      <c r="CQE91" s="463"/>
      <c r="CQF91" s="463"/>
      <c r="CQG91" s="463"/>
      <c r="CQH91" s="463"/>
      <c r="CQI91" s="463"/>
      <c r="CQJ91" s="463"/>
      <c r="CQK91" s="463"/>
      <c r="CQL91" s="463"/>
      <c r="CQM91" s="463"/>
      <c r="CQN91" s="463"/>
      <c r="CQO91" s="463"/>
      <c r="CQP91" s="463"/>
      <c r="CQQ91" s="463"/>
      <c r="CQR91" s="463"/>
      <c r="CQS91" s="463"/>
      <c r="CQT91" s="463"/>
      <c r="CQU91" s="463"/>
      <c r="CQV91" s="463"/>
      <c r="CQW91" s="463"/>
      <c r="CQX91" s="463"/>
      <c r="CQY91" s="463"/>
      <c r="CQZ91" s="463"/>
      <c r="CRA91" s="463"/>
      <c r="CRB91" s="463"/>
      <c r="CRC91" s="463"/>
      <c r="CRD91" s="463"/>
      <c r="CRE91" s="463"/>
      <c r="CRF91" s="463"/>
      <c r="CRG91" s="463"/>
      <c r="CRH91" s="463"/>
      <c r="CRI91" s="463"/>
      <c r="CRJ91" s="463"/>
      <c r="CRK91" s="463"/>
      <c r="CRL91" s="463"/>
      <c r="CRM91" s="463"/>
      <c r="CRN91" s="463"/>
      <c r="CRO91" s="463"/>
      <c r="CRP91" s="463"/>
      <c r="CRQ91" s="463"/>
      <c r="CRR91" s="463"/>
      <c r="CRS91" s="463"/>
      <c r="CRT91" s="463"/>
      <c r="CRU91" s="463"/>
      <c r="CRV91" s="463"/>
      <c r="CRW91" s="463"/>
      <c r="CRX91" s="463"/>
      <c r="CRY91" s="463"/>
      <c r="CRZ91" s="463"/>
      <c r="CSA91" s="463"/>
      <c r="CSB91" s="463"/>
      <c r="CSC91" s="463"/>
      <c r="CSD91" s="463"/>
      <c r="CSE91" s="463"/>
      <c r="CSF91" s="463"/>
      <c r="CSG91" s="463"/>
      <c r="CSH91" s="463"/>
      <c r="CSI91" s="463"/>
      <c r="CSJ91" s="463"/>
      <c r="CSK91" s="463"/>
      <c r="CSL91" s="463"/>
      <c r="CSM91" s="463"/>
      <c r="CSN91" s="463"/>
      <c r="CSO91" s="463"/>
      <c r="CSP91" s="463"/>
      <c r="CSQ91" s="463"/>
      <c r="CSR91" s="463"/>
      <c r="CSS91" s="463"/>
      <c r="CST91" s="463"/>
      <c r="CSU91" s="463"/>
      <c r="CSV91" s="463"/>
      <c r="CSW91" s="463"/>
      <c r="CSX91" s="463"/>
      <c r="CSY91" s="463"/>
      <c r="CSZ91" s="463"/>
      <c r="CTA91" s="463"/>
      <c r="CTB91" s="463"/>
      <c r="CTC91" s="463"/>
      <c r="CTD91" s="463"/>
      <c r="CTE91" s="463"/>
      <c r="CTF91" s="463"/>
      <c r="CTG91" s="463"/>
      <c r="CTH91" s="463"/>
      <c r="CTI91" s="463"/>
      <c r="CTJ91" s="463"/>
      <c r="CTK91" s="463"/>
      <c r="CTL91" s="463"/>
      <c r="CTM91" s="463"/>
      <c r="CTN91" s="463"/>
      <c r="CTO91" s="463"/>
      <c r="CTP91" s="463"/>
      <c r="CTQ91" s="463"/>
      <c r="CTR91" s="463"/>
      <c r="CTS91" s="463"/>
      <c r="CTT91" s="463"/>
      <c r="CTU91" s="463"/>
      <c r="CTV91" s="463"/>
      <c r="CTW91" s="463"/>
      <c r="CTX91" s="463"/>
      <c r="CTY91" s="463"/>
      <c r="CTZ91" s="463"/>
      <c r="CUA91" s="463"/>
      <c r="CUB91" s="463"/>
      <c r="CUC91" s="463"/>
      <c r="CUD91" s="463"/>
      <c r="CUE91" s="463"/>
      <c r="CUF91" s="463"/>
      <c r="CUG91" s="463"/>
      <c r="CUH91" s="463"/>
      <c r="CUI91" s="463"/>
      <c r="CUJ91" s="463"/>
      <c r="CUK91" s="463"/>
      <c r="CUL91" s="463"/>
      <c r="CUM91" s="463"/>
      <c r="CUN91" s="463"/>
      <c r="CUO91" s="463"/>
      <c r="CUP91" s="463"/>
      <c r="CUQ91" s="463"/>
      <c r="CUR91" s="463"/>
      <c r="CUS91" s="463"/>
      <c r="CUT91" s="463"/>
      <c r="CUU91" s="463"/>
      <c r="CUV91" s="463"/>
      <c r="CUW91" s="463"/>
      <c r="CUX91" s="463"/>
      <c r="CUY91" s="463"/>
      <c r="CUZ91" s="463"/>
      <c r="CVA91" s="463"/>
      <c r="CVB91" s="463"/>
      <c r="CVC91" s="463"/>
      <c r="CVD91" s="463"/>
      <c r="CVE91" s="463"/>
      <c r="CVF91" s="463"/>
      <c r="CVG91" s="463"/>
      <c r="CVH91" s="463"/>
      <c r="CVI91" s="463"/>
      <c r="CVJ91" s="463"/>
      <c r="CVK91" s="463"/>
      <c r="CVL91" s="463"/>
      <c r="CVM91" s="463"/>
      <c r="CVN91" s="463"/>
      <c r="CVO91" s="463"/>
      <c r="CVP91" s="463"/>
      <c r="CVQ91" s="463"/>
      <c r="CVR91" s="463"/>
      <c r="CVS91" s="463"/>
      <c r="CVT91" s="463"/>
      <c r="CVU91" s="463"/>
      <c r="CVV91" s="463"/>
      <c r="CVW91" s="463"/>
      <c r="CVX91" s="463"/>
      <c r="CVY91" s="463"/>
      <c r="CVZ91" s="463"/>
      <c r="CWA91" s="463"/>
      <c r="CWB91" s="463"/>
      <c r="CWC91" s="463"/>
      <c r="CWD91" s="463"/>
      <c r="CWE91" s="463"/>
      <c r="CWF91" s="463"/>
      <c r="CWG91" s="463"/>
      <c r="CWH91" s="463"/>
      <c r="CWI91" s="463"/>
      <c r="CWJ91" s="463"/>
      <c r="CWK91" s="463"/>
      <c r="CWL91" s="463"/>
      <c r="CWM91" s="463"/>
      <c r="CWN91" s="463"/>
      <c r="CWO91" s="463"/>
      <c r="CWP91" s="463"/>
      <c r="CWQ91" s="463"/>
      <c r="CWR91" s="463"/>
      <c r="CWS91" s="463"/>
      <c r="CWT91" s="463"/>
      <c r="CWU91" s="463"/>
      <c r="CWV91" s="463"/>
      <c r="CWW91" s="463"/>
      <c r="CWX91" s="463"/>
      <c r="CWY91" s="463"/>
      <c r="CWZ91" s="463"/>
      <c r="CXA91" s="463"/>
      <c r="CXB91" s="463"/>
      <c r="CXC91" s="463"/>
      <c r="CXD91" s="463"/>
      <c r="CXE91" s="463"/>
      <c r="CXF91" s="463"/>
      <c r="CXG91" s="463"/>
      <c r="CXH91" s="463"/>
      <c r="CXI91" s="463"/>
      <c r="CXJ91" s="463"/>
      <c r="CXK91" s="463"/>
      <c r="CXL91" s="463"/>
      <c r="CXM91" s="463"/>
      <c r="CXN91" s="463"/>
      <c r="CXO91" s="463"/>
      <c r="CXP91" s="463"/>
      <c r="CXQ91" s="463"/>
      <c r="CXR91" s="463"/>
      <c r="CXS91" s="463"/>
      <c r="CXT91" s="463"/>
      <c r="CXU91" s="463"/>
      <c r="CXV91" s="463"/>
      <c r="CXW91" s="463"/>
      <c r="CXX91" s="463"/>
      <c r="CXY91" s="463"/>
      <c r="CXZ91" s="463"/>
      <c r="CYA91" s="463"/>
      <c r="CYB91" s="463"/>
      <c r="CYC91" s="463"/>
      <c r="CYD91" s="463"/>
      <c r="CYE91" s="463"/>
      <c r="CYF91" s="463"/>
      <c r="CYG91" s="463"/>
      <c r="CYH91" s="463"/>
      <c r="CYI91" s="463"/>
      <c r="CYJ91" s="463"/>
      <c r="CYK91" s="463"/>
      <c r="CYL91" s="463"/>
      <c r="CYM91" s="463"/>
      <c r="CYN91" s="463"/>
      <c r="CYO91" s="463"/>
      <c r="CYP91" s="463"/>
      <c r="CYQ91" s="463"/>
      <c r="CYR91" s="463"/>
      <c r="CYS91" s="463"/>
      <c r="CYT91" s="463"/>
      <c r="CYU91" s="463"/>
      <c r="CYV91" s="463"/>
      <c r="CYW91" s="463"/>
      <c r="CYX91" s="463"/>
      <c r="CYY91" s="463"/>
      <c r="CYZ91" s="463"/>
      <c r="CZA91" s="463"/>
      <c r="CZB91" s="463"/>
      <c r="CZC91" s="463"/>
      <c r="CZD91" s="463"/>
      <c r="CZE91" s="463"/>
      <c r="CZF91" s="463"/>
      <c r="CZG91" s="463"/>
      <c r="CZH91" s="463"/>
      <c r="CZI91" s="463"/>
      <c r="CZJ91" s="463"/>
      <c r="CZK91" s="463"/>
      <c r="CZL91" s="463"/>
      <c r="CZM91" s="463"/>
      <c r="CZN91" s="463"/>
      <c r="CZO91" s="463"/>
      <c r="CZP91" s="463"/>
      <c r="CZQ91" s="463"/>
      <c r="CZR91" s="463"/>
      <c r="CZS91" s="463"/>
      <c r="CZT91" s="463"/>
      <c r="CZU91" s="463"/>
      <c r="CZV91" s="463"/>
      <c r="CZW91" s="463"/>
      <c r="CZX91" s="463"/>
      <c r="CZY91" s="463"/>
      <c r="CZZ91" s="463"/>
      <c r="DAA91" s="463"/>
      <c r="DAB91" s="463"/>
      <c r="DAC91" s="463"/>
      <c r="DAD91" s="463"/>
      <c r="DAE91" s="463"/>
      <c r="DAF91" s="463"/>
      <c r="DAG91" s="463"/>
      <c r="DAH91" s="463"/>
      <c r="DAI91" s="463"/>
      <c r="DAJ91" s="463"/>
      <c r="DAK91" s="463"/>
      <c r="DAL91" s="463"/>
      <c r="DAM91" s="463"/>
      <c r="DAN91" s="463"/>
      <c r="DAO91" s="463"/>
      <c r="DAP91" s="463"/>
      <c r="DAQ91" s="463"/>
      <c r="DAR91" s="463"/>
      <c r="DAS91" s="463"/>
      <c r="DAT91" s="463"/>
      <c r="DAU91" s="463"/>
      <c r="DAV91" s="463"/>
      <c r="DAW91" s="463"/>
      <c r="DAX91" s="463"/>
      <c r="DAY91" s="463"/>
      <c r="DAZ91" s="463"/>
      <c r="DBA91" s="463"/>
      <c r="DBB91" s="463"/>
      <c r="DBC91" s="463"/>
      <c r="DBD91" s="463"/>
      <c r="DBE91" s="463"/>
      <c r="DBF91" s="463"/>
      <c r="DBG91" s="463"/>
      <c r="DBH91" s="463"/>
      <c r="DBI91" s="463"/>
      <c r="DBJ91" s="463"/>
      <c r="DBK91" s="463"/>
      <c r="DBL91" s="463"/>
      <c r="DBM91" s="463"/>
      <c r="DBN91" s="463"/>
      <c r="DBO91" s="463"/>
      <c r="DBP91" s="463"/>
      <c r="DBQ91" s="463"/>
      <c r="DBR91" s="463"/>
      <c r="DBS91" s="463"/>
      <c r="DBT91" s="463"/>
      <c r="DBU91" s="463"/>
      <c r="DBV91" s="463"/>
      <c r="DBW91" s="463"/>
      <c r="DBX91" s="463"/>
      <c r="DBY91" s="463"/>
      <c r="DBZ91" s="463"/>
      <c r="DCA91" s="463"/>
      <c r="DCB91" s="463"/>
      <c r="DCC91" s="463"/>
      <c r="DCD91" s="463"/>
      <c r="DCE91" s="463"/>
      <c r="DCF91" s="463"/>
      <c r="DCG91" s="463"/>
      <c r="DCH91" s="463"/>
      <c r="DCI91" s="463"/>
      <c r="DCJ91" s="463"/>
      <c r="DCK91" s="463"/>
      <c r="DCL91" s="463"/>
      <c r="DCM91" s="463"/>
      <c r="DCN91" s="463"/>
      <c r="DCO91" s="463"/>
      <c r="DCP91" s="463"/>
      <c r="DCQ91" s="463"/>
      <c r="DCR91" s="463"/>
      <c r="DCS91" s="463"/>
      <c r="DCT91" s="463"/>
      <c r="DCU91" s="463"/>
      <c r="DCV91" s="463"/>
      <c r="DCW91" s="463"/>
      <c r="DCX91" s="463"/>
      <c r="DCY91" s="463"/>
      <c r="DCZ91" s="463"/>
      <c r="DDA91" s="463"/>
      <c r="DDB91" s="463"/>
      <c r="DDC91" s="463"/>
      <c r="DDD91" s="463"/>
      <c r="DDE91" s="463"/>
      <c r="DDF91" s="463"/>
      <c r="DDG91" s="463"/>
      <c r="DDH91" s="463"/>
      <c r="DDI91" s="463"/>
      <c r="DDJ91" s="463"/>
      <c r="DDK91" s="463"/>
      <c r="DDL91" s="463"/>
      <c r="DDM91" s="463"/>
      <c r="DDN91" s="463"/>
      <c r="DDO91" s="463"/>
      <c r="DDP91" s="463"/>
      <c r="DDQ91" s="463"/>
      <c r="DDR91" s="463"/>
      <c r="DDS91" s="463"/>
      <c r="DDT91" s="463"/>
      <c r="DDU91" s="463"/>
      <c r="DDV91" s="463"/>
      <c r="DDW91" s="463"/>
      <c r="DDX91" s="463"/>
      <c r="DDY91" s="463"/>
      <c r="DDZ91" s="463"/>
      <c r="DEA91" s="463"/>
      <c r="DEB91" s="463"/>
      <c r="DEC91" s="463"/>
      <c r="DED91" s="463"/>
      <c r="DEE91" s="463"/>
      <c r="DEF91" s="463"/>
      <c r="DEG91" s="463"/>
      <c r="DEH91" s="463"/>
      <c r="DEI91" s="463"/>
      <c r="DEJ91" s="463"/>
      <c r="DEK91" s="463"/>
      <c r="DEL91" s="463"/>
      <c r="DEM91" s="463"/>
      <c r="DEN91" s="463"/>
      <c r="DEO91" s="463"/>
      <c r="DEP91" s="463"/>
      <c r="DEQ91" s="463"/>
      <c r="DER91" s="463"/>
      <c r="DES91" s="463"/>
      <c r="DET91" s="463"/>
      <c r="DEU91" s="463"/>
      <c r="DEV91" s="463"/>
      <c r="DEW91" s="463"/>
      <c r="DEX91" s="463"/>
      <c r="DEY91" s="463"/>
      <c r="DEZ91" s="463"/>
      <c r="DFA91" s="463"/>
      <c r="DFB91" s="463"/>
      <c r="DFC91" s="463"/>
      <c r="DFD91" s="463"/>
      <c r="DFE91" s="463"/>
      <c r="DFF91" s="463"/>
      <c r="DFG91" s="463"/>
      <c r="DFH91" s="463"/>
      <c r="DFI91" s="463"/>
      <c r="DFJ91" s="463"/>
      <c r="DFK91" s="463"/>
      <c r="DFL91" s="463"/>
      <c r="DFM91" s="463"/>
      <c r="DFN91" s="463"/>
      <c r="DFO91" s="463"/>
      <c r="DFP91" s="463"/>
      <c r="DFQ91" s="463"/>
      <c r="DFR91" s="463"/>
      <c r="DFS91" s="463"/>
      <c r="DFT91" s="463"/>
      <c r="DFU91" s="463"/>
      <c r="DFV91" s="463"/>
      <c r="DFW91" s="463"/>
      <c r="DFX91" s="463"/>
      <c r="DFY91" s="463"/>
      <c r="DFZ91" s="463"/>
      <c r="DGA91" s="463"/>
      <c r="DGB91" s="463"/>
      <c r="DGC91" s="463"/>
      <c r="DGD91" s="463"/>
      <c r="DGE91" s="463"/>
      <c r="DGF91" s="463"/>
      <c r="DGG91" s="463"/>
      <c r="DGH91" s="463"/>
      <c r="DGI91" s="463"/>
      <c r="DGJ91" s="463"/>
      <c r="DGK91" s="463"/>
      <c r="DGL91" s="463"/>
      <c r="DGM91" s="463"/>
      <c r="DGN91" s="463"/>
      <c r="DGO91" s="463"/>
      <c r="DGP91" s="463"/>
      <c r="DGQ91" s="463"/>
      <c r="DGR91" s="463"/>
      <c r="DGS91" s="463"/>
      <c r="DGT91" s="463"/>
      <c r="DGU91" s="463"/>
      <c r="DGV91" s="463"/>
      <c r="DGW91" s="463"/>
      <c r="DGX91" s="463"/>
      <c r="DGY91" s="463"/>
      <c r="DGZ91" s="463"/>
      <c r="DHA91" s="463"/>
      <c r="DHB91" s="463"/>
      <c r="DHC91" s="463"/>
      <c r="DHD91" s="463"/>
      <c r="DHE91" s="463"/>
      <c r="DHF91" s="463"/>
      <c r="DHG91" s="463"/>
      <c r="DHH91" s="463"/>
      <c r="DHI91" s="463"/>
      <c r="DHJ91" s="463"/>
      <c r="DHK91" s="463"/>
      <c r="DHL91" s="463"/>
      <c r="DHM91" s="463"/>
      <c r="DHN91" s="463"/>
      <c r="DHO91" s="463"/>
      <c r="DHP91" s="463"/>
      <c r="DHQ91" s="463"/>
      <c r="DHR91" s="463"/>
      <c r="DHS91" s="463"/>
      <c r="DHT91" s="463"/>
      <c r="DHU91" s="463"/>
      <c r="DHV91" s="463"/>
      <c r="DHW91" s="463"/>
      <c r="DHX91" s="463"/>
      <c r="DHY91" s="463"/>
      <c r="DHZ91" s="463"/>
      <c r="DIA91" s="463"/>
      <c r="DIB91" s="463"/>
      <c r="DIC91" s="463"/>
      <c r="DID91" s="463"/>
      <c r="DIE91" s="463"/>
      <c r="DIF91" s="463"/>
      <c r="DIG91" s="463"/>
      <c r="DIH91" s="463"/>
      <c r="DII91" s="463"/>
      <c r="DIJ91" s="463"/>
      <c r="DIK91" s="463"/>
      <c r="DIL91" s="463"/>
      <c r="DIM91" s="463"/>
      <c r="DIN91" s="463"/>
      <c r="DIO91" s="463"/>
      <c r="DIP91" s="463"/>
      <c r="DIQ91" s="463"/>
      <c r="DIR91" s="463"/>
      <c r="DIS91" s="463"/>
      <c r="DIT91" s="463"/>
      <c r="DIU91" s="463"/>
      <c r="DIV91" s="463"/>
      <c r="DIW91" s="463"/>
      <c r="DIX91" s="463"/>
      <c r="DIY91" s="463"/>
      <c r="DIZ91" s="463"/>
      <c r="DJA91" s="463"/>
      <c r="DJB91" s="463"/>
      <c r="DJC91" s="463"/>
      <c r="DJD91" s="463"/>
      <c r="DJE91" s="463"/>
      <c r="DJF91" s="463"/>
      <c r="DJG91" s="463"/>
      <c r="DJH91" s="463"/>
      <c r="DJI91" s="463"/>
      <c r="DJJ91" s="463"/>
      <c r="DJK91" s="463"/>
      <c r="DJL91" s="463"/>
      <c r="DJM91" s="463"/>
      <c r="DJN91" s="463"/>
      <c r="DJO91" s="463"/>
      <c r="DJP91" s="463"/>
      <c r="DJQ91" s="463"/>
      <c r="DJR91" s="463"/>
      <c r="DJS91" s="463"/>
      <c r="DJT91" s="463"/>
      <c r="DJU91" s="463"/>
      <c r="DJV91" s="463"/>
      <c r="DJW91" s="463"/>
      <c r="DJX91" s="463"/>
      <c r="DJY91" s="463"/>
      <c r="DJZ91" s="463"/>
      <c r="DKA91" s="463"/>
      <c r="DKB91" s="463"/>
      <c r="DKC91" s="463"/>
      <c r="DKD91" s="463"/>
      <c r="DKE91" s="463"/>
      <c r="DKF91" s="463"/>
      <c r="DKG91" s="463"/>
      <c r="DKH91" s="463"/>
      <c r="DKI91" s="463"/>
      <c r="DKJ91" s="463"/>
      <c r="DKK91" s="463"/>
      <c r="DKL91" s="463"/>
      <c r="DKM91" s="463"/>
      <c r="DKN91" s="463"/>
      <c r="DKO91" s="463"/>
      <c r="DKP91" s="463"/>
      <c r="DKQ91" s="463"/>
      <c r="DKR91" s="463"/>
      <c r="DKS91" s="463"/>
      <c r="DKT91" s="463"/>
      <c r="DKU91" s="463"/>
      <c r="DKV91" s="463"/>
      <c r="DKW91" s="463"/>
      <c r="DKX91" s="463"/>
      <c r="DKY91" s="463"/>
      <c r="DKZ91" s="463"/>
      <c r="DLA91" s="463"/>
      <c r="DLB91" s="463"/>
      <c r="DLC91" s="463"/>
      <c r="DLD91" s="463"/>
      <c r="DLE91" s="463"/>
      <c r="DLF91" s="463"/>
      <c r="DLG91" s="463"/>
      <c r="DLH91" s="463"/>
      <c r="DLI91" s="463"/>
      <c r="DLJ91" s="463"/>
      <c r="DLK91" s="463"/>
      <c r="DLL91" s="463"/>
      <c r="DLM91" s="463"/>
      <c r="DLN91" s="463"/>
      <c r="DLO91" s="463"/>
      <c r="DLP91" s="463"/>
      <c r="DLQ91" s="463"/>
      <c r="DLR91" s="463"/>
      <c r="DLS91" s="463"/>
      <c r="DLT91" s="463"/>
      <c r="DLU91" s="463"/>
      <c r="DLV91" s="463"/>
      <c r="DLW91" s="463"/>
      <c r="DLX91" s="463"/>
      <c r="DLY91" s="463"/>
      <c r="DLZ91" s="463"/>
      <c r="DMA91" s="463"/>
      <c r="DMB91" s="463"/>
      <c r="DMC91" s="463"/>
      <c r="DMD91" s="463"/>
      <c r="DME91" s="463"/>
      <c r="DMF91" s="463"/>
      <c r="DMG91" s="463"/>
      <c r="DMH91" s="463"/>
      <c r="DMI91" s="463"/>
      <c r="DMJ91" s="463"/>
      <c r="DMK91" s="463"/>
      <c r="DML91" s="463"/>
      <c r="DMM91" s="463"/>
      <c r="DMN91" s="463"/>
      <c r="DMO91" s="463"/>
      <c r="DMP91" s="463"/>
      <c r="DMQ91" s="463"/>
      <c r="DMR91" s="463"/>
      <c r="DMS91" s="463"/>
      <c r="DMT91" s="463"/>
      <c r="DMU91" s="463"/>
      <c r="DMV91" s="463"/>
      <c r="DMW91" s="463"/>
      <c r="DMX91" s="463"/>
      <c r="DMY91" s="463"/>
      <c r="DMZ91" s="463"/>
      <c r="DNA91" s="463"/>
      <c r="DNB91" s="463"/>
      <c r="DNC91" s="463"/>
      <c r="DND91" s="463"/>
      <c r="DNE91" s="463"/>
      <c r="DNF91" s="463"/>
      <c r="DNG91" s="463"/>
      <c r="DNH91" s="463"/>
      <c r="DNI91" s="463"/>
      <c r="DNJ91" s="463"/>
      <c r="DNK91" s="463"/>
      <c r="DNL91" s="463"/>
      <c r="DNM91" s="463"/>
      <c r="DNN91" s="463"/>
      <c r="DNO91" s="463"/>
      <c r="DNP91" s="463"/>
      <c r="DNQ91" s="463"/>
      <c r="DNR91" s="463"/>
      <c r="DNS91" s="463"/>
      <c r="DNT91" s="463"/>
      <c r="DNU91" s="463"/>
      <c r="DNV91" s="463"/>
      <c r="DNW91" s="463"/>
      <c r="DNX91" s="463"/>
      <c r="DNY91" s="463"/>
      <c r="DNZ91" s="463"/>
      <c r="DOA91" s="463"/>
      <c r="DOB91" s="463"/>
      <c r="DOC91" s="463"/>
      <c r="DOD91" s="463"/>
      <c r="DOE91" s="463"/>
      <c r="DOF91" s="463"/>
      <c r="DOG91" s="463"/>
      <c r="DOH91" s="463"/>
      <c r="DOI91" s="463"/>
      <c r="DOJ91" s="463"/>
      <c r="DOK91" s="463"/>
      <c r="DOL91" s="463"/>
      <c r="DOM91" s="463"/>
      <c r="DON91" s="463"/>
      <c r="DOO91" s="463"/>
      <c r="DOP91" s="463"/>
      <c r="DOQ91" s="463"/>
      <c r="DOR91" s="463"/>
      <c r="DOS91" s="463"/>
      <c r="DOT91" s="463"/>
      <c r="DOU91" s="463"/>
      <c r="DOV91" s="463"/>
      <c r="DOW91" s="463"/>
      <c r="DOX91" s="463"/>
      <c r="DOY91" s="463"/>
      <c r="DOZ91" s="463"/>
      <c r="DPA91" s="463"/>
      <c r="DPB91" s="463"/>
      <c r="DPC91" s="463"/>
      <c r="DPD91" s="463"/>
      <c r="DPE91" s="463"/>
      <c r="DPF91" s="463"/>
      <c r="DPG91" s="463"/>
      <c r="DPH91" s="463"/>
      <c r="DPI91" s="463"/>
      <c r="DPJ91" s="463"/>
      <c r="DPK91" s="463"/>
      <c r="DPL91" s="463"/>
      <c r="DPM91" s="463"/>
      <c r="DPN91" s="463"/>
      <c r="DPO91" s="463"/>
      <c r="DPP91" s="463"/>
      <c r="DPQ91" s="463"/>
      <c r="DPR91" s="463"/>
      <c r="DPS91" s="463"/>
      <c r="DPT91" s="463"/>
      <c r="DPU91" s="463"/>
      <c r="DPV91" s="463"/>
      <c r="DPW91" s="463"/>
      <c r="DPX91" s="463"/>
      <c r="DPY91" s="463"/>
      <c r="DPZ91" s="463"/>
      <c r="DQA91" s="463"/>
      <c r="DQB91" s="463"/>
      <c r="DQC91" s="463"/>
      <c r="DQD91" s="463"/>
      <c r="DQE91" s="463"/>
      <c r="DQF91" s="463"/>
      <c r="DQG91" s="463"/>
      <c r="DQH91" s="463"/>
      <c r="DQI91" s="463"/>
      <c r="DQJ91" s="463"/>
      <c r="DQK91" s="463"/>
      <c r="DQL91" s="463"/>
      <c r="DQM91" s="463"/>
      <c r="DQN91" s="463"/>
      <c r="DQO91" s="463"/>
      <c r="DQP91" s="463"/>
      <c r="DQQ91" s="463"/>
      <c r="DQR91" s="463"/>
      <c r="DQS91" s="463"/>
      <c r="DQT91" s="463"/>
      <c r="DQU91" s="463"/>
      <c r="DQV91" s="463"/>
      <c r="DQW91" s="463"/>
      <c r="DQX91" s="463"/>
      <c r="DQY91" s="463"/>
      <c r="DQZ91" s="463"/>
      <c r="DRA91" s="463"/>
      <c r="DRB91" s="463"/>
      <c r="DRC91" s="463"/>
      <c r="DRD91" s="463"/>
      <c r="DRE91" s="463"/>
      <c r="DRF91" s="463"/>
      <c r="DRG91" s="463"/>
      <c r="DRH91" s="463"/>
      <c r="DRI91" s="463"/>
      <c r="DRJ91" s="463"/>
      <c r="DRK91" s="463"/>
      <c r="DRL91" s="463"/>
      <c r="DRM91" s="463"/>
      <c r="DRN91" s="463"/>
      <c r="DRO91" s="463"/>
      <c r="DRP91" s="463"/>
      <c r="DRQ91" s="463"/>
      <c r="DRR91" s="463"/>
      <c r="DRS91" s="463"/>
      <c r="DRT91" s="463"/>
      <c r="DRU91" s="463"/>
      <c r="DRV91" s="463"/>
      <c r="DRW91" s="463"/>
      <c r="DRX91" s="463"/>
      <c r="DRY91" s="463"/>
      <c r="DRZ91" s="463"/>
      <c r="DSA91" s="463"/>
      <c r="DSB91" s="463"/>
      <c r="DSC91" s="463"/>
      <c r="DSD91" s="463"/>
      <c r="DSE91" s="463"/>
      <c r="DSF91" s="463"/>
      <c r="DSG91" s="463"/>
      <c r="DSH91" s="463"/>
      <c r="DSI91" s="463"/>
      <c r="DSJ91" s="463"/>
      <c r="DSK91" s="463"/>
      <c r="DSL91" s="463"/>
      <c r="DSM91" s="463"/>
      <c r="DSN91" s="463"/>
      <c r="DSO91" s="463"/>
      <c r="DSP91" s="463"/>
      <c r="DSQ91" s="463"/>
      <c r="DSR91" s="463"/>
      <c r="DSS91" s="463"/>
      <c r="DST91" s="463"/>
      <c r="DSU91" s="463"/>
      <c r="DSV91" s="463"/>
      <c r="DSW91" s="463"/>
      <c r="DSX91" s="463"/>
      <c r="DSY91" s="463"/>
      <c r="DSZ91" s="463"/>
      <c r="DTA91" s="463"/>
      <c r="DTB91" s="463"/>
      <c r="DTC91" s="463"/>
      <c r="DTD91" s="463"/>
      <c r="DTE91" s="463"/>
      <c r="DTF91" s="463"/>
      <c r="DTG91" s="463"/>
      <c r="DTH91" s="463"/>
      <c r="DTI91" s="463"/>
      <c r="DTJ91" s="463"/>
      <c r="DTK91" s="463"/>
      <c r="DTL91" s="463"/>
      <c r="DTM91" s="463"/>
      <c r="DTN91" s="463"/>
      <c r="DTO91" s="463"/>
      <c r="DTP91" s="463"/>
      <c r="DTQ91" s="463"/>
      <c r="DTR91" s="463"/>
      <c r="DTS91" s="463"/>
      <c r="DTT91" s="463"/>
      <c r="DTU91" s="463"/>
      <c r="DTV91" s="463"/>
      <c r="DTW91" s="463"/>
      <c r="DTX91" s="463"/>
      <c r="DTY91" s="463"/>
      <c r="DTZ91" s="463"/>
      <c r="DUA91" s="463"/>
      <c r="DUB91" s="463"/>
      <c r="DUC91" s="463"/>
      <c r="DUD91" s="463"/>
      <c r="DUE91" s="463"/>
      <c r="DUF91" s="463"/>
      <c r="DUG91" s="463"/>
      <c r="DUH91" s="463"/>
      <c r="DUI91" s="463"/>
      <c r="DUJ91" s="463"/>
      <c r="DUK91" s="463"/>
      <c r="DUL91" s="463"/>
      <c r="DUM91" s="463"/>
      <c r="DUN91" s="463"/>
      <c r="DUO91" s="463"/>
      <c r="DUP91" s="463"/>
      <c r="DUQ91" s="463"/>
      <c r="DUR91" s="463"/>
      <c r="DUS91" s="463"/>
      <c r="DUT91" s="463"/>
      <c r="DUU91" s="463"/>
      <c r="DUV91" s="463"/>
      <c r="DUW91" s="463"/>
      <c r="DUX91" s="463"/>
      <c r="DUY91" s="463"/>
      <c r="DUZ91" s="463"/>
      <c r="DVA91" s="463"/>
      <c r="DVB91" s="463"/>
      <c r="DVC91" s="463"/>
      <c r="DVD91" s="463"/>
      <c r="DVE91" s="463"/>
      <c r="DVF91" s="463"/>
      <c r="DVG91" s="463"/>
      <c r="DVH91" s="463"/>
      <c r="DVI91" s="463"/>
      <c r="DVJ91" s="463"/>
      <c r="DVK91" s="463"/>
      <c r="DVL91" s="463"/>
      <c r="DVM91" s="463"/>
      <c r="DVN91" s="463"/>
      <c r="DVO91" s="463"/>
      <c r="DVP91" s="463"/>
      <c r="DVQ91" s="463"/>
      <c r="DVR91" s="463"/>
      <c r="DVS91" s="463"/>
      <c r="DVT91" s="463"/>
      <c r="DVU91" s="463"/>
      <c r="DVV91" s="463"/>
      <c r="DVW91" s="463"/>
      <c r="DVX91" s="463"/>
      <c r="DVY91" s="463"/>
      <c r="DVZ91" s="463"/>
      <c r="DWA91" s="463"/>
      <c r="DWB91" s="463"/>
      <c r="DWC91" s="463"/>
      <c r="DWD91" s="463"/>
      <c r="DWE91" s="463"/>
      <c r="DWF91" s="463"/>
      <c r="DWG91" s="463"/>
      <c r="DWH91" s="463"/>
      <c r="DWI91" s="463"/>
      <c r="DWJ91" s="463"/>
      <c r="DWK91" s="463"/>
      <c r="DWL91" s="463"/>
      <c r="DWM91" s="463"/>
      <c r="DWN91" s="463"/>
      <c r="DWO91" s="463"/>
      <c r="DWP91" s="463"/>
      <c r="DWQ91" s="463"/>
      <c r="DWR91" s="463"/>
      <c r="DWS91" s="463"/>
      <c r="DWT91" s="463"/>
      <c r="DWU91" s="463"/>
      <c r="DWV91" s="463"/>
      <c r="DWW91" s="463"/>
      <c r="DWX91" s="463"/>
      <c r="DWY91" s="463"/>
      <c r="DWZ91" s="463"/>
      <c r="DXA91" s="463"/>
      <c r="DXB91" s="463"/>
      <c r="DXC91" s="463"/>
      <c r="DXD91" s="463"/>
      <c r="DXE91" s="463"/>
      <c r="DXF91" s="463"/>
      <c r="DXG91" s="463"/>
      <c r="DXH91" s="463"/>
      <c r="DXI91" s="463"/>
      <c r="DXJ91" s="463"/>
      <c r="DXK91" s="463"/>
      <c r="DXL91" s="463"/>
      <c r="DXM91" s="463"/>
      <c r="DXN91" s="463"/>
      <c r="DXO91" s="463"/>
      <c r="DXP91" s="463"/>
      <c r="DXQ91" s="463"/>
      <c r="DXR91" s="463"/>
      <c r="DXS91" s="463"/>
      <c r="DXT91" s="463"/>
      <c r="DXU91" s="463"/>
      <c r="DXV91" s="463"/>
      <c r="DXW91" s="463"/>
      <c r="DXX91" s="463"/>
      <c r="DXY91" s="463"/>
      <c r="DXZ91" s="463"/>
      <c r="DYA91" s="463"/>
      <c r="DYB91" s="463"/>
      <c r="DYC91" s="463"/>
      <c r="DYD91" s="463"/>
      <c r="DYE91" s="463"/>
      <c r="DYF91" s="463"/>
      <c r="DYG91" s="463"/>
      <c r="DYH91" s="463"/>
      <c r="DYI91" s="463"/>
      <c r="DYJ91" s="463"/>
      <c r="DYK91" s="463"/>
      <c r="DYL91" s="463"/>
      <c r="DYM91" s="463"/>
      <c r="DYN91" s="463"/>
      <c r="DYO91" s="463"/>
      <c r="DYP91" s="463"/>
      <c r="DYQ91" s="463"/>
      <c r="DYR91" s="463"/>
      <c r="DYS91" s="463"/>
      <c r="DYT91" s="463"/>
      <c r="DYU91" s="463"/>
      <c r="DYV91" s="463"/>
      <c r="DYW91" s="463"/>
      <c r="DYX91" s="463"/>
      <c r="DYY91" s="463"/>
      <c r="DYZ91" s="463"/>
      <c r="DZA91" s="463"/>
      <c r="DZB91" s="463"/>
      <c r="DZC91" s="463"/>
      <c r="DZD91" s="463"/>
      <c r="DZE91" s="463"/>
      <c r="DZF91" s="463"/>
      <c r="DZG91" s="463"/>
      <c r="DZH91" s="463"/>
      <c r="DZI91" s="463"/>
      <c r="DZJ91" s="463"/>
      <c r="DZK91" s="463"/>
      <c r="DZL91" s="463"/>
      <c r="DZM91" s="463"/>
      <c r="DZN91" s="463"/>
      <c r="DZO91" s="463"/>
      <c r="DZP91" s="463"/>
      <c r="DZQ91" s="463"/>
      <c r="DZR91" s="463"/>
      <c r="DZS91" s="463"/>
      <c r="DZT91" s="463"/>
      <c r="DZU91" s="463"/>
      <c r="DZV91" s="463"/>
      <c r="DZW91" s="463"/>
      <c r="DZX91" s="463"/>
      <c r="DZY91" s="463"/>
      <c r="DZZ91" s="463"/>
      <c r="EAA91" s="463"/>
      <c r="EAB91" s="463"/>
      <c r="EAC91" s="463"/>
      <c r="EAD91" s="463"/>
      <c r="EAE91" s="463"/>
      <c r="EAF91" s="463"/>
      <c r="EAG91" s="463"/>
      <c r="EAH91" s="463"/>
      <c r="EAI91" s="463"/>
      <c r="EAJ91" s="463"/>
      <c r="EAK91" s="463"/>
      <c r="EAL91" s="463"/>
      <c r="EAM91" s="463"/>
      <c r="EAN91" s="463"/>
      <c r="EAO91" s="463"/>
      <c r="EAP91" s="463"/>
      <c r="EAQ91" s="463"/>
      <c r="EAR91" s="463"/>
      <c r="EAS91" s="463"/>
      <c r="EAT91" s="463"/>
      <c r="EAU91" s="463"/>
      <c r="EAV91" s="463"/>
      <c r="EAW91" s="463"/>
      <c r="EAX91" s="463"/>
      <c r="EAY91" s="463"/>
      <c r="EAZ91" s="463"/>
      <c r="EBA91" s="463"/>
      <c r="EBB91" s="463"/>
      <c r="EBC91" s="463"/>
      <c r="EBD91" s="463"/>
      <c r="EBE91" s="463"/>
      <c r="EBF91" s="463"/>
      <c r="EBG91" s="463"/>
      <c r="EBH91" s="463"/>
      <c r="EBI91" s="463"/>
      <c r="EBJ91" s="463"/>
      <c r="EBK91" s="463"/>
      <c r="EBL91" s="463"/>
      <c r="EBM91" s="463"/>
      <c r="EBN91" s="463"/>
      <c r="EBO91" s="463"/>
      <c r="EBP91" s="463"/>
      <c r="EBQ91" s="463"/>
      <c r="EBR91" s="463"/>
      <c r="EBS91" s="463"/>
      <c r="EBT91" s="463"/>
      <c r="EBU91" s="463"/>
      <c r="EBV91" s="463"/>
      <c r="EBW91" s="463"/>
      <c r="EBX91" s="463"/>
      <c r="EBY91" s="463"/>
      <c r="EBZ91" s="463"/>
      <c r="ECA91" s="463"/>
      <c r="ECB91" s="463"/>
      <c r="ECC91" s="463"/>
      <c r="ECD91" s="463"/>
      <c r="ECE91" s="463"/>
      <c r="ECF91" s="463"/>
      <c r="ECG91" s="463"/>
      <c r="ECH91" s="463"/>
      <c r="ECI91" s="463"/>
      <c r="ECJ91" s="463"/>
      <c r="ECK91" s="463"/>
      <c r="ECL91" s="463"/>
      <c r="ECM91" s="463"/>
      <c r="ECN91" s="463"/>
      <c r="ECO91" s="463"/>
      <c r="ECP91" s="463"/>
      <c r="ECQ91" s="463"/>
      <c r="ECR91" s="463"/>
      <c r="ECS91" s="463"/>
      <c r="ECT91" s="463"/>
      <c r="ECU91" s="463"/>
      <c r="ECV91" s="463"/>
      <c r="ECW91" s="463"/>
      <c r="ECX91" s="463"/>
      <c r="ECY91" s="463"/>
      <c r="ECZ91" s="463"/>
      <c r="EDA91" s="463"/>
      <c r="EDB91" s="463"/>
      <c r="EDC91" s="463"/>
      <c r="EDD91" s="463"/>
      <c r="EDE91" s="463"/>
      <c r="EDF91" s="463"/>
      <c r="EDG91" s="463"/>
      <c r="EDH91" s="463"/>
      <c r="EDI91" s="463"/>
      <c r="EDJ91" s="463"/>
      <c r="EDK91" s="463"/>
      <c r="EDL91" s="463"/>
      <c r="EDM91" s="463"/>
      <c r="EDN91" s="463"/>
      <c r="EDO91" s="463"/>
      <c r="EDP91" s="463"/>
      <c r="EDQ91" s="463"/>
      <c r="EDR91" s="463"/>
      <c r="EDS91" s="463"/>
      <c r="EDT91" s="463"/>
      <c r="EDU91" s="463"/>
      <c r="EDV91" s="463"/>
      <c r="EDW91" s="463"/>
      <c r="EDX91" s="463"/>
      <c r="EDY91" s="463"/>
      <c r="EDZ91" s="463"/>
      <c r="EEA91" s="463"/>
      <c r="EEB91" s="463"/>
      <c r="EEC91" s="463"/>
      <c r="EED91" s="463"/>
      <c r="EEE91" s="463"/>
      <c r="EEF91" s="463"/>
      <c r="EEG91" s="463"/>
      <c r="EEH91" s="463"/>
      <c r="EEI91" s="463"/>
      <c r="EEJ91" s="463"/>
      <c r="EEK91" s="463"/>
      <c r="EEL91" s="463"/>
      <c r="EEM91" s="463"/>
      <c r="EEN91" s="463"/>
      <c r="EEO91" s="463"/>
      <c r="EEP91" s="463"/>
      <c r="EEQ91" s="463"/>
      <c r="EER91" s="463"/>
      <c r="EES91" s="463"/>
      <c r="EET91" s="463"/>
      <c r="EEU91" s="463"/>
      <c r="EEV91" s="463"/>
      <c r="EEW91" s="463"/>
      <c r="EEX91" s="463"/>
      <c r="EEY91" s="463"/>
      <c r="EEZ91" s="463"/>
      <c r="EFA91" s="463"/>
      <c r="EFB91" s="463"/>
      <c r="EFC91" s="463"/>
      <c r="EFD91" s="463"/>
      <c r="EFE91" s="463"/>
      <c r="EFF91" s="463"/>
      <c r="EFG91" s="463"/>
      <c r="EFH91" s="463"/>
      <c r="EFI91" s="463"/>
      <c r="EFJ91" s="463"/>
      <c r="EFK91" s="463"/>
      <c r="EFL91" s="463"/>
      <c r="EFM91" s="463"/>
      <c r="EFN91" s="463"/>
      <c r="EFO91" s="463"/>
      <c r="EFP91" s="463"/>
      <c r="EFQ91" s="463"/>
      <c r="EFR91" s="463"/>
      <c r="EFS91" s="463"/>
      <c r="EFT91" s="463"/>
      <c r="EFU91" s="463"/>
      <c r="EFV91" s="463"/>
      <c r="EFW91" s="463"/>
      <c r="EFX91" s="463"/>
      <c r="EFY91" s="463"/>
      <c r="EFZ91" s="463"/>
      <c r="EGA91" s="463"/>
      <c r="EGB91" s="463"/>
      <c r="EGC91" s="463"/>
      <c r="EGD91" s="463"/>
      <c r="EGE91" s="463"/>
      <c r="EGF91" s="463"/>
      <c r="EGG91" s="463"/>
      <c r="EGH91" s="463"/>
      <c r="EGI91" s="463"/>
      <c r="EGJ91" s="463"/>
      <c r="EGK91" s="463"/>
      <c r="EGL91" s="463"/>
      <c r="EGM91" s="463"/>
      <c r="EGN91" s="463"/>
      <c r="EGO91" s="463"/>
      <c r="EGP91" s="463"/>
      <c r="EGQ91" s="463"/>
      <c r="EGR91" s="463"/>
      <c r="EGS91" s="463"/>
      <c r="EGT91" s="463"/>
      <c r="EGU91" s="463"/>
      <c r="EGV91" s="463"/>
      <c r="EGW91" s="463"/>
      <c r="EGX91" s="463"/>
      <c r="EGY91" s="463"/>
      <c r="EGZ91" s="463"/>
      <c r="EHA91" s="463"/>
      <c r="EHB91" s="463"/>
      <c r="EHC91" s="463"/>
      <c r="EHD91" s="463"/>
      <c r="EHE91" s="463"/>
      <c r="EHF91" s="463"/>
      <c r="EHG91" s="463"/>
      <c r="EHH91" s="463"/>
      <c r="EHI91" s="463"/>
      <c r="EHJ91" s="463"/>
      <c r="EHK91" s="463"/>
      <c r="EHL91" s="463"/>
      <c r="EHM91" s="463"/>
      <c r="EHN91" s="463"/>
      <c r="EHO91" s="463"/>
      <c r="EHP91" s="463"/>
      <c r="EHQ91" s="463"/>
      <c r="EHR91" s="463"/>
      <c r="EHS91" s="463"/>
      <c r="EHT91" s="463"/>
      <c r="EHU91" s="463"/>
      <c r="EHV91" s="463"/>
      <c r="EHW91" s="463"/>
      <c r="EHX91" s="463"/>
      <c r="EHY91" s="463"/>
      <c r="EHZ91" s="463"/>
      <c r="EIA91" s="463"/>
      <c r="EIB91" s="463"/>
      <c r="EIC91" s="463"/>
      <c r="EID91" s="463"/>
      <c r="EIE91" s="463"/>
      <c r="EIF91" s="463"/>
      <c r="EIG91" s="463"/>
      <c r="EIH91" s="463"/>
      <c r="EII91" s="463"/>
      <c r="EIJ91" s="463"/>
      <c r="EIK91" s="463"/>
      <c r="EIL91" s="463"/>
      <c r="EIM91" s="463"/>
      <c r="EIN91" s="463"/>
      <c r="EIO91" s="463"/>
      <c r="EIP91" s="463"/>
      <c r="EIQ91" s="463"/>
      <c r="EIR91" s="463"/>
      <c r="EIS91" s="463"/>
      <c r="EIT91" s="463"/>
      <c r="EIU91" s="463"/>
      <c r="EIV91" s="463"/>
      <c r="EIW91" s="463"/>
      <c r="EIX91" s="463"/>
      <c r="EIY91" s="463"/>
      <c r="EIZ91" s="463"/>
      <c r="EJA91" s="463"/>
      <c r="EJB91" s="463"/>
      <c r="EJC91" s="463"/>
      <c r="EJD91" s="463"/>
      <c r="EJE91" s="463"/>
      <c r="EJF91" s="463"/>
      <c r="EJG91" s="463"/>
      <c r="EJH91" s="463"/>
      <c r="EJI91" s="463"/>
      <c r="EJJ91" s="463"/>
      <c r="EJK91" s="463"/>
      <c r="EJL91" s="463"/>
      <c r="EJM91" s="463"/>
      <c r="EJN91" s="463"/>
      <c r="EJO91" s="463"/>
      <c r="EJP91" s="463"/>
      <c r="EJQ91" s="463"/>
      <c r="EJR91" s="463"/>
      <c r="EJS91" s="463"/>
      <c r="EJT91" s="463"/>
      <c r="EJU91" s="463"/>
      <c r="EJV91" s="463"/>
      <c r="EJW91" s="463"/>
      <c r="EJX91" s="463"/>
      <c r="EJY91" s="463"/>
      <c r="EJZ91" s="463"/>
      <c r="EKA91" s="463"/>
      <c r="EKB91" s="463"/>
      <c r="EKC91" s="463"/>
      <c r="EKD91" s="463"/>
      <c r="EKE91" s="463"/>
      <c r="EKF91" s="463"/>
      <c r="EKG91" s="463"/>
      <c r="EKH91" s="463"/>
      <c r="EKI91" s="463"/>
      <c r="EKJ91" s="463"/>
      <c r="EKK91" s="463"/>
      <c r="EKL91" s="463"/>
      <c r="EKM91" s="463"/>
      <c r="EKN91" s="463"/>
      <c r="EKO91" s="463"/>
      <c r="EKP91" s="463"/>
      <c r="EKQ91" s="463"/>
      <c r="EKR91" s="463"/>
      <c r="EKS91" s="463"/>
      <c r="EKT91" s="463"/>
      <c r="EKU91" s="463"/>
      <c r="EKV91" s="463"/>
      <c r="EKW91" s="463"/>
      <c r="EKX91" s="463"/>
      <c r="EKY91" s="463"/>
      <c r="EKZ91" s="463"/>
      <c r="ELA91" s="463"/>
      <c r="ELB91" s="463"/>
      <c r="ELC91" s="463"/>
      <c r="ELD91" s="463"/>
      <c r="ELE91" s="463"/>
      <c r="ELF91" s="463"/>
      <c r="ELG91" s="463"/>
      <c r="ELH91" s="463"/>
      <c r="ELI91" s="463"/>
      <c r="ELJ91" s="463"/>
      <c r="ELK91" s="463"/>
      <c r="ELL91" s="463"/>
      <c r="ELM91" s="463"/>
      <c r="ELN91" s="463"/>
      <c r="ELO91" s="463"/>
      <c r="ELP91" s="463"/>
      <c r="ELQ91" s="463"/>
      <c r="ELR91" s="463"/>
      <c r="ELS91" s="463"/>
      <c r="ELT91" s="463"/>
      <c r="ELU91" s="463"/>
      <c r="ELV91" s="463"/>
      <c r="ELW91" s="463"/>
      <c r="ELX91" s="463"/>
      <c r="ELY91" s="463"/>
      <c r="ELZ91" s="463"/>
      <c r="EMA91" s="463"/>
      <c r="EMB91" s="463"/>
      <c r="EMC91" s="463"/>
      <c r="EMD91" s="463"/>
      <c r="EME91" s="463"/>
      <c r="EMF91" s="463"/>
      <c r="EMG91" s="463"/>
      <c r="EMH91" s="463"/>
      <c r="EMI91" s="463"/>
      <c r="EMJ91" s="463"/>
      <c r="EMK91" s="463"/>
      <c r="EML91" s="463"/>
      <c r="EMM91" s="463"/>
      <c r="EMN91" s="463"/>
      <c r="EMO91" s="463"/>
      <c r="EMP91" s="463"/>
      <c r="EMQ91" s="463"/>
      <c r="EMR91" s="463"/>
      <c r="EMS91" s="463"/>
      <c r="EMT91" s="463"/>
      <c r="EMU91" s="463"/>
      <c r="EMV91" s="463"/>
      <c r="EMW91" s="463"/>
      <c r="EMX91" s="463"/>
      <c r="EMY91" s="463"/>
      <c r="EMZ91" s="463"/>
      <c r="ENA91" s="463"/>
      <c r="ENB91" s="463"/>
      <c r="ENC91" s="463"/>
      <c r="END91" s="463"/>
      <c r="ENE91" s="463"/>
      <c r="ENF91" s="463"/>
      <c r="ENG91" s="463"/>
      <c r="ENH91" s="463"/>
      <c r="ENI91" s="463"/>
      <c r="ENJ91" s="463"/>
      <c r="ENK91" s="463"/>
      <c r="ENL91" s="463"/>
      <c r="ENM91" s="463"/>
      <c r="ENN91" s="463"/>
      <c r="ENO91" s="463"/>
      <c r="ENP91" s="463"/>
      <c r="ENQ91" s="463"/>
      <c r="ENR91" s="463"/>
      <c r="ENS91" s="463"/>
      <c r="ENT91" s="463"/>
      <c r="ENU91" s="463"/>
      <c r="ENV91" s="463"/>
      <c r="ENW91" s="463"/>
      <c r="ENX91" s="463"/>
      <c r="ENY91" s="463"/>
      <c r="ENZ91" s="463"/>
      <c r="EOA91" s="463"/>
      <c r="EOB91" s="463"/>
      <c r="EOC91" s="463"/>
      <c r="EOD91" s="463"/>
      <c r="EOE91" s="463"/>
      <c r="EOF91" s="463"/>
      <c r="EOG91" s="463"/>
      <c r="EOH91" s="463"/>
      <c r="EOI91" s="463"/>
      <c r="EOJ91" s="463"/>
      <c r="EOK91" s="463"/>
      <c r="EOL91" s="463"/>
      <c r="EOM91" s="463"/>
      <c r="EON91" s="463"/>
      <c r="EOO91" s="463"/>
      <c r="EOP91" s="463"/>
      <c r="EOQ91" s="463"/>
      <c r="EOR91" s="463"/>
      <c r="EOS91" s="463"/>
      <c r="EOT91" s="463"/>
      <c r="EOU91" s="463"/>
      <c r="EOV91" s="463"/>
      <c r="EOW91" s="463"/>
      <c r="EOX91" s="463"/>
      <c r="EOY91" s="463"/>
      <c r="EOZ91" s="463"/>
      <c r="EPA91" s="463"/>
      <c r="EPB91" s="463"/>
      <c r="EPC91" s="463"/>
      <c r="EPD91" s="463"/>
      <c r="EPE91" s="463"/>
      <c r="EPF91" s="463"/>
      <c r="EPG91" s="463"/>
      <c r="EPH91" s="463"/>
      <c r="EPI91" s="463"/>
      <c r="EPJ91" s="463"/>
      <c r="EPK91" s="463"/>
      <c r="EPL91" s="463"/>
      <c r="EPM91" s="463"/>
      <c r="EPN91" s="463"/>
      <c r="EPO91" s="463"/>
      <c r="EPP91" s="463"/>
      <c r="EPQ91" s="463"/>
      <c r="EPR91" s="463"/>
      <c r="EPS91" s="463"/>
      <c r="EPT91" s="463"/>
      <c r="EPU91" s="463"/>
      <c r="EPV91" s="463"/>
      <c r="EPW91" s="463"/>
      <c r="EPX91" s="463"/>
      <c r="EPY91" s="463"/>
      <c r="EPZ91" s="463"/>
      <c r="EQA91" s="463"/>
      <c r="EQB91" s="463"/>
      <c r="EQC91" s="463"/>
      <c r="EQD91" s="463"/>
      <c r="EQE91" s="463"/>
      <c r="EQF91" s="463"/>
      <c r="EQG91" s="463"/>
      <c r="EQH91" s="463"/>
      <c r="EQI91" s="463"/>
      <c r="EQJ91" s="463"/>
      <c r="EQK91" s="463"/>
      <c r="EQL91" s="463"/>
      <c r="EQM91" s="463"/>
      <c r="EQN91" s="463"/>
      <c r="EQO91" s="463"/>
      <c r="EQP91" s="463"/>
      <c r="EQQ91" s="463"/>
      <c r="EQR91" s="463"/>
      <c r="EQS91" s="463"/>
      <c r="EQT91" s="463"/>
      <c r="EQU91" s="463"/>
      <c r="EQV91" s="463"/>
      <c r="EQW91" s="463"/>
      <c r="EQX91" s="463"/>
      <c r="EQY91" s="463"/>
      <c r="EQZ91" s="463"/>
      <c r="ERA91" s="463"/>
      <c r="ERB91" s="463"/>
      <c r="ERC91" s="463"/>
      <c r="ERD91" s="463"/>
      <c r="ERE91" s="463"/>
      <c r="ERF91" s="463"/>
      <c r="ERG91" s="463"/>
      <c r="ERH91" s="463"/>
      <c r="ERI91" s="463"/>
      <c r="ERJ91" s="463"/>
      <c r="ERK91" s="463"/>
      <c r="ERL91" s="463"/>
      <c r="ERM91" s="463"/>
      <c r="ERN91" s="463"/>
      <c r="ERO91" s="463"/>
      <c r="ERP91" s="463"/>
      <c r="ERQ91" s="463"/>
      <c r="ERR91" s="463"/>
      <c r="ERS91" s="463"/>
      <c r="ERT91" s="463"/>
      <c r="ERU91" s="463"/>
      <c r="ERV91" s="463"/>
      <c r="ERW91" s="463"/>
      <c r="ERX91" s="463"/>
      <c r="ERY91" s="463"/>
      <c r="ERZ91" s="463"/>
      <c r="ESA91" s="463"/>
      <c r="ESB91" s="463"/>
      <c r="ESC91" s="463"/>
      <c r="ESD91" s="463"/>
      <c r="ESE91" s="463"/>
      <c r="ESF91" s="463"/>
      <c r="ESG91" s="463"/>
      <c r="ESH91" s="463"/>
      <c r="ESI91" s="463"/>
      <c r="ESJ91" s="463"/>
      <c r="ESK91" s="463"/>
      <c r="ESL91" s="463"/>
      <c r="ESM91" s="463"/>
      <c r="ESN91" s="463"/>
      <c r="ESO91" s="463"/>
      <c r="ESP91" s="463"/>
      <c r="ESQ91" s="463"/>
      <c r="ESR91" s="463"/>
      <c r="ESS91" s="463"/>
      <c r="EST91" s="463"/>
      <c r="ESU91" s="463"/>
      <c r="ESV91" s="463"/>
      <c r="ESW91" s="463"/>
      <c r="ESX91" s="463"/>
      <c r="ESY91" s="463"/>
      <c r="ESZ91" s="463"/>
      <c r="ETA91" s="463"/>
      <c r="ETB91" s="463"/>
      <c r="ETC91" s="463"/>
      <c r="ETD91" s="463"/>
      <c r="ETE91" s="463"/>
      <c r="ETF91" s="463"/>
      <c r="ETG91" s="463"/>
      <c r="ETH91" s="463"/>
      <c r="ETI91" s="463"/>
      <c r="ETJ91" s="463"/>
      <c r="ETK91" s="463"/>
      <c r="ETL91" s="463"/>
      <c r="ETM91" s="463"/>
      <c r="ETN91" s="463"/>
      <c r="ETO91" s="463"/>
      <c r="ETP91" s="463"/>
      <c r="ETQ91" s="463"/>
      <c r="ETR91" s="463"/>
      <c r="ETS91" s="463"/>
      <c r="ETT91" s="463"/>
      <c r="ETU91" s="463"/>
      <c r="ETV91" s="463"/>
      <c r="ETW91" s="463"/>
      <c r="ETX91" s="463"/>
      <c r="ETY91" s="463"/>
      <c r="ETZ91" s="463"/>
      <c r="EUA91" s="463"/>
      <c r="EUB91" s="463"/>
      <c r="EUC91" s="463"/>
      <c r="EUD91" s="463"/>
      <c r="EUE91" s="463"/>
      <c r="EUF91" s="463"/>
      <c r="EUG91" s="463"/>
      <c r="EUH91" s="463"/>
      <c r="EUI91" s="463"/>
      <c r="EUJ91" s="463"/>
      <c r="EUK91" s="463"/>
      <c r="EUL91" s="463"/>
      <c r="EUM91" s="463"/>
      <c r="EUN91" s="463"/>
      <c r="EUO91" s="463"/>
      <c r="EUP91" s="463"/>
      <c r="EUQ91" s="463"/>
      <c r="EUR91" s="463"/>
      <c r="EUS91" s="463"/>
      <c r="EUT91" s="463"/>
      <c r="EUU91" s="463"/>
      <c r="EUV91" s="463"/>
      <c r="EUW91" s="463"/>
      <c r="EUX91" s="463"/>
      <c r="EUY91" s="463"/>
      <c r="EUZ91" s="463"/>
      <c r="EVA91" s="463"/>
      <c r="EVB91" s="463"/>
      <c r="EVC91" s="463"/>
      <c r="EVD91" s="463"/>
      <c r="EVE91" s="463"/>
      <c r="EVF91" s="463"/>
      <c r="EVG91" s="463"/>
      <c r="EVH91" s="463"/>
      <c r="EVI91" s="463"/>
      <c r="EVJ91" s="463"/>
      <c r="EVK91" s="463"/>
      <c r="EVL91" s="463"/>
      <c r="EVM91" s="463"/>
      <c r="EVN91" s="463"/>
      <c r="EVO91" s="463"/>
      <c r="EVP91" s="463"/>
      <c r="EVQ91" s="463"/>
      <c r="EVR91" s="463"/>
      <c r="EVS91" s="463"/>
      <c r="EVT91" s="463"/>
      <c r="EVU91" s="463"/>
      <c r="EVV91" s="463"/>
      <c r="EVW91" s="463"/>
      <c r="EVX91" s="463"/>
      <c r="EVY91" s="463"/>
      <c r="EVZ91" s="463"/>
      <c r="EWA91" s="463"/>
      <c r="EWB91" s="463"/>
      <c r="EWC91" s="463"/>
      <c r="EWD91" s="463"/>
      <c r="EWE91" s="463"/>
      <c r="EWF91" s="463"/>
      <c r="EWG91" s="463"/>
      <c r="EWH91" s="463"/>
      <c r="EWI91" s="463"/>
      <c r="EWJ91" s="463"/>
      <c r="EWK91" s="463"/>
      <c r="EWL91" s="463"/>
      <c r="EWM91" s="463"/>
      <c r="EWN91" s="463"/>
      <c r="EWO91" s="463"/>
      <c r="EWP91" s="463"/>
      <c r="EWQ91" s="463"/>
      <c r="EWR91" s="463"/>
      <c r="EWS91" s="463"/>
      <c r="EWT91" s="463"/>
      <c r="EWU91" s="463"/>
      <c r="EWV91" s="463"/>
      <c r="EWW91" s="463"/>
      <c r="EWX91" s="463"/>
      <c r="EWY91" s="463"/>
      <c r="EWZ91" s="463"/>
      <c r="EXA91" s="463"/>
      <c r="EXB91" s="463"/>
      <c r="EXC91" s="463"/>
      <c r="EXD91" s="463"/>
      <c r="EXE91" s="463"/>
      <c r="EXF91" s="463"/>
      <c r="EXG91" s="463"/>
      <c r="EXH91" s="463"/>
      <c r="EXI91" s="463"/>
      <c r="EXJ91" s="463"/>
      <c r="EXK91" s="463"/>
      <c r="EXL91" s="463"/>
      <c r="EXM91" s="463"/>
      <c r="EXN91" s="463"/>
      <c r="EXO91" s="463"/>
      <c r="EXP91" s="463"/>
      <c r="EXQ91" s="463"/>
      <c r="EXR91" s="463"/>
      <c r="EXS91" s="463"/>
      <c r="EXT91" s="463"/>
      <c r="EXU91" s="463"/>
      <c r="EXV91" s="463"/>
      <c r="EXW91" s="463"/>
      <c r="EXX91" s="463"/>
      <c r="EXY91" s="463"/>
      <c r="EXZ91" s="463"/>
      <c r="EYA91" s="463"/>
      <c r="EYB91" s="463"/>
      <c r="EYC91" s="463"/>
      <c r="EYD91" s="463"/>
      <c r="EYE91" s="463"/>
      <c r="EYF91" s="463"/>
      <c r="EYG91" s="463"/>
      <c r="EYH91" s="463"/>
      <c r="EYI91" s="463"/>
      <c r="EYJ91" s="463"/>
      <c r="EYK91" s="463"/>
      <c r="EYL91" s="463"/>
      <c r="EYM91" s="463"/>
      <c r="EYN91" s="463"/>
      <c r="EYO91" s="463"/>
      <c r="EYP91" s="463"/>
      <c r="EYQ91" s="463"/>
      <c r="EYR91" s="463"/>
      <c r="EYS91" s="463"/>
      <c r="EYT91" s="463"/>
      <c r="EYU91" s="463"/>
      <c r="EYV91" s="463"/>
      <c r="EYW91" s="463"/>
      <c r="EYX91" s="463"/>
      <c r="EYY91" s="463"/>
      <c r="EYZ91" s="463"/>
      <c r="EZA91" s="463"/>
      <c r="EZB91" s="463"/>
      <c r="EZC91" s="463"/>
      <c r="EZD91" s="463"/>
      <c r="EZE91" s="463"/>
      <c r="EZF91" s="463"/>
      <c r="EZG91" s="463"/>
      <c r="EZH91" s="463"/>
      <c r="EZI91" s="463"/>
      <c r="EZJ91" s="463"/>
      <c r="EZK91" s="463"/>
      <c r="EZL91" s="463"/>
      <c r="EZM91" s="463"/>
      <c r="EZN91" s="463"/>
      <c r="EZO91" s="463"/>
      <c r="EZP91" s="463"/>
      <c r="EZQ91" s="463"/>
      <c r="EZR91" s="463"/>
      <c r="EZS91" s="463"/>
      <c r="EZT91" s="463"/>
      <c r="EZU91" s="463"/>
      <c r="EZV91" s="463"/>
      <c r="EZW91" s="463"/>
      <c r="EZX91" s="463"/>
      <c r="EZY91" s="463"/>
      <c r="EZZ91" s="463"/>
      <c r="FAA91" s="463"/>
      <c r="FAB91" s="463"/>
      <c r="FAC91" s="463"/>
      <c r="FAD91" s="463"/>
      <c r="FAE91" s="463"/>
      <c r="FAF91" s="463"/>
      <c r="FAG91" s="463"/>
      <c r="FAH91" s="463"/>
      <c r="FAI91" s="463"/>
      <c r="FAJ91" s="463"/>
      <c r="FAK91" s="463"/>
      <c r="FAL91" s="463"/>
      <c r="FAM91" s="463"/>
      <c r="FAN91" s="463"/>
      <c r="FAO91" s="463"/>
      <c r="FAP91" s="463"/>
      <c r="FAQ91" s="463"/>
      <c r="FAR91" s="463"/>
      <c r="FAS91" s="463"/>
      <c r="FAT91" s="463"/>
      <c r="FAU91" s="463"/>
      <c r="FAV91" s="463"/>
      <c r="FAW91" s="463"/>
      <c r="FAX91" s="463"/>
      <c r="FAY91" s="463"/>
      <c r="FAZ91" s="463"/>
      <c r="FBA91" s="463"/>
      <c r="FBB91" s="463"/>
      <c r="FBC91" s="463"/>
      <c r="FBD91" s="463"/>
      <c r="FBE91" s="463"/>
      <c r="FBF91" s="463"/>
      <c r="FBG91" s="463"/>
      <c r="FBH91" s="463"/>
      <c r="FBI91" s="463"/>
      <c r="FBJ91" s="463"/>
      <c r="FBK91" s="463"/>
      <c r="FBL91" s="463"/>
      <c r="FBM91" s="463"/>
      <c r="FBN91" s="463"/>
      <c r="FBO91" s="463"/>
      <c r="FBP91" s="463"/>
      <c r="FBQ91" s="463"/>
      <c r="FBR91" s="463"/>
      <c r="FBS91" s="463"/>
      <c r="FBT91" s="463"/>
      <c r="FBU91" s="463"/>
      <c r="FBV91" s="463"/>
      <c r="FBW91" s="463"/>
      <c r="FBX91" s="463"/>
      <c r="FBY91" s="463"/>
      <c r="FBZ91" s="463"/>
      <c r="FCA91" s="463"/>
      <c r="FCB91" s="463"/>
      <c r="FCC91" s="463"/>
      <c r="FCD91" s="463"/>
      <c r="FCE91" s="463"/>
      <c r="FCF91" s="463"/>
      <c r="FCG91" s="463"/>
      <c r="FCH91" s="463"/>
      <c r="FCI91" s="463"/>
      <c r="FCJ91" s="463"/>
      <c r="FCK91" s="463"/>
      <c r="FCL91" s="463"/>
      <c r="FCM91" s="463"/>
      <c r="FCN91" s="463"/>
      <c r="FCO91" s="463"/>
      <c r="FCP91" s="463"/>
      <c r="FCQ91" s="463"/>
      <c r="FCR91" s="463"/>
      <c r="FCS91" s="463"/>
      <c r="FCT91" s="463"/>
      <c r="FCU91" s="463"/>
      <c r="FCV91" s="463"/>
      <c r="FCW91" s="463"/>
      <c r="FCX91" s="463"/>
      <c r="FCY91" s="463"/>
      <c r="FCZ91" s="463"/>
      <c r="FDA91" s="463"/>
      <c r="FDB91" s="463"/>
      <c r="FDC91" s="463"/>
      <c r="FDD91" s="463"/>
      <c r="FDE91" s="463"/>
      <c r="FDF91" s="463"/>
      <c r="FDG91" s="463"/>
      <c r="FDH91" s="463"/>
      <c r="FDI91" s="463"/>
      <c r="FDJ91" s="463"/>
      <c r="FDK91" s="463"/>
      <c r="FDL91" s="463"/>
      <c r="FDM91" s="463"/>
      <c r="FDN91" s="463"/>
      <c r="FDO91" s="463"/>
      <c r="FDP91" s="463"/>
      <c r="FDQ91" s="463"/>
      <c r="FDR91" s="463"/>
      <c r="FDS91" s="463"/>
      <c r="FDT91" s="463"/>
      <c r="FDU91" s="463"/>
      <c r="FDV91" s="463"/>
      <c r="FDW91" s="463"/>
      <c r="FDX91" s="463"/>
      <c r="FDY91" s="463"/>
      <c r="FDZ91" s="463"/>
      <c r="FEA91" s="463"/>
      <c r="FEB91" s="463"/>
      <c r="FEC91" s="463"/>
      <c r="FED91" s="463"/>
      <c r="FEE91" s="463"/>
      <c r="FEF91" s="463"/>
      <c r="FEG91" s="463"/>
      <c r="FEH91" s="463"/>
      <c r="FEI91" s="463"/>
      <c r="FEJ91" s="463"/>
      <c r="FEK91" s="463"/>
      <c r="FEL91" s="463"/>
      <c r="FEM91" s="463"/>
      <c r="FEN91" s="463"/>
      <c r="FEO91" s="463"/>
      <c r="FEP91" s="463"/>
      <c r="FEQ91" s="463"/>
      <c r="FER91" s="463"/>
      <c r="FES91" s="463"/>
      <c r="FET91" s="463"/>
      <c r="FEU91" s="463"/>
      <c r="FEV91" s="463"/>
      <c r="FEW91" s="463"/>
      <c r="FEX91" s="463"/>
      <c r="FEY91" s="463"/>
      <c r="FEZ91" s="463"/>
      <c r="FFA91" s="463"/>
      <c r="FFB91" s="463"/>
      <c r="FFC91" s="463"/>
      <c r="FFD91" s="463"/>
      <c r="FFE91" s="463"/>
      <c r="FFF91" s="463"/>
      <c r="FFG91" s="463"/>
      <c r="FFH91" s="463"/>
      <c r="FFI91" s="463"/>
      <c r="FFJ91" s="463"/>
      <c r="FFK91" s="463"/>
      <c r="FFL91" s="463"/>
      <c r="FFM91" s="463"/>
      <c r="FFN91" s="463"/>
      <c r="FFO91" s="463"/>
      <c r="FFP91" s="463"/>
      <c r="FFQ91" s="463"/>
      <c r="FFR91" s="463"/>
      <c r="FFS91" s="463"/>
      <c r="FFT91" s="463"/>
      <c r="FFU91" s="463"/>
      <c r="FFV91" s="463"/>
      <c r="FFW91" s="463"/>
      <c r="FFX91" s="463"/>
      <c r="FFY91" s="463"/>
      <c r="FFZ91" s="463"/>
      <c r="FGA91" s="463"/>
      <c r="FGB91" s="463"/>
      <c r="FGC91" s="463"/>
      <c r="FGD91" s="463"/>
      <c r="FGE91" s="463"/>
      <c r="FGF91" s="463"/>
      <c r="FGG91" s="463"/>
      <c r="FGH91" s="463"/>
      <c r="FGI91" s="463"/>
      <c r="FGJ91" s="463"/>
      <c r="FGK91" s="463"/>
      <c r="FGL91" s="463"/>
      <c r="FGM91" s="463"/>
      <c r="FGN91" s="463"/>
      <c r="FGO91" s="463"/>
      <c r="FGP91" s="463"/>
      <c r="FGQ91" s="463"/>
      <c r="FGR91" s="463"/>
      <c r="FGS91" s="463"/>
      <c r="FGT91" s="463"/>
      <c r="FGU91" s="463"/>
      <c r="FGV91" s="463"/>
      <c r="FGW91" s="463"/>
      <c r="FGX91" s="463"/>
      <c r="FGY91" s="463"/>
      <c r="FGZ91" s="463"/>
      <c r="FHA91" s="463"/>
      <c r="FHB91" s="463"/>
      <c r="FHC91" s="463"/>
      <c r="FHD91" s="463"/>
      <c r="FHE91" s="463"/>
      <c r="FHF91" s="463"/>
      <c r="FHG91" s="463"/>
      <c r="FHH91" s="463"/>
      <c r="FHI91" s="463"/>
      <c r="FHJ91" s="463"/>
      <c r="FHK91" s="463"/>
      <c r="FHL91" s="463"/>
      <c r="FHM91" s="463"/>
      <c r="FHN91" s="463"/>
      <c r="FHO91" s="463"/>
      <c r="FHP91" s="463"/>
      <c r="FHQ91" s="463"/>
      <c r="FHR91" s="463"/>
      <c r="FHS91" s="463"/>
      <c r="FHT91" s="463"/>
      <c r="FHU91" s="463"/>
      <c r="FHV91" s="463"/>
      <c r="FHW91" s="463"/>
      <c r="FHX91" s="463"/>
      <c r="FHY91" s="463"/>
      <c r="FHZ91" s="463"/>
      <c r="FIA91" s="463"/>
      <c r="FIB91" s="463"/>
      <c r="FIC91" s="463"/>
      <c r="FID91" s="463"/>
      <c r="FIE91" s="463"/>
      <c r="FIF91" s="463"/>
      <c r="FIG91" s="463"/>
      <c r="FIH91" s="463"/>
      <c r="FII91" s="463"/>
      <c r="FIJ91" s="463"/>
      <c r="FIK91" s="463"/>
      <c r="FIL91" s="463"/>
      <c r="FIM91" s="463"/>
      <c r="FIN91" s="463"/>
      <c r="FIO91" s="463"/>
      <c r="FIP91" s="463"/>
      <c r="FIQ91" s="463"/>
      <c r="FIR91" s="463"/>
      <c r="FIS91" s="463"/>
      <c r="FIT91" s="463"/>
      <c r="FIU91" s="463"/>
      <c r="FIV91" s="463"/>
      <c r="FIW91" s="463"/>
      <c r="FIX91" s="463"/>
      <c r="FIY91" s="463"/>
      <c r="FIZ91" s="463"/>
      <c r="FJA91" s="463"/>
      <c r="FJB91" s="463"/>
      <c r="FJC91" s="463"/>
      <c r="FJD91" s="463"/>
      <c r="FJE91" s="463"/>
      <c r="FJF91" s="463"/>
      <c r="FJG91" s="463"/>
      <c r="FJH91" s="463"/>
      <c r="FJI91" s="463"/>
      <c r="FJJ91" s="463"/>
      <c r="FJK91" s="463"/>
      <c r="FJL91" s="463"/>
      <c r="FJM91" s="463"/>
      <c r="FJN91" s="463"/>
      <c r="FJO91" s="463"/>
      <c r="FJP91" s="463"/>
      <c r="FJQ91" s="463"/>
      <c r="FJR91" s="463"/>
      <c r="FJS91" s="463"/>
      <c r="FJT91" s="463"/>
      <c r="FJU91" s="463"/>
      <c r="FJV91" s="463"/>
      <c r="FJW91" s="463"/>
      <c r="FJX91" s="463"/>
      <c r="FJY91" s="463"/>
      <c r="FJZ91" s="463"/>
      <c r="FKA91" s="463"/>
      <c r="FKB91" s="463"/>
      <c r="FKC91" s="463"/>
      <c r="FKD91" s="463"/>
      <c r="FKE91" s="463"/>
      <c r="FKF91" s="463"/>
      <c r="FKG91" s="463"/>
      <c r="FKH91" s="463"/>
      <c r="FKI91" s="463"/>
      <c r="FKJ91" s="463"/>
      <c r="FKK91" s="463"/>
      <c r="FKL91" s="463"/>
      <c r="FKM91" s="463"/>
      <c r="FKN91" s="463"/>
      <c r="FKO91" s="463"/>
      <c r="FKP91" s="463"/>
      <c r="FKQ91" s="463"/>
      <c r="FKR91" s="463"/>
      <c r="FKS91" s="463"/>
      <c r="FKT91" s="463"/>
      <c r="FKU91" s="463"/>
      <c r="FKV91" s="463"/>
      <c r="FKW91" s="463"/>
      <c r="FKX91" s="463"/>
      <c r="FKY91" s="463"/>
      <c r="FKZ91" s="463"/>
      <c r="FLA91" s="463"/>
      <c r="FLB91" s="463"/>
      <c r="FLC91" s="463"/>
      <c r="FLD91" s="463"/>
      <c r="FLE91" s="463"/>
      <c r="FLF91" s="463"/>
      <c r="FLG91" s="463"/>
      <c r="FLH91" s="463"/>
      <c r="FLI91" s="463"/>
      <c r="FLJ91" s="463"/>
      <c r="FLK91" s="463"/>
      <c r="FLL91" s="463"/>
      <c r="FLM91" s="463"/>
      <c r="FLN91" s="463"/>
      <c r="FLO91" s="463"/>
      <c r="FLP91" s="463"/>
      <c r="FLQ91" s="463"/>
      <c r="FLR91" s="463"/>
      <c r="FLS91" s="463"/>
      <c r="FLT91" s="463"/>
      <c r="FLU91" s="463"/>
      <c r="FLV91" s="463"/>
      <c r="FLW91" s="463"/>
      <c r="FLX91" s="463"/>
      <c r="FLY91" s="463"/>
      <c r="FLZ91" s="463"/>
      <c r="FMA91" s="463"/>
      <c r="FMB91" s="463"/>
      <c r="FMC91" s="463"/>
      <c r="FMD91" s="463"/>
      <c r="FME91" s="463"/>
      <c r="FMF91" s="463"/>
      <c r="FMG91" s="463"/>
      <c r="FMH91" s="463"/>
      <c r="FMI91" s="463"/>
      <c r="FMJ91" s="463"/>
      <c r="FMK91" s="463"/>
      <c r="FML91" s="463"/>
      <c r="FMM91" s="463"/>
      <c r="FMN91" s="463"/>
      <c r="FMO91" s="463"/>
      <c r="FMP91" s="463"/>
      <c r="FMQ91" s="463"/>
      <c r="FMR91" s="463"/>
      <c r="FMS91" s="463"/>
      <c r="FMT91" s="463"/>
      <c r="FMU91" s="463"/>
      <c r="FMV91" s="463"/>
      <c r="FMW91" s="463"/>
      <c r="FMX91" s="463"/>
      <c r="FMY91" s="463"/>
      <c r="FMZ91" s="463"/>
      <c r="FNA91" s="463"/>
      <c r="FNB91" s="463"/>
      <c r="FNC91" s="463"/>
      <c r="FND91" s="463"/>
      <c r="FNE91" s="463"/>
      <c r="FNF91" s="463"/>
      <c r="FNG91" s="463"/>
      <c r="FNH91" s="463"/>
      <c r="FNI91" s="463"/>
      <c r="FNJ91" s="463"/>
      <c r="FNK91" s="463"/>
      <c r="FNL91" s="463"/>
      <c r="FNM91" s="463"/>
      <c r="FNN91" s="463"/>
      <c r="FNO91" s="463"/>
      <c r="FNP91" s="463"/>
      <c r="FNQ91" s="463"/>
      <c r="FNR91" s="463"/>
      <c r="FNS91" s="463"/>
      <c r="FNT91" s="463"/>
      <c r="FNU91" s="463"/>
      <c r="FNV91" s="463"/>
      <c r="FNW91" s="463"/>
      <c r="FNX91" s="463"/>
      <c r="FNY91" s="463"/>
      <c r="FNZ91" s="463"/>
      <c r="FOA91" s="463"/>
      <c r="FOB91" s="463"/>
      <c r="FOC91" s="463"/>
      <c r="FOD91" s="463"/>
      <c r="FOE91" s="463"/>
      <c r="FOF91" s="463"/>
      <c r="FOG91" s="463"/>
      <c r="FOH91" s="463"/>
      <c r="FOI91" s="463"/>
      <c r="FOJ91" s="463"/>
      <c r="FOK91" s="463"/>
      <c r="FOL91" s="463"/>
      <c r="FOM91" s="463"/>
      <c r="FON91" s="463"/>
    </row>
    <row r="92" spans="1:4460" ht="24" customHeight="1" x14ac:dyDescent="0.25">
      <c r="A92" s="568">
        <v>40</v>
      </c>
      <c r="B92" s="498" t="s">
        <v>2005</v>
      </c>
      <c r="C92" s="568" t="s">
        <v>2993</v>
      </c>
      <c r="D92" s="354" t="s">
        <v>30</v>
      </c>
      <c r="E92" s="354" t="s">
        <v>26</v>
      </c>
      <c r="F92" s="348" t="s">
        <v>2311</v>
      </c>
      <c r="G92" s="348" t="s">
        <v>2312</v>
      </c>
      <c r="H92" s="348" t="s">
        <v>1103</v>
      </c>
      <c r="I92" s="348" t="s">
        <v>2984</v>
      </c>
      <c r="J92" s="66">
        <v>1</v>
      </c>
      <c r="K92" s="286" t="s">
        <v>3321</v>
      </c>
      <c r="L92" s="457">
        <v>10.5</v>
      </c>
      <c r="M92" s="66">
        <v>1</v>
      </c>
      <c r="N92" s="286" t="s">
        <v>3321</v>
      </c>
      <c r="O92" s="457">
        <v>10.5</v>
      </c>
      <c r="P92" s="66">
        <v>1</v>
      </c>
      <c r="Q92" s="286" t="s">
        <v>3321</v>
      </c>
      <c r="R92" s="457">
        <v>10.5</v>
      </c>
      <c r="S92" s="267"/>
    </row>
    <row r="93" spans="1:4460" ht="24" customHeight="1" x14ac:dyDescent="0.25">
      <c r="A93" s="569"/>
      <c r="B93" s="570"/>
      <c r="C93" s="571"/>
      <c r="D93" s="568" t="s">
        <v>59</v>
      </c>
      <c r="E93" s="568" t="s">
        <v>2129</v>
      </c>
      <c r="F93" s="348" t="s">
        <v>2291</v>
      </c>
      <c r="G93" s="348" t="s">
        <v>2281</v>
      </c>
      <c r="H93" s="274"/>
      <c r="I93" s="348" t="s">
        <v>2984</v>
      </c>
      <c r="J93" s="66">
        <v>7</v>
      </c>
      <c r="K93" s="286" t="s">
        <v>3333</v>
      </c>
      <c r="L93" s="457">
        <v>11.012</v>
      </c>
      <c r="M93" s="66">
        <v>7</v>
      </c>
      <c r="N93" s="286" t="s">
        <v>3333</v>
      </c>
      <c r="O93" s="457">
        <v>11.012</v>
      </c>
      <c r="P93" s="66">
        <v>7</v>
      </c>
      <c r="Q93" s="286" t="s">
        <v>3333</v>
      </c>
      <c r="R93" s="457">
        <v>11.012</v>
      </c>
      <c r="S93" s="267"/>
    </row>
    <row r="94" spans="1:4460" ht="24" customHeight="1" x14ac:dyDescent="0.25">
      <c r="A94" s="569"/>
      <c r="B94" s="570"/>
      <c r="C94" s="571"/>
      <c r="D94" s="568"/>
      <c r="E94" s="568"/>
      <c r="F94" s="348" t="s">
        <v>2292</v>
      </c>
      <c r="G94" s="348" t="s">
        <v>2277</v>
      </c>
      <c r="H94" s="348" t="s">
        <v>1103</v>
      </c>
      <c r="I94" s="348" t="s">
        <v>2984</v>
      </c>
      <c r="J94" s="66">
        <v>3</v>
      </c>
      <c r="K94" s="286" t="s">
        <v>3323</v>
      </c>
      <c r="L94" s="457">
        <v>2.9870000000000001</v>
      </c>
      <c r="M94" s="66">
        <v>3</v>
      </c>
      <c r="N94" s="286" t="s">
        <v>3323</v>
      </c>
      <c r="O94" s="457">
        <v>2.9870000000000001</v>
      </c>
      <c r="P94" s="66">
        <v>3</v>
      </c>
      <c r="Q94" s="286" t="s">
        <v>3323</v>
      </c>
      <c r="R94" s="457">
        <v>2.9870000000000001</v>
      </c>
      <c r="S94" s="267"/>
    </row>
    <row r="95" spans="1:4460" ht="24" customHeight="1" x14ac:dyDescent="0.25">
      <c r="A95" s="568">
        <v>41</v>
      </c>
      <c r="B95" s="498" t="s">
        <v>2313</v>
      </c>
      <c r="C95" s="568" t="s">
        <v>2992</v>
      </c>
      <c r="D95" s="354" t="s">
        <v>30</v>
      </c>
      <c r="E95" s="354" t="s">
        <v>24</v>
      </c>
      <c r="F95" s="348" t="s">
        <v>2293</v>
      </c>
      <c r="G95" s="348" t="s">
        <v>2281</v>
      </c>
      <c r="H95" s="274" t="s">
        <v>1103</v>
      </c>
      <c r="I95" s="348" t="s">
        <v>2984</v>
      </c>
      <c r="J95" s="66">
        <v>7</v>
      </c>
      <c r="K95" s="286" t="s">
        <v>3333</v>
      </c>
      <c r="L95" s="457">
        <v>11.01</v>
      </c>
      <c r="M95" s="66">
        <v>7</v>
      </c>
      <c r="N95" s="286" t="s">
        <v>3333</v>
      </c>
      <c r="O95" s="457">
        <v>11.01</v>
      </c>
      <c r="P95" s="66">
        <v>7</v>
      </c>
      <c r="Q95" s="286" t="s">
        <v>3333</v>
      </c>
      <c r="R95" s="457">
        <v>11.01</v>
      </c>
      <c r="S95" s="267"/>
    </row>
    <row r="96" spans="1:4460" ht="24" customHeight="1" x14ac:dyDescent="0.25">
      <c r="A96" s="569"/>
      <c r="B96" s="570"/>
      <c r="C96" s="571"/>
      <c r="D96" s="354" t="s">
        <v>59</v>
      </c>
      <c r="E96" s="354" t="s">
        <v>24</v>
      </c>
      <c r="F96" s="348" t="s">
        <v>2293</v>
      </c>
      <c r="G96" s="348" t="s">
        <v>2281</v>
      </c>
      <c r="H96" s="274" t="s">
        <v>1103</v>
      </c>
      <c r="I96" s="348" t="s">
        <v>2984</v>
      </c>
      <c r="J96" s="66">
        <v>7</v>
      </c>
      <c r="K96" s="286" t="s">
        <v>3333</v>
      </c>
      <c r="L96" s="457">
        <v>11.01</v>
      </c>
      <c r="M96" s="66">
        <v>7</v>
      </c>
      <c r="N96" s="286" t="s">
        <v>3333</v>
      </c>
      <c r="O96" s="457">
        <v>11.01</v>
      </c>
      <c r="P96" s="66">
        <v>7</v>
      </c>
      <c r="Q96" s="286" t="s">
        <v>3333</v>
      </c>
      <c r="R96" s="457">
        <v>11.01</v>
      </c>
      <c r="S96" s="267"/>
    </row>
    <row r="97" spans="1:4460" ht="24" customHeight="1" x14ac:dyDescent="0.25">
      <c r="A97" s="568">
        <v>42</v>
      </c>
      <c r="B97" s="498" t="s">
        <v>2024</v>
      </c>
      <c r="C97" s="568" t="s">
        <v>2989</v>
      </c>
      <c r="D97" s="354" t="s">
        <v>30</v>
      </c>
      <c r="E97" s="354" t="s">
        <v>2132</v>
      </c>
      <c r="F97" s="348" t="s">
        <v>2285</v>
      </c>
      <c r="G97" s="348" t="s">
        <v>2245</v>
      </c>
      <c r="H97" s="348" t="s">
        <v>1103</v>
      </c>
      <c r="I97" s="348" t="s">
        <v>2984</v>
      </c>
      <c r="J97" s="66">
        <v>3</v>
      </c>
      <c r="K97" s="286" t="s">
        <v>3315</v>
      </c>
      <c r="L97" s="457">
        <v>3.33</v>
      </c>
      <c r="M97" s="66">
        <v>3</v>
      </c>
      <c r="N97" s="286" t="s">
        <v>3315</v>
      </c>
      <c r="O97" s="457">
        <v>3.33</v>
      </c>
      <c r="P97" s="66">
        <v>3</v>
      </c>
      <c r="Q97" s="286" t="s">
        <v>3315</v>
      </c>
      <c r="R97" s="457">
        <v>3.33</v>
      </c>
      <c r="S97" s="267"/>
    </row>
    <row r="98" spans="1:4460" ht="24" customHeight="1" x14ac:dyDescent="0.25">
      <c r="A98" s="569">
        <v>54</v>
      </c>
      <c r="B98" s="570" t="s">
        <v>3001</v>
      </c>
      <c r="C98" s="571" t="s">
        <v>2989</v>
      </c>
      <c r="D98" s="354" t="s">
        <v>59</v>
      </c>
      <c r="E98" s="354" t="s">
        <v>2132</v>
      </c>
      <c r="F98" s="348" t="s">
        <v>2285</v>
      </c>
      <c r="G98" s="348" t="s">
        <v>2245</v>
      </c>
      <c r="H98" s="348" t="s">
        <v>1103</v>
      </c>
      <c r="I98" s="348" t="s">
        <v>2984</v>
      </c>
      <c r="J98" s="66">
        <v>3</v>
      </c>
      <c r="K98" s="286" t="s">
        <v>3315</v>
      </c>
      <c r="L98" s="457">
        <v>3.33</v>
      </c>
      <c r="M98" s="66">
        <v>3</v>
      </c>
      <c r="N98" s="286" t="s">
        <v>3315</v>
      </c>
      <c r="O98" s="457">
        <v>3.33</v>
      </c>
      <c r="P98" s="66">
        <v>3</v>
      </c>
      <c r="Q98" s="286" t="s">
        <v>3315</v>
      </c>
      <c r="R98" s="457">
        <v>3.33</v>
      </c>
      <c r="S98" s="267"/>
    </row>
    <row r="99" spans="1:4460" ht="24" customHeight="1" x14ac:dyDescent="0.25">
      <c r="A99" s="568">
        <v>43</v>
      </c>
      <c r="B99" s="498" t="s">
        <v>2314</v>
      </c>
      <c r="C99" s="568" t="s">
        <v>2989</v>
      </c>
      <c r="D99" s="354" t="s">
        <v>30</v>
      </c>
      <c r="E99" s="354" t="s">
        <v>2132</v>
      </c>
      <c r="F99" s="348" t="s">
        <v>2285</v>
      </c>
      <c r="G99" s="348" t="s">
        <v>2245</v>
      </c>
      <c r="H99" s="348" t="s">
        <v>1103</v>
      </c>
      <c r="I99" s="348" t="s">
        <v>2984</v>
      </c>
      <c r="J99" s="66">
        <v>3</v>
      </c>
      <c r="K99" s="286" t="s">
        <v>3315</v>
      </c>
      <c r="L99" s="457">
        <v>3.33</v>
      </c>
      <c r="M99" s="66">
        <v>3</v>
      </c>
      <c r="N99" s="286" t="s">
        <v>3315</v>
      </c>
      <c r="O99" s="457">
        <v>3.33</v>
      </c>
      <c r="P99" s="66">
        <v>3</v>
      </c>
      <c r="Q99" s="286" t="s">
        <v>3315</v>
      </c>
      <c r="R99" s="457">
        <v>3.33</v>
      </c>
      <c r="S99" s="267"/>
    </row>
    <row r="100" spans="1:4460" ht="24" customHeight="1" thickBot="1" x14ac:dyDescent="0.3">
      <c r="A100" s="569">
        <v>65</v>
      </c>
      <c r="B100" s="570" t="s">
        <v>3002</v>
      </c>
      <c r="C100" s="571" t="s">
        <v>2989</v>
      </c>
      <c r="D100" s="354" t="s">
        <v>59</v>
      </c>
      <c r="E100" s="354" t="s">
        <v>2132</v>
      </c>
      <c r="F100" s="348" t="s">
        <v>2285</v>
      </c>
      <c r="G100" s="348" t="s">
        <v>2245</v>
      </c>
      <c r="H100" s="348" t="s">
        <v>1103</v>
      </c>
      <c r="I100" s="348" t="s">
        <v>2984</v>
      </c>
      <c r="J100" s="66">
        <v>3</v>
      </c>
      <c r="K100" s="286" t="s">
        <v>3315</v>
      </c>
      <c r="L100" s="457">
        <v>3.33</v>
      </c>
      <c r="M100" s="66">
        <v>3</v>
      </c>
      <c r="N100" s="286" t="s">
        <v>3315</v>
      </c>
      <c r="O100" s="457">
        <v>3.33</v>
      </c>
      <c r="P100" s="66">
        <v>3</v>
      </c>
      <c r="Q100" s="286" t="s">
        <v>3315</v>
      </c>
      <c r="R100" s="457">
        <v>3.33</v>
      </c>
      <c r="S100" s="267"/>
    </row>
    <row r="101" spans="1:4460" ht="24" customHeight="1" x14ac:dyDescent="0.2">
      <c r="A101" s="568">
        <v>44</v>
      </c>
      <c r="B101" s="498" t="s">
        <v>2046</v>
      </c>
      <c r="C101" s="568" t="s">
        <v>2989</v>
      </c>
      <c r="D101" s="354" t="s">
        <v>30</v>
      </c>
      <c r="E101" s="354" t="s">
        <v>2132</v>
      </c>
      <c r="F101" s="348" t="s">
        <v>2285</v>
      </c>
      <c r="G101" s="348" t="s">
        <v>2245</v>
      </c>
      <c r="H101" s="348" t="s">
        <v>1103</v>
      </c>
      <c r="I101" s="348" t="s">
        <v>2984</v>
      </c>
      <c r="J101" s="66">
        <v>3</v>
      </c>
      <c r="K101" s="286" t="s">
        <v>3315</v>
      </c>
      <c r="L101" s="457">
        <v>3.33</v>
      </c>
      <c r="M101" s="66">
        <v>3</v>
      </c>
      <c r="N101" s="286" t="s">
        <v>3315</v>
      </c>
      <c r="O101" s="457">
        <v>3.33</v>
      </c>
      <c r="P101" s="66">
        <v>3</v>
      </c>
      <c r="Q101" s="286" t="s">
        <v>3315</v>
      </c>
      <c r="R101" s="457">
        <v>3.33</v>
      </c>
      <c r="S101" s="283"/>
    </row>
    <row r="102" spans="1:4460" ht="24" customHeight="1" x14ac:dyDescent="0.2">
      <c r="A102" s="569">
        <v>67</v>
      </c>
      <c r="B102" s="570" t="s">
        <v>3003</v>
      </c>
      <c r="C102" s="571" t="s">
        <v>2989</v>
      </c>
      <c r="D102" s="354" t="s">
        <v>59</v>
      </c>
      <c r="E102" s="354" t="s">
        <v>2132</v>
      </c>
      <c r="F102" s="348" t="s">
        <v>2285</v>
      </c>
      <c r="G102" s="348" t="s">
        <v>2245</v>
      </c>
      <c r="H102" s="348" t="s">
        <v>1103</v>
      </c>
      <c r="I102" s="348" t="s">
        <v>2984</v>
      </c>
      <c r="J102" s="66">
        <v>2</v>
      </c>
      <c r="K102" s="286" t="s">
        <v>3330</v>
      </c>
      <c r="L102" s="457">
        <v>3.41</v>
      </c>
      <c r="M102" s="66">
        <v>2</v>
      </c>
      <c r="N102" s="286" t="s">
        <v>3330</v>
      </c>
      <c r="O102" s="457">
        <v>3.41</v>
      </c>
      <c r="P102" s="66">
        <v>2</v>
      </c>
      <c r="Q102" s="286" t="s">
        <v>3330</v>
      </c>
      <c r="R102" s="457">
        <v>3.41</v>
      </c>
    </row>
    <row r="103" spans="1:4460" ht="24" customHeight="1" x14ac:dyDescent="0.2">
      <c r="A103" s="568">
        <v>45</v>
      </c>
      <c r="B103" s="498" t="s">
        <v>2060</v>
      </c>
      <c r="C103" s="568" t="s">
        <v>2989</v>
      </c>
      <c r="D103" s="354" t="s">
        <v>30</v>
      </c>
      <c r="E103" s="354" t="s">
        <v>2132</v>
      </c>
      <c r="F103" s="348" t="s">
        <v>2285</v>
      </c>
      <c r="G103" s="348" t="s">
        <v>2245</v>
      </c>
      <c r="H103" s="348" t="s">
        <v>1103</v>
      </c>
      <c r="I103" s="348" t="s">
        <v>2984</v>
      </c>
      <c r="J103" s="66">
        <v>2</v>
      </c>
      <c r="K103" s="286" t="s">
        <v>3330</v>
      </c>
      <c r="L103" s="457">
        <v>3.4159999999999999</v>
      </c>
      <c r="M103" s="66">
        <v>2</v>
      </c>
      <c r="N103" s="286" t="s">
        <v>3330</v>
      </c>
      <c r="O103" s="457">
        <v>3.4159999999999999</v>
      </c>
      <c r="P103" s="66">
        <v>2</v>
      </c>
      <c r="Q103" s="286" t="s">
        <v>3330</v>
      </c>
      <c r="R103" s="457">
        <v>3.4159999999999999</v>
      </c>
    </row>
    <row r="104" spans="1:4460" ht="24" customHeight="1" x14ac:dyDescent="0.2">
      <c r="A104" s="569">
        <v>69</v>
      </c>
      <c r="B104" s="570" t="s">
        <v>3004</v>
      </c>
      <c r="C104" s="571" t="s">
        <v>2989</v>
      </c>
      <c r="D104" s="354" t="s">
        <v>59</v>
      </c>
      <c r="E104" s="354" t="s">
        <v>2132</v>
      </c>
      <c r="F104" s="348" t="s">
        <v>2285</v>
      </c>
      <c r="G104" s="348" t="s">
        <v>2245</v>
      </c>
      <c r="H104" s="348" t="s">
        <v>1103</v>
      </c>
      <c r="I104" s="348" t="s">
        <v>2984</v>
      </c>
      <c r="J104" s="66">
        <v>2</v>
      </c>
      <c r="K104" s="286" t="s">
        <v>3330</v>
      </c>
      <c r="L104" s="457">
        <v>3.4159999999999999</v>
      </c>
      <c r="M104" s="66">
        <v>2</v>
      </c>
      <c r="N104" s="286" t="s">
        <v>3330</v>
      </c>
      <c r="O104" s="457">
        <v>3.4159999999999999</v>
      </c>
      <c r="P104" s="66">
        <v>2</v>
      </c>
      <c r="Q104" s="286" t="s">
        <v>3330</v>
      </c>
      <c r="R104" s="457">
        <v>3.4159999999999999</v>
      </c>
    </row>
    <row r="105" spans="1:4460" ht="24" customHeight="1" x14ac:dyDescent="0.25">
      <c r="A105" s="568">
        <v>46</v>
      </c>
      <c r="B105" s="498" t="s">
        <v>2071</v>
      </c>
      <c r="C105" s="568" t="s">
        <v>2989</v>
      </c>
      <c r="D105" s="354" t="s">
        <v>30</v>
      </c>
      <c r="E105" s="354" t="s">
        <v>25</v>
      </c>
      <c r="F105" s="348" t="s">
        <v>2315</v>
      </c>
      <c r="G105" s="348" t="s">
        <v>2316</v>
      </c>
      <c r="H105" s="348" t="s">
        <v>1103</v>
      </c>
      <c r="I105" s="348" t="s">
        <v>2984</v>
      </c>
      <c r="J105" s="66">
        <v>2</v>
      </c>
      <c r="K105" s="286" t="s">
        <v>3330</v>
      </c>
      <c r="L105" s="457">
        <v>3.2610000000000001</v>
      </c>
      <c r="M105" s="66">
        <v>2</v>
      </c>
      <c r="N105" s="286" t="s">
        <v>3330</v>
      </c>
      <c r="O105" s="457">
        <v>3.2610000000000001</v>
      </c>
      <c r="P105" s="66">
        <v>2</v>
      </c>
      <c r="Q105" s="286" t="s">
        <v>3330</v>
      </c>
      <c r="R105" s="457">
        <v>3.2610000000000001</v>
      </c>
      <c r="S105" s="267"/>
    </row>
    <row r="106" spans="1:4460" ht="24" customHeight="1" x14ac:dyDescent="0.25">
      <c r="A106" s="569">
        <v>63</v>
      </c>
      <c r="B106" s="570" t="s">
        <v>3005</v>
      </c>
      <c r="C106" s="571" t="s">
        <v>2989</v>
      </c>
      <c r="D106" s="354" t="s">
        <v>59</v>
      </c>
      <c r="E106" s="354" t="s">
        <v>2132</v>
      </c>
      <c r="F106" s="348" t="s">
        <v>2285</v>
      </c>
      <c r="G106" s="348" t="s">
        <v>2245</v>
      </c>
      <c r="H106" s="348" t="s">
        <v>1103</v>
      </c>
      <c r="I106" s="348" t="s">
        <v>2984</v>
      </c>
      <c r="J106" s="66">
        <v>2</v>
      </c>
      <c r="K106" s="286" t="s">
        <v>3330</v>
      </c>
      <c r="L106" s="457">
        <v>3.4159999999999999</v>
      </c>
      <c r="M106" s="66">
        <v>2</v>
      </c>
      <c r="N106" s="286" t="s">
        <v>3330</v>
      </c>
      <c r="O106" s="457">
        <v>3.4159999999999999</v>
      </c>
      <c r="P106" s="66">
        <v>2</v>
      </c>
      <c r="Q106" s="286" t="s">
        <v>3330</v>
      </c>
      <c r="R106" s="457">
        <v>3.4159999999999999</v>
      </c>
      <c r="S106" s="267"/>
    </row>
    <row r="107" spans="1:4460" s="272" customFormat="1" ht="24" customHeight="1" thickBot="1" x14ac:dyDescent="0.3">
      <c r="A107" s="284">
        <v>47</v>
      </c>
      <c r="B107" s="348" t="s">
        <v>2082</v>
      </c>
      <c r="C107" s="354" t="s">
        <v>2989</v>
      </c>
      <c r="D107" s="354" t="s">
        <v>30</v>
      </c>
      <c r="E107" s="354" t="s">
        <v>2317</v>
      </c>
      <c r="F107" s="348" t="s">
        <v>2318</v>
      </c>
      <c r="G107" s="348" t="s">
        <v>2319</v>
      </c>
      <c r="H107" s="348" t="s">
        <v>1103</v>
      </c>
      <c r="I107" s="348" t="s">
        <v>2984</v>
      </c>
      <c r="J107" s="66">
        <v>10</v>
      </c>
      <c r="K107" s="286" t="s">
        <v>3337</v>
      </c>
      <c r="L107" s="457">
        <v>3.5470000000000002</v>
      </c>
      <c r="M107" s="66">
        <v>10</v>
      </c>
      <c r="N107" s="286" t="s">
        <v>3337</v>
      </c>
      <c r="O107" s="457">
        <v>3.5470000000000002</v>
      </c>
      <c r="P107" s="66">
        <v>10</v>
      </c>
      <c r="Q107" s="286" t="s">
        <v>3337</v>
      </c>
      <c r="R107" s="457">
        <v>3.5470000000000002</v>
      </c>
      <c r="S107" s="459"/>
      <c r="T107" s="460"/>
      <c r="U107" s="460"/>
      <c r="V107" s="460"/>
      <c r="W107" s="460"/>
      <c r="X107" s="460"/>
      <c r="Y107" s="460"/>
      <c r="Z107" s="460"/>
      <c r="AA107" s="460"/>
      <c r="AB107" s="460"/>
      <c r="AC107" s="460"/>
      <c r="AD107" s="460"/>
      <c r="AE107" s="460"/>
      <c r="AF107" s="460"/>
      <c r="AG107" s="460"/>
      <c r="AH107" s="460"/>
      <c r="AI107" s="460"/>
      <c r="AJ107" s="460"/>
      <c r="AK107" s="460"/>
      <c r="AL107" s="460"/>
      <c r="AM107" s="460"/>
      <c r="AN107" s="460"/>
      <c r="AO107" s="460"/>
      <c r="AP107" s="460"/>
      <c r="AQ107" s="460"/>
      <c r="AR107" s="460"/>
      <c r="AS107" s="460"/>
      <c r="AT107" s="460"/>
      <c r="AU107" s="460"/>
      <c r="AV107" s="460"/>
      <c r="AW107" s="460"/>
      <c r="AX107" s="460"/>
      <c r="AY107" s="460"/>
      <c r="AZ107" s="460"/>
      <c r="BA107" s="460"/>
      <c r="BB107" s="460"/>
      <c r="BC107" s="460"/>
      <c r="BD107" s="460"/>
      <c r="BE107" s="460"/>
      <c r="BF107" s="460"/>
      <c r="BG107" s="460"/>
      <c r="BH107" s="460"/>
      <c r="BI107" s="460"/>
      <c r="BJ107" s="460"/>
      <c r="BK107" s="460"/>
      <c r="BL107" s="460"/>
      <c r="BM107" s="460"/>
      <c r="BN107" s="460"/>
      <c r="BO107" s="460"/>
      <c r="BP107" s="460"/>
      <c r="BQ107" s="460"/>
      <c r="BR107" s="460"/>
      <c r="BS107" s="460"/>
      <c r="BT107" s="460"/>
      <c r="BU107" s="460"/>
      <c r="BV107" s="460"/>
      <c r="BW107" s="460"/>
      <c r="BX107" s="460"/>
      <c r="BY107" s="460"/>
      <c r="BZ107" s="460"/>
      <c r="CA107" s="460"/>
      <c r="CB107" s="460"/>
      <c r="CC107" s="460"/>
      <c r="CD107" s="460"/>
      <c r="CE107" s="460"/>
      <c r="CF107" s="460"/>
      <c r="CG107" s="460"/>
      <c r="CH107" s="460"/>
      <c r="CI107" s="460"/>
      <c r="CJ107" s="460"/>
      <c r="CK107" s="460"/>
      <c r="CL107" s="460"/>
      <c r="CM107" s="460"/>
      <c r="CN107" s="460"/>
      <c r="CO107" s="460"/>
      <c r="CP107" s="460"/>
      <c r="CQ107" s="460"/>
      <c r="CR107" s="460"/>
      <c r="CS107" s="460"/>
      <c r="CT107" s="460"/>
      <c r="CU107" s="460"/>
      <c r="CV107" s="460"/>
      <c r="CW107" s="460"/>
      <c r="CX107" s="460"/>
      <c r="CY107" s="460"/>
      <c r="CZ107" s="460"/>
      <c r="DA107" s="460"/>
      <c r="DB107" s="460"/>
      <c r="DC107" s="460"/>
      <c r="DD107" s="460"/>
      <c r="DE107" s="460"/>
      <c r="DF107" s="460"/>
      <c r="DG107" s="460"/>
      <c r="DH107" s="460"/>
      <c r="DI107" s="460"/>
      <c r="DJ107" s="460"/>
      <c r="DK107" s="460"/>
      <c r="DL107" s="460"/>
      <c r="DM107" s="460"/>
      <c r="DN107" s="460"/>
      <c r="DO107" s="460"/>
      <c r="DP107" s="460"/>
      <c r="DQ107" s="460"/>
      <c r="DR107" s="460"/>
      <c r="DS107" s="460"/>
      <c r="DT107" s="460"/>
      <c r="DU107" s="460"/>
      <c r="DV107" s="460"/>
      <c r="DW107" s="460"/>
      <c r="DX107" s="460"/>
      <c r="DY107" s="460"/>
      <c r="DZ107" s="460"/>
      <c r="EA107" s="460"/>
      <c r="EB107" s="460"/>
      <c r="EC107" s="460"/>
      <c r="ED107" s="460"/>
      <c r="EE107" s="460"/>
      <c r="EF107" s="460"/>
      <c r="EG107" s="460"/>
      <c r="EH107" s="460"/>
      <c r="EI107" s="460"/>
      <c r="EJ107" s="460"/>
      <c r="EK107" s="460"/>
      <c r="EL107" s="460"/>
      <c r="EM107" s="460"/>
      <c r="EN107" s="460"/>
      <c r="EO107" s="460"/>
      <c r="EP107" s="460"/>
      <c r="EQ107" s="460"/>
      <c r="ER107" s="460"/>
      <c r="ES107" s="460"/>
      <c r="ET107" s="460"/>
      <c r="EU107" s="460"/>
      <c r="EV107" s="460"/>
      <c r="EW107" s="460"/>
      <c r="EX107" s="460"/>
      <c r="EY107" s="460"/>
      <c r="EZ107" s="460"/>
      <c r="FA107" s="460"/>
      <c r="FB107" s="460"/>
      <c r="FC107" s="460"/>
      <c r="FD107" s="460"/>
      <c r="FE107" s="460"/>
      <c r="FF107" s="460"/>
      <c r="FG107" s="460"/>
      <c r="FH107" s="460"/>
      <c r="FI107" s="460"/>
      <c r="FJ107" s="460"/>
      <c r="FK107" s="460"/>
      <c r="FL107" s="460"/>
      <c r="FM107" s="460"/>
      <c r="FN107" s="460"/>
      <c r="FO107" s="460"/>
      <c r="FP107" s="460"/>
      <c r="FQ107" s="460"/>
      <c r="FR107" s="460"/>
      <c r="FS107" s="460"/>
      <c r="FT107" s="460"/>
      <c r="FU107" s="460"/>
      <c r="FV107" s="460"/>
      <c r="FW107" s="460"/>
      <c r="FX107" s="460"/>
      <c r="FY107" s="460"/>
      <c r="FZ107" s="460"/>
      <c r="GA107" s="460"/>
      <c r="GB107" s="460"/>
      <c r="GC107" s="460"/>
      <c r="GD107" s="460"/>
      <c r="GE107" s="460"/>
      <c r="GF107" s="460"/>
      <c r="GG107" s="460"/>
      <c r="GH107" s="460"/>
      <c r="GI107" s="460"/>
      <c r="GJ107" s="460"/>
      <c r="GK107" s="460"/>
      <c r="GL107" s="460"/>
      <c r="GM107" s="460"/>
      <c r="GN107" s="460"/>
      <c r="GO107" s="460"/>
      <c r="GP107" s="460"/>
      <c r="GQ107" s="460"/>
      <c r="GR107" s="460"/>
      <c r="GS107" s="460"/>
      <c r="GT107" s="460"/>
      <c r="GU107" s="460"/>
      <c r="GV107" s="460"/>
      <c r="GW107" s="460"/>
      <c r="GX107" s="460"/>
      <c r="GY107" s="460"/>
      <c r="GZ107" s="460"/>
      <c r="HA107" s="460"/>
      <c r="HB107" s="460"/>
      <c r="HC107" s="460"/>
      <c r="HD107" s="460"/>
      <c r="HE107" s="460"/>
      <c r="HF107" s="460"/>
      <c r="HG107" s="460"/>
      <c r="HH107" s="460"/>
      <c r="HI107" s="460"/>
      <c r="HJ107" s="460"/>
      <c r="HK107" s="460"/>
      <c r="HL107" s="460"/>
      <c r="HM107" s="460"/>
      <c r="HN107" s="460"/>
      <c r="HO107" s="460"/>
      <c r="HP107" s="460"/>
      <c r="HQ107" s="460"/>
      <c r="HR107" s="460"/>
      <c r="HS107" s="460"/>
      <c r="HT107" s="460"/>
      <c r="HU107" s="460"/>
      <c r="HV107" s="460"/>
      <c r="HW107" s="460"/>
      <c r="HX107" s="460"/>
      <c r="HY107" s="460"/>
      <c r="HZ107" s="460"/>
      <c r="IA107" s="460"/>
      <c r="IB107" s="460"/>
      <c r="IC107" s="460"/>
      <c r="ID107" s="460"/>
      <c r="IE107" s="460"/>
      <c r="IF107" s="460"/>
      <c r="IG107" s="460"/>
      <c r="IH107" s="460"/>
      <c r="II107" s="460"/>
      <c r="IJ107" s="460"/>
      <c r="IK107" s="460"/>
      <c r="IL107" s="460"/>
      <c r="IM107" s="460"/>
      <c r="IN107" s="460"/>
      <c r="IO107" s="460"/>
      <c r="IP107" s="460"/>
      <c r="IQ107" s="460"/>
      <c r="IR107" s="460"/>
      <c r="IS107" s="460"/>
      <c r="IT107" s="460"/>
      <c r="IU107" s="460"/>
      <c r="IV107" s="460"/>
      <c r="IW107" s="460"/>
      <c r="IX107" s="460"/>
      <c r="IY107" s="460"/>
      <c r="IZ107" s="460"/>
      <c r="JA107" s="460"/>
      <c r="JB107" s="460"/>
      <c r="JC107" s="460"/>
      <c r="JD107" s="460"/>
      <c r="JE107" s="460"/>
      <c r="JF107" s="460"/>
      <c r="JG107" s="460"/>
      <c r="JH107" s="460"/>
      <c r="JI107" s="460"/>
      <c r="JJ107" s="460"/>
      <c r="JK107" s="460"/>
      <c r="JL107" s="460"/>
      <c r="JM107" s="460"/>
      <c r="JN107" s="460"/>
      <c r="JO107" s="460"/>
      <c r="JP107" s="460"/>
      <c r="JQ107" s="460"/>
      <c r="JR107" s="460"/>
      <c r="JS107" s="460"/>
      <c r="JT107" s="460"/>
      <c r="JU107" s="460"/>
      <c r="JV107" s="460"/>
      <c r="JW107" s="460"/>
      <c r="JX107" s="460"/>
      <c r="JY107" s="460"/>
      <c r="JZ107" s="460"/>
      <c r="KA107" s="460"/>
      <c r="KB107" s="460"/>
      <c r="KC107" s="460"/>
      <c r="KD107" s="460"/>
      <c r="KE107" s="460"/>
      <c r="KF107" s="460"/>
      <c r="KG107" s="460"/>
      <c r="KH107" s="460"/>
      <c r="KI107" s="460"/>
      <c r="KJ107" s="460"/>
      <c r="KK107" s="460"/>
      <c r="KL107" s="460"/>
      <c r="KM107" s="460"/>
      <c r="KN107" s="460"/>
      <c r="KO107" s="460"/>
      <c r="KP107" s="460"/>
      <c r="KQ107" s="460"/>
      <c r="KR107" s="460"/>
      <c r="KS107" s="460"/>
      <c r="KT107" s="460"/>
      <c r="KU107" s="460"/>
      <c r="KV107" s="460"/>
      <c r="KW107" s="460"/>
      <c r="KX107" s="460"/>
      <c r="KY107" s="460"/>
      <c r="KZ107" s="460"/>
      <c r="LA107" s="460"/>
      <c r="LB107" s="460"/>
      <c r="LC107" s="460"/>
      <c r="LD107" s="460"/>
      <c r="LE107" s="460"/>
      <c r="LF107" s="460"/>
      <c r="LG107" s="460"/>
      <c r="LH107" s="460"/>
      <c r="LI107" s="460"/>
      <c r="LJ107" s="460"/>
      <c r="LK107" s="460"/>
      <c r="LL107" s="460"/>
      <c r="LM107" s="460"/>
      <c r="LN107" s="460"/>
      <c r="LO107" s="460"/>
      <c r="LP107" s="460"/>
      <c r="LQ107" s="460"/>
      <c r="LR107" s="460"/>
      <c r="LS107" s="460"/>
      <c r="LT107" s="460"/>
      <c r="LU107" s="460"/>
      <c r="LV107" s="460"/>
      <c r="LW107" s="460"/>
      <c r="LX107" s="460"/>
      <c r="LY107" s="460"/>
      <c r="LZ107" s="460"/>
      <c r="MA107" s="460"/>
      <c r="MB107" s="460"/>
      <c r="MC107" s="460"/>
      <c r="MD107" s="460"/>
      <c r="ME107" s="460"/>
      <c r="MF107" s="460"/>
      <c r="MG107" s="460"/>
      <c r="MH107" s="460"/>
      <c r="MI107" s="460"/>
      <c r="MJ107" s="460"/>
      <c r="MK107" s="460"/>
      <c r="ML107" s="460"/>
      <c r="MM107" s="460"/>
      <c r="MN107" s="460"/>
      <c r="MO107" s="460"/>
      <c r="MP107" s="460"/>
      <c r="MQ107" s="460"/>
      <c r="MR107" s="460"/>
      <c r="MS107" s="460"/>
      <c r="MT107" s="460"/>
      <c r="MU107" s="460"/>
      <c r="MV107" s="460"/>
      <c r="MW107" s="460"/>
      <c r="MX107" s="460"/>
      <c r="MY107" s="460"/>
      <c r="MZ107" s="460"/>
      <c r="NA107" s="460"/>
      <c r="NB107" s="460"/>
      <c r="NC107" s="460"/>
      <c r="ND107" s="460"/>
      <c r="NE107" s="460"/>
      <c r="NF107" s="460"/>
      <c r="NG107" s="460"/>
      <c r="NH107" s="460"/>
      <c r="NI107" s="460"/>
      <c r="NJ107" s="460"/>
      <c r="NK107" s="460"/>
      <c r="NL107" s="460"/>
      <c r="NM107" s="460"/>
      <c r="NN107" s="460"/>
      <c r="NO107" s="460"/>
      <c r="NP107" s="460"/>
      <c r="NQ107" s="460"/>
      <c r="NR107" s="460"/>
      <c r="NS107" s="460"/>
      <c r="NT107" s="460"/>
      <c r="NU107" s="460"/>
      <c r="NV107" s="460"/>
      <c r="NW107" s="460"/>
      <c r="NX107" s="460"/>
      <c r="NY107" s="460"/>
      <c r="NZ107" s="460"/>
      <c r="OA107" s="460"/>
      <c r="OB107" s="460"/>
      <c r="OC107" s="460"/>
      <c r="OD107" s="460"/>
      <c r="OE107" s="460"/>
      <c r="OF107" s="460"/>
      <c r="OG107" s="460"/>
      <c r="OH107" s="460"/>
      <c r="OI107" s="460"/>
      <c r="OJ107" s="460"/>
      <c r="OK107" s="460"/>
      <c r="OL107" s="460"/>
      <c r="OM107" s="460"/>
      <c r="ON107" s="460"/>
      <c r="OO107" s="460"/>
      <c r="OP107" s="460"/>
      <c r="OQ107" s="460"/>
      <c r="OR107" s="460"/>
      <c r="OS107" s="460"/>
      <c r="OT107" s="460"/>
      <c r="OU107" s="460"/>
      <c r="OV107" s="460"/>
      <c r="OW107" s="460"/>
      <c r="OX107" s="460"/>
      <c r="OY107" s="460"/>
      <c r="OZ107" s="460"/>
      <c r="PA107" s="460"/>
      <c r="PB107" s="460"/>
      <c r="PC107" s="460"/>
      <c r="PD107" s="460"/>
      <c r="PE107" s="460"/>
      <c r="PF107" s="460"/>
      <c r="PG107" s="460"/>
      <c r="PH107" s="460"/>
      <c r="PI107" s="460"/>
      <c r="PJ107" s="460"/>
      <c r="PK107" s="460"/>
      <c r="PL107" s="460"/>
      <c r="PM107" s="460"/>
      <c r="PN107" s="460"/>
      <c r="PO107" s="460"/>
      <c r="PP107" s="460"/>
      <c r="PQ107" s="460"/>
      <c r="PR107" s="460"/>
      <c r="PS107" s="460"/>
      <c r="PT107" s="460"/>
      <c r="PU107" s="460"/>
      <c r="PV107" s="460"/>
      <c r="PW107" s="460"/>
      <c r="PX107" s="460"/>
      <c r="PY107" s="460"/>
      <c r="PZ107" s="460"/>
      <c r="QA107" s="460"/>
      <c r="QB107" s="460"/>
      <c r="QC107" s="460"/>
      <c r="QD107" s="460"/>
      <c r="QE107" s="460"/>
      <c r="QF107" s="460"/>
      <c r="QG107" s="460"/>
      <c r="QH107" s="460"/>
      <c r="QI107" s="460"/>
      <c r="QJ107" s="460"/>
      <c r="QK107" s="460"/>
      <c r="QL107" s="460"/>
      <c r="QM107" s="460"/>
      <c r="QN107" s="460"/>
      <c r="QO107" s="460"/>
      <c r="QP107" s="460"/>
      <c r="QQ107" s="460"/>
      <c r="QR107" s="460"/>
      <c r="QS107" s="460"/>
      <c r="QT107" s="460"/>
      <c r="QU107" s="460"/>
      <c r="QV107" s="460"/>
      <c r="QW107" s="460"/>
      <c r="QX107" s="460"/>
      <c r="QY107" s="460"/>
      <c r="QZ107" s="460"/>
      <c r="RA107" s="460"/>
      <c r="RB107" s="460"/>
      <c r="RC107" s="460"/>
      <c r="RD107" s="460"/>
      <c r="RE107" s="460"/>
      <c r="RF107" s="460"/>
      <c r="RG107" s="460"/>
      <c r="RH107" s="460"/>
      <c r="RI107" s="460"/>
      <c r="RJ107" s="460"/>
      <c r="RK107" s="460"/>
      <c r="RL107" s="460"/>
      <c r="RM107" s="460"/>
      <c r="RN107" s="460"/>
      <c r="RO107" s="460"/>
      <c r="RP107" s="460"/>
      <c r="RQ107" s="460"/>
      <c r="RR107" s="460"/>
      <c r="RS107" s="460"/>
      <c r="RT107" s="460"/>
      <c r="RU107" s="460"/>
      <c r="RV107" s="460"/>
      <c r="RW107" s="460"/>
      <c r="RX107" s="460"/>
      <c r="RY107" s="460"/>
      <c r="RZ107" s="460"/>
      <c r="SA107" s="460"/>
      <c r="SB107" s="460"/>
      <c r="SC107" s="460"/>
      <c r="SD107" s="460"/>
      <c r="SE107" s="460"/>
      <c r="SF107" s="460"/>
      <c r="SG107" s="460"/>
      <c r="SH107" s="460"/>
      <c r="SI107" s="460"/>
      <c r="SJ107" s="460"/>
      <c r="SK107" s="460"/>
      <c r="SL107" s="460"/>
      <c r="SM107" s="460"/>
      <c r="SN107" s="460"/>
      <c r="SO107" s="460"/>
      <c r="SP107" s="460"/>
      <c r="SQ107" s="460"/>
      <c r="SR107" s="460"/>
      <c r="SS107" s="460"/>
      <c r="ST107" s="460"/>
      <c r="SU107" s="460"/>
      <c r="SV107" s="460"/>
      <c r="SW107" s="460"/>
      <c r="SX107" s="460"/>
      <c r="SY107" s="460"/>
      <c r="SZ107" s="460"/>
      <c r="TA107" s="460"/>
      <c r="TB107" s="460"/>
      <c r="TC107" s="460"/>
      <c r="TD107" s="460"/>
      <c r="TE107" s="460"/>
      <c r="TF107" s="460"/>
      <c r="TG107" s="460"/>
      <c r="TH107" s="460"/>
      <c r="TI107" s="460"/>
      <c r="TJ107" s="460"/>
      <c r="TK107" s="460"/>
      <c r="TL107" s="460"/>
      <c r="TM107" s="460"/>
      <c r="TN107" s="460"/>
      <c r="TO107" s="460"/>
      <c r="TP107" s="460"/>
      <c r="TQ107" s="460"/>
      <c r="TR107" s="460"/>
      <c r="TS107" s="460"/>
      <c r="TT107" s="460"/>
      <c r="TU107" s="460"/>
      <c r="TV107" s="460"/>
      <c r="TW107" s="460"/>
      <c r="TX107" s="460"/>
      <c r="TY107" s="460"/>
      <c r="TZ107" s="460"/>
      <c r="UA107" s="460"/>
      <c r="UB107" s="460"/>
      <c r="UC107" s="460"/>
      <c r="UD107" s="460"/>
      <c r="UE107" s="460"/>
      <c r="UF107" s="460"/>
      <c r="UG107" s="460"/>
      <c r="UH107" s="460"/>
      <c r="UI107" s="460"/>
      <c r="UJ107" s="460"/>
      <c r="UK107" s="460"/>
      <c r="UL107" s="460"/>
      <c r="UM107" s="460"/>
      <c r="UN107" s="460"/>
      <c r="UO107" s="460"/>
      <c r="UP107" s="460"/>
      <c r="UQ107" s="460"/>
      <c r="UR107" s="460"/>
      <c r="US107" s="460"/>
      <c r="UT107" s="460"/>
      <c r="UU107" s="460"/>
      <c r="UV107" s="460"/>
      <c r="UW107" s="460"/>
      <c r="UX107" s="460"/>
      <c r="UY107" s="460"/>
      <c r="UZ107" s="460"/>
      <c r="VA107" s="460"/>
      <c r="VB107" s="460"/>
      <c r="VC107" s="460"/>
      <c r="VD107" s="460"/>
      <c r="VE107" s="460"/>
      <c r="VF107" s="460"/>
      <c r="VG107" s="460"/>
      <c r="VH107" s="460"/>
      <c r="VI107" s="460"/>
      <c r="VJ107" s="460"/>
      <c r="VK107" s="460"/>
      <c r="VL107" s="460"/>
      <c r="VM107" s="460"/>
      <c r="VN107" s="460"/>
      <c r="VO107" s="460"/>
      <c r="VP107" s="460"/>
      <c r="VQ107" s="460"/>
      <c r="VR107" s="460"/>
      <c r="VS107" s="460"/>
      <c r="VT107" s="460"/>
      <c r="VU107" s="460"/>
      <c r="VV107" s="460"/>
      <c r="VW107" s="460"/>
      <c r="VX107" s="460"/>
      <c r="VY107" s="460"/>
      <c r="VZ107" s="460"/>
      <c r="WA107" s="460"/>
      <c r="WB107" s="460"/>
      <c r="WC107" s="460"/>
      <c r="WD107" s="460"/>
      <c r="WE107" s="460"/>
      <c r="WF107" s="460"/>
      <c r="WG107" s="460"/>
      <c r="WH107" s="460"/>
      <c r="WI107" s="460"/>
      <c r="WJ107" s="460"/>
      <c r="WK107" s="460"/>
      <c r="WL107" s="460"/>
      <c r="WM107" s="460"/>
      <c r="WN107" s="460"/>
      <c r="WO107" s="460"/>
      <c r="WP107" s="460"/>
      <c r="WQ107" s="460"/>
      <c r="WR107" s="460"/>
      <c r="WS107" s="460"/>
      <c r="WT107" s="460"/>
      <c r="WU107" s="460"/>
      <c r="WV107" s="460"/>
      <c r="WW107" s="460"/>
      <c r="WX107" s="460"/>
      <c r="WY107" s="460"/>
      <c r="WZ107" s="460"/>
      <c r="XA107" s="460"/>
      <c r="XB107" s="460"/>
      <c r="XC107" s="460"/>
      <c r="XD107" s="460"/>
      <c r="XE107" s="460"/>
      <c r="XF107" s="460"/>
      <c r="XG107" s="460"/>
      <c r="XH107" s="460"/>
      <c r="XI107" s="460"/>
      <c r="XJ107" s="460"/>
      <c r="XK107" s="460"/>
      <c r="XL107" s="460"/>
      <c r="XM107" s="460"/>
      <c r="XN107" s="460"/>
      <c r="XO107" s="460"/>
      <c r="XP107" s="460"/>
      <c r="XQ107" s="460"/>
      <c r="XR107" s="460"/>
      <c r="XS107" s="460"/>
      <c r="XT107" s="460"/>
      <c r="XU107" s="460"/>
      <c r="XV107" s="460"/>
      <c r="XW107" s="460"/>
      <c r="XX107" s="460"/>
      <c r="XY107" s="460"/>
      <c r="XZ107" s="460"/>
      <c r="YA107" s="460"/>
      <c r="YB107" s="460"/>
      <c r="YC107" s="460"/>
      <c r="YD107" s="460"/>
      <c r="YE107" s="460"/>
      <c r="YF107" s="460"/>
      <c r="YG107" s="460"/>
      <c r="YH107" s="460"/>
      <c r="YI107" s="460"/>
      <c r="YJ107" s="460"/>
      <c r="YK107" s="460"/>
      <c r="YL107" s="460"/>
      <c r="YM107" s="460"/>
      <c r="YN107" s="460"/>
      <c r="YO107" s="460"/>
      <c r="YP107" s="460"/>
      <c r="YQ107" s="460"/>
      <c r="YR107" s="460"/>
      <c r="YS107" s="460"/>
      <c r="YT107" s="460"/>
      <c r="YU107" s="460"/>
      <c r="YV107" s="460"/>
      <c r="YW107" s="460"/>
      <c r="YX107" s="460"/>
      <c r="YY107" s="460"/>
      <c r="YZ107" s="460"/>
      <c r="ZA107" s="460"/>
      <c r="ZB107" s="460"/>
      <c r="ZC107" s="460"/>
      <c r="ZD107" s="460"/>
      <c r="ZE107" s="460"/>
      <c r="ZF107" s="460"/>
      <c r="ZG107" s="460"/>
      <c r="ZH107" s="460"/>
      <c r="ZI107" s="460"/>
      <c r="ZJ107" s="460"/>
      <c r="ZK107" s="460"/>
      <c r="ZL107" s="460"/>
      <c r="ZM107" s="460"/>
      <c r="ZN107" s="460"/>
      <c r="ZO107" s="460"/>
      <c r="ZP107" s="460"/>
      <c r="ZQ107" s="460"/>
      <c r="ZR107" s="460"/>
      <c r="ZS107" s="460"/>
      <c r="ZT107" s="460"/>
      <c r="ZU107" s="460"/>
      <c r="ZV107" s="460"/>
      <c r="ZW107" s="460"/>
      <c r="ZX107" s="460"/>
      <c r="ZY107" s="460"/>
      <c r="ZZ107" s="460"/>
      <c r="AAA107" s="460"/>
      <c r="AAB107" s="460"/>
      <c r="AAC107" s="460"/>
      <c r="AAD107" s="460"/>
      <c r="AAE107" s="460"/>
      <c r="AAF107" s="460"/>
      <c r="AAG107" s="460"/>
      <c r="AAH107" s="460"/>
      <c r="AAI107" s="460"/>
      <c r="AAJ107" s="460"/>
      <c r="AAK107" s="460"/>
      <c r="AAL107" s="460"/>
      <c r="AAM107" s="460"/>
      <c r="AAN107" s="460"/>
      <c r="AAO107" s="460"/>
      <c r="AAP107" s="460"/>
      <c r="AAQ107" s="460"/>
      <c r="AAR107" s="460"/>
      <c r="AAS107" s="460"/>
      <c r="AAT107" s="460"/>
      <c r="AAU107" s="460"/>
      <c r="AAV107" s="460"/>
      <c r="AAW107" s="460"/>
      <c r="AAX107" s="460"/>
      <c r="AAY107" s="460"/>
      <c r="AAZ107" s="460"/>
      <c r="ABA107" s="460"/>
      <c r="ABB107" s="460"/>
      <c r="ABC107" s="460"/>
      <c r="ABD107" s="460"/>
      <c r="ABE107" s="460"/>
      <c r="ABF107" s="460"/>
      <c r="ABG107" s="460"/>
      <c r="ABH107" s="460"/>
      <c r="ABI107" s="460"/>
      <c r="ABJ107" s="460"/>
      <c r="ABK107" s="460"/>
      <c r="ABL107" s="460"/>
      <c r="ABM107" s="460"/>
      <c r="ABN107" s="460"/>
      <c r="ABO107" s="460"/>
      <c r="ABP107" s="460"/>
      <c r="ABQ107" s="460"/>
      <c r="ABR107" s="460"/>
      <c r="ABS107" s="460"/>
      <c r="ABT107" s="460"/>
      <c r="ABU107" s="460"/>
      <c r="ABV107" s="460"/>
      <c r="ABW107" s="460"/>
      <c r="ABX107" s="460"/>
      <c r="ABY107" s="460"/>
      <c r="ABZ107" s="460"/>
      <c r="ACA107" s="460"/>
      <c r="ACB107" s="460"/>
      <c r="ACC107" s="460"/>
      <c r="ACD107" s="460"/>
      <c r="ACE107" s="460"/>
      <c r="ACF107" s="460"/>
      <c r="ACG107" s="460"/>
      <c r="ACH107" s="460"/>
      <c r="ACI107" s="460"/>
      <c r="ACJ107" s="460"/>
      <c r="ACK107" s="460"/>
      <c r="ACL107" s="460"/>
      <c r="ACM107" s="460"/>
      <c r="ACN107" s="460"/>
      <c r="ACO107" s="460"/>
      <c r="ACP107" s="460"/>
      <c r="ACQ107" s="460"/>
      <c r="ACR107" s="460"/>
      <c r="ACS107" s="460"/>
      <c r="ACT107" s="460"/>
      <c r="ACU107" s="460"/>
      <c r="ACV107" s="460"/>
      <c r="ACW107" s="460"/>
      <c r="ACX107" s="460"/>
      <c r="ACY107" s="460"/>
      <c r="ACZ107" s="460"/>
      <c r="ADA107" s="460"/>
      <c r="ADB107" s="460"/>
      <c r="ADC107" s="460"/>
      <c r="ADD107" s="460"/>
      <c r="ADE107" s="460"/>
      <c r="ADF107" s="460"/>
      <c r="ADG107" s="460"/>
      <c r="ADH107" s="460"/>
      <c r="ADI107" s="460"/>
      <c r="ADJ107" s="460"/>
      <c r="ADK107" s="460"/>
      <c r="ADL107" s="460"/>
      <c r="ADM107" s="460"/>
      <c r="ADN107" s="460"/>
      <c r="ADO107" s="460"/>
      <c r="ADP107" s="460"/>
      <c r="ADQ107" s="460"/>
      <c r="ADR107" s="460"/>
      <c r="ADS107" s="460"/>
      <c r="ADT107" s="460"/>
      <c r="ADU107" s="460"/>
      <c r="ADV107" s="460"/>
      <c r="ADW107" s="460"/>
      <c r="ADX107" s="460"/>
      <c r="ADY107" s="460"/>
      <c r="ADZ107" s="460"/>
      <c r="AEA107" s="460"/>
      <c r="AEB107" s="460"/>
      <c r="AEC107" s="460"/>
      <c r="AED107" s="460"/>
      <c r="AEE107" s="460"/>
      <c r="AEF107" s="460"/>
      <c r="AEG107" s="460"/>
      <c r="AEH107" s="460"/>
      <c r="AEI107" s="460"/>
      <c r="AEJ107" s="460"/>
      <c r="AEK107" s="460"/>
      <c r="AEL107" s="460"/>
      <c r="AEM107" s="460"/>
      <c r="AEN107" s="460"/>
      <c r="AEO107" s="460"/>
      <c r="AEP107" s="460"/>
      <c r="AEQ107" s="460"/>
      <c r="AER107" s="460"/>
      <c r="AES107" s="460"/>
      <c r="AET107" s="460"/>
      <c r="AEU107" s="460"/>
      <c r="AEV107" s="460"/>
      <c r="AEW107" s="460"/>
      <c r="AEX107" s="460"/>
      <c r="AEY107" s="460"/>
      <c r="AEZ107" s="460"/>
      <c r="AFA107" s="460"/>
      <c r="AFB107" s="460"/>
      <c r="AFC107" s="460"/>
      <c r="AFD107" s="460"/>
      <c r="AFE107" s="460"/>
      <c r="AFF107" s="460"/>
      <c r="AFG107" s="460"/>
      <c r="AFH107" s="460"/>
      <c r="AFI107" s="460"/>
      <c r="AFJ107" s="460"/>
      <c r="AFK107" s="460"/>
      <c r="AFL107" s="460"/>
      <c r="AFM107" s="460"/>
      <c r="AFN107" s="460"/>
      <c r="AFO107" s="460"/>
      <c r="AFP107" s="460"/>
      <c r="AFQ107" s="460"/>
      <c r="AFR107" s="460"/>
      <c r="AFS107" s="460"/>
      <c r="AFT107" s="460"/>
      <c r="AFU107" s="460"/>
      <c r="AFV107" s="460"/>
      <c r="AFW107" s="460"/>
      <c r="AFX107" s="460"/>
      <c r="AFY107" s="460"/>
      <c r="AFZ107" s="460"/>
      <c r="AGA107" s="460"/>
      <c r="AGB107" s="460"/>
      <c r="AGC107" s="460"/>
      <c r="AGD107" s="460"/>
      <c r="AGE107" s="460"/>
      <c r="AGF107" s="460"/>
      <c r="AGG107" s="460"/>
      <c r="AGH107" s="460"/>
      <c r="AGI107" s="460"/>
      <c r="AGJ107" s="460"/>
      <c r="AGK107" s="460"/>
      <c r="AGL107" s="460"/>
      <c r="AGM107" s="460"/>
      <c r="AGN107" s="460"/>
      <c r="AGO107" s="460"/>
      <c r="AGP107" s="460"/>
      <c r="AGQ107" s="460"/>
      <c r="AGR107" s="460"/>
      <c r="AGS107" s="460"/>
      <c r="AGT107" s="460"/>
      <c r="AGU107" s="460"/>
      <c r="AGV107" s="460"/>
      <c r="AGW107" s="460"/>
      <c r="AGX107" s="460"/>
      <c r="AGY107" s="460"/>
      <c r="AGZ107" s="460"/>
      <c r="AHA107" s="460"/>
      <c r="AHB107" s="460"/>
      <c r="AHC107" s="460"/>
      <c r="AHD107" s="460"/>
      <c r="AHE107" s="460"/>
      <c r="AHF107" s="460"/>
      <c r="AHG107" s="460"/>
      <c r="AHH107" s="460"/>
      <c r="AHI107" s="460"/>
      <c r="AHJ107" s="460"/>
      <c r="AHK107" s="460"/>
      <c r="AHL107" s="460"/>
      <c r="AHM107" s="460"/>
      <c r="AHN107" s="460"/>
      <c r="AHO107" s="460"/>
      <c r="AHP107" s="460"/>
      <c r="AHQ107" s="460"/>
      <c r="AHR107" s="460"/>
      <c r="AHS107" s="460"/>
      <c r="AHT107" s="460"/>
      <c r="AHU107" s="460"/>
      <c r="AHV107" s="460"/>
      <c r="AHW107" s="460"/>
      <c r="AHX107" s="460"/>
      <c r="AHY107" s="460"/>
      <c r="AHZ107" s="460"/>
      <c r="AIA107" s="460"/>
      <c r="AIB107" s="460"/>
      <c r="AIC107" s="460"/>
      <c r="AID107" s="460"/>
      <c r="AIE107" s="460"/>
      <c r="AIF107" s="460"/>
      <c r="AIG107" s="460"/>
      <c r="AIH107" s="460"/>
      <c r="AII107" s="460"/>
      <c r="AIJ107" s="460"/>
      <c r="AIK107" s="460"/>
      <c r="AIL107" s="460"/>
      <c r="AIM107" s="460"/>
      <c r="AIN107" s="460"/>
      <c r="AIO107" s="460"/>
      <c r="AIP107" s="460"/>
      <c r="AIQ107" s="460"/>
      <c r="AIR107" s="460"/>
      <c r="AIS107" s="460"/>
      <c r="AIT107" s="460"/>
      <c r="AIU107" s="460"/>
      <c r="AIV107" s="460"/>
      <c r="AIW107" s="460"/>
      <c r="AIX107" s="460"/>
      <c r="AIY107" s="460"/>
      <c r="AIZ107" s="460"/>
      <c r="AJA107" s="460"/>
      <c r="AJB107" s="460"/>
      <c r="AJC107" s="460"/>
      <c r="AJD107" s="460"/>
      <c r="AJE107" s="460"/>
      <c r="AJF107" s="460"/>
      <c r="AJG107" s="460"/>
      <c r="AJH107" s="460"/>
      <c r="AJI107" s="460"/>
      <c r="AJJ107" s="460"/>
      <c r="AJK107" s="460"/>
      <c r="AJL107" s="460"/>
      <c r="AJM107" s="460"/>
      <c r="AJN107" s="460"/>
      <c r="AJO107" s="460"/>
      <c r="AJP107" s="460"/>
      <c r="AJQ107" s="460"/>
      <c r="AJR107" s="460"/>
      <c r="AJS107" s="460"/>
      <c r="AJT107" s="460"/>
      <c r="AJU107" s="460"/>
      <c r="AJV107" s="460"/>
      <c r="AJW107" s="460"/>
      <c r="AJX107" s="460"/>
      <c r="AJY107" s="460"/>
      <c r="AJZ107" s="460"/>
      <c r="AKA107" s="460"/>
      <c r="AKB107" s="460"/>
      <c r="AKC107" s="460"/>
      <c r="AKD107" s="460"/>
      <c r="AKE107" s="460"/>
      <c r="AKF107" s="460"/>
      <c r="AKG107" s="460"/>
      <c r="AKH107" s="460"/>
      <c r="AKI107" s="460"/>
      <c r="AKJ107" s="460"/>
      <c r="AKK107" s="460"/>
      <c r="AKL107" s="460"/>
      <c r="AKM107" s="460"/>
      <c r="AKN107" s="460"/>
      <c r="AKO107" s="460"/>
      <c r="AKP107" s="460"/>
      <c r="AKQ107" s="460"/>
      <c r="AKR107" s="460"/>
      <c r="AKS107" s="460"/>
      <c r="AKT107" s="460"/>
      <c r="AKU107" s="460"/>
      <c r="AKV107" s="460"/>
      <c r="AKW107" s="460"/>
      <c r="AKX107" s="460"/>
      <c r="AKY107" s="460"/>
      <c r="AKZ107" s="460"/>
      <c r="ALA107" s="460"/>
      <c r="ALB107" s="460"/>
      <c r="ALC107" s="460"/>
      <c r="ALD107" s="460"/>
      <c r="ALE107" s="460"/>
      <c r="ALF107" s="460"/>
      <c r="ALG107" s="460"/>
      <c r="ALH107" s="460"/>
      <c r="ALI107" s="460"/>
      <c r="ALJ107" s="460"/>
      <c r="ALK107" s="460"/>
      <c r="ALL107" s="460"/>
      <c r="ALM107" s="460"/>
      <c r="ALN107" s="460"/>
      <c r="ALO107" s="460"/>
      <c r="ALP107" s="460"/>
      <c r="ALQ107" s="460"/>
      <c r="ALR107" s="460"/>
      <c r="ALS107" s="460"/>
      <c r="ALT107" s="460"/>
      <c r="ALU107" s="460"/>
      <c r="ALV107" s="460"/>
      <c r="ALW107" s="460"/>
      <c r="ALX107" s="460"/>
      <c r="ALY107" s="460"/>
      <c r="ALZ107" s="460"/>
      <c r="AMA107" s="460"/>
      <c r="AMB107" s="460"/>
      <c r="AMC107" s="460"/>
      <c r="AMD107" s="460"/>
      <c r="AME107" s="460"/>
      <c r="AMF107" s="460"/>
      <c r="AMG107" s="460"/>
      <c r="AMH107" s="460"/>
      <c r="AMI107" s="460"/>
      <c r="AMJ107" s="460"/>
      <c r="AMK107" s="460"/>
      <c r="AML107" s="460"/>
      <c r="AMM107" s="460"/>
      <c r="AMN107" s="460"/>
      <c r="AMO107" s="460"/>
      <c r="AMP107" s="460"/>
      <c r="AMQ107" s="460"/>
      <c r="AMR107" s="460"/>
      <c r="AMS107" s="460"/>
      <c r="AMT107" s="460"/>
      <c r="AMU107" s="460"/>
      <c r="AMV107" s="460"/>
      <c r="AMW107" s="460"/>
      <c r="AMX107" s="460"/>
      <c r="AMY107" s="460"/>
      <c r="AMZ107" s="460"/>
      <c r="ANA107" s="460"/>
      <c r="ANB107" s="460"/>
      <c r="ANC107" s="460"/>
      <c r="AND107" s="460"/>
      <c r="ANE107" s="460"/>
      <c r="ANF107" s="460"/>
      <c r="ANG107" s="460"/>
      <c r="ANH107" s="460"/>
      <c r="ANI107" s="460"/>
      <c r="ANJ107" s="460"/>
      <c r="ANK107" s="460"/>
      <c r="ANL107" s="460"/>
      <c r="ANM107" s="460"/>
      <c r="ANN107" s="460"/>
      <c r="ANO107" s="460"/>
      <c r="ANP107" s="460"/>
      <c r="ANQ107" s="460"/>
      <c r="ANR107" s="460"/>
      <c r="ANS107" s="460"/>
      <c r="ANT107" s="460"/>
      <c r="ANU107" s="460"/>
      <c r="ANV107" s="460"/>
      <c r="ANW107" s="460"/>
      <c r="ANX107" s="460"/>
      <c r="ANY107" s="460"/>
      <c r="ANZ107" s="460"/>
      <c r="AOA107" s="460"/>
      <c r="AOB107" s="460"/>
      <c r="AOC107" s="460"/>
      <c r="AOD107" s="460"/>
      <c r="AOE107" s="460"/>
      <c r="AOF107" s="460"/>
      <c r="AOG107" s="460"/>
      <c r="AOH107" s="460"/>
      <c r="AOI107" s="460"/>
      <c r="AOJ107" s="460"/>
      <c r="AOK107" s="460"/>
      <c r="AOL107" s="460"/>
      <c r="AOM107" s="460"/>
      <c r="AON107" s="460"/>
      <c r="AOO107" s="460"/>
      <c r="AOP107" s="460"/>
      <c r="AOQ107" s="460"/>
      <c r="AOR107" s="460"/>
      <c r="AOS107" s="460"/>
      <c r="AOT107" s="460"/>
      <c r="AOU107" s="460"/>
      <c r="AOV107" s="460"/>
      <c r="AOW107" s="460"/>
      <c r="AOX107" s="460"/>
      <c r="AOY107" s="460"/>
      <c r="AOZ107" s="460"/>
      <c r="APA107" s="460"/>
      <c r="APB107" s="460"/>
      <c r="APC107" s="460"/>
      <c r="APD107" s="460"/>
      <c r="APE107" s="460"/>
      <c r="APF107" s="460"/>
      <c r="APG107" s="460"/>
      <c r="APH107" s="460"/>
      <c r="API107" s="460"/>
      <c r="APJ107" s="460"/>
      <c r="APK107" s="460"/>
      <c r="APL107" s="460"/>
      <c r="APM107" s="460"/>
      <c r="APN107" s="460"/>
      <c r="APO107" s="460"/>
      <c r="APP107" s="460"/>
      <c r="APQ107" s="460"/>
      <c r="APR107" s="460"/>
      <c r="APS107" s="460"/>
      <c r="APT107" s="460"/>
      <c r="APU107" s="460"/>
      <c r="APV107" s="460"/>
      <c r="APW107" s="460"/>
      <c r="APX107" s="460"/>
      <c r="APY107" s="460"/>
      <c r="APZ107" s="460"/>
      <c r="AQA107" s="460"/>
      <c r="AQB107" s="460"/>
      <c r="AQC107" s="460"/>
      <c r="AQD107" s="460"/>
      <c r="AQE107" s="460"/>
      <c r="AQF107" s="460"/>
      <c r="AQG107" s="460"/>
      <c r="AQH107" s="460"/>
      <c r="AQI107" s="460"/>
      <c r="AQJ107" s="460"/>
      <c r="AQK107" s="460"/>
      <c r="AQL107" s="460"/>
      <c r="AQM107" s="460"/>
      <c r="AQN107" s="460"/>
      <c r="AQO107" s="460"/>
      <c r="AQP107" s="460"/>
      <c r="AQQ107" s="460"/>
      <c r="AQR107" s="460"/>
      <c r="AQS107" s="460"/>
      <c r="AQT107" s="460"/>
      <c r="AQU107" s="460"/>
      <c r="AQV107" s="460"/>
      <c r="AQW107" s="460"/>
      <c r="AQX107" s="460"/>
      <c r="AQY107" s="460"/>
      <c r="AQZ107" s="460"/>
      <c r="ARA107" s="460"/>
      <c r="ARB107" s="460"/>
      <c r="ARC107" s="460"/>
      <c r="ARD107" s="460"/>
      <c r="ARE107" s="460"/>
      <c r="ARF107" s="460"/>
      <c r="ARG107" s="460"/>
      <c r="ARH107" s="460"/>
      <c r="ARI107" s="460"/>
      <c r="ARJ107" s="460"/>
      <c r="ARK107" s="460"/>
      <c r="ARL107" s="460"/>
      <c r="ARM107" s="460"/>
      <c r="ARN107" s="460"/>
      <c r="ARO107" s="460"/>
      <c r="ARP107" s="460"/>
      <c r="ARQ107" s="460"/>
      <c r="ARR107" s="460"/>
      <c r="ARS107" s="460"/>
      <c r="ART107" s="460"/>
      <c r="ARU107" s="460"/>
      <c r="ARV107" s="460"/>
      <c r="ARW107" s="460"/>
      <c r="ARX107" s="460"/>
      <c r="ARY107" s="460"/>
      <c r="ARZ107" s="460"/>
      <c r="ASA107" s="460"/>
      <c r="ASB107" s="460"/>
      <c r="ASC107" s="460"/>
      <c r="ASD107" s="460"/>
      <c r="ASE107" s="460"/>
      <c r="ASF107" s="460"/>
      <c r="ASG107" s="460"/>
      <c r="ASH107" s="460"/>
      <c r="ASI107" s="460"/>
      <c r="ASJ107" s="460"/>
      <c r="ASK107" s="460"/>
      <c r="ASL107" s="460"/>
      <c r="ASM107" s="460"/>
      <c r="ASN107" s="460"/>
      <c r="ASO107" s="460"/>
      <c r="ASP107" s="460"/>
      <c r="ASQ107" s="460"/>
      <c r="ASR107" s="460"/>
      <c r="ASS107" s="460"/>
      <c r="AST107" s="460"/>
      <c r="ASU107" s="460"/>
      <c r="ASV107" s="460"/>
      <c r="ASW107" s="460"/>
      <c r="ASX107" s="460"/>
      <c r="ASY107" s="460"/>
      <c r="ASZ107" s="460"/>
      <c r="ATA107" s="460"/>
      <c r="ATB107" s="460"/>
      <c r="ATC107" s="460"/>
      <c r="ATD107" s="460"/>
      <c r="ATE107" s="460"/>
      <c r="ATF107" s="460"/>
      <c r="ATG107" s="460"/>
      <c r="ATH107" s="460"/>
      <c r="ATI107" s="460"/>
      <c r="ATJ107" s="460"/>
      <c r="ATK107" s="460"/>
      <c r="ATL107" s="460"/>
      <c r="ATM107" s="460"/>
      <c r="ATN107" s="460"/>
      <c r="ATO107" s="460"/>
      <c r="ATP107" s="460"/>
      <c r="ATQ107" s="460"/>
      <c r="ATR107" s="460"/>
      <c r="ATS107" s="460"/>
      <c r="ATT107" s="460"/>
      <c r="ATU107" s="460"/>
      <c r="ATV107" s="460"/>
      <c r="ATW107" s="460"/>
      <c r="ATX107" s="460"/>
      <c r="ATY107" s="460"/>
      <c r="ATZ107" s="460"/>
      <c r="AUA107" s="460"/>
      <c r="AUB107" s="460"/>
      <c r="AUC107" s="460"/>
      <c r="AUD107" s="460"/>
      <c r="AUE107" s="460"/>
      <c r="AUF107" s="460"/>
      <c r="AUG107" s="460"/>
      <c r="AUH107" s="460"/>
      <c r="AUI107" s="460"/>
      <c r="AUJ107" s="460"/>
      <c r="AUK107" s="460"/>
      <c r="AUL107" s="460"/>
      <c r="AUM107" s="460"/>
      <c r="AUN107" s="460"/>
      <c r="AUO107" s="460"/>
      <c r="AUP107" s="460"/>
      <c r="AUQ107" s="460"/>
      <c r="AUR107" s="460"/>
      <c r="AUS107" s="460"/>
      <c r="AUT107" s="460"/>
      <c r="AUU107" s="460"/>
      <c r="AUV107" s="460"/>
      <c r="AUW107" s="460"/>
      <c r="AUX107" s="460"/>
      <c r="AUY107" s="460"/>
      <c r="AUZ107" s="460"/>
      <c r="AVA107" s="460"/>
      <c r="AVB107" s="460"/>
      <c r="AVC107" s="460"/>
      <c r="AVD107" s="460"/>
      <c r="AVE107" s="460"/>
      <c r="AVF107" s="460"/>
      <c r="AVG107" s="460"/>
      <c r="AVH107" s="460"/>
      <c r="AVI107" s="460"/>
      <c r="AVJ107" s="460"/>
      <c r="AVK107" s="460"/>
      <c r="AVL107" s="460"/>
      <c r="AVM107" s="460"/>
      <c r="AVN107" s="460"/>
      <c r="AVO107" s="460"/>
      <c r="AVP107" s="460"/>
      <c r="AVQ107" s="460"/>
      <c r="AVR107" s="460"/>
      <c r="AVS107" s="460"/>
      <c r="AVT107" s="460"/>
      <c r="AVU107" s="460"/>
      <c r="AVV107" s="460"/>
      <c r="AVW107" s="460"/>
      <c r="AVX107" s="460"/>
      <c r="AVY107" s="460"/>
      <c r="AVZ107" s="460"/>
      <c r="AWA107" s="460"/>
      <c r="AWB107" s="460"/>
      <c r="AWC107" s="460"/>
      <c r="AWD107" s="460"/>
      <c r="AWE107" s="460"/>
      <c r="AWF107" s="460"/>
      <c r="AWG107" s="460"/>
      <c r="AWH107" s="460"/>
      <c r="AWI107" s="460"/>
      <c r="AWJ107" s="460"/>
      <c r="AWK107" s="460"/>
      <c r="AWL107" s="460"/>
      <c r="AWM107" s="460"/>
      <c r="AWN107" s="460"/>
      <c r="AWO107" s="460"/>
      <c r="AWP107" s="460"/>
      <c r="AWQ107" s="460"/>
      <c r="AWR107" s="460"/>
      <c r="AWS107" s="460"/>
      <c r="AWT107" s="460"/>
      <c r="AWU107" s="460"/>
      <c r="AWV107" s="460"/>
      <c r="AWW107" s="460"/>
      <c r="AWX107" s="460"/>
      <c r="AWY107" s="460"/>
      <c r="AWZ107" s="460"/>
      <c r="AXA107" s="460"/>
      <c r="AXB107" s="460"/>
      <c r="AXC107" s="460"/>
      <c r="AXD107" s="460"/>
      <c r="AXE107" s="460"/>
      <c r="AXF107" s="460"/>
      <c r="AXG107" s="460"/>
      <c r="AXH107" s="460"/>
      <c r="AXI107" s="460"/>
      <c r="AXJ107" s="460"/>
      <c r="AXK107" s="460"/>
      <c r="AXL107" s="460"/>
      <c r="AXM107" s="460"/>
      <c r="AXN107" s="460"/>
      <c r="AXO107" s="460"/>
      <c r="AXP107" s="460"/>
      <c r="AXQ107" s="460"/>
      <c r="AXR107" s="460"/>
      <c r="AXS107" s="460"/>
      <c r="AXT107" s="460"/>
      <c r="AXU107" s="460"/>
      <c r="AXV107" s="460"/>
      <c r="AXW107" s="460"/>
      <c r="AXX107" s="460"/>
      <c r="AXY107" s="460"/>
      <c r="AXZ107" s="460"/>
      <c r="AYA107" s="460"/>
      <c r="AYB107" s="460"/>
      <c r="AYC107" s="460"/>
      <c r="AYD107" s="460"/>
      <c r="AYE107" s="460"/>
      <c r="AYF107" s="460"/>
      <c r="AYG107" s="460"/>
      <c r="AYH107" s="460"/>
      <c r="AYI107" s="460"/>
      <c r="AYJ107" s="460"/>
      <c r="AYK107" s="460"/>
      <c r="AYL107" s="460"/>
      <c r="AYM107" s="460"/>
      <c r="AYN107" s="460"/>
      <c r="AYO107" s="460"/>
      <c r="AYP107" s="460"/>
      <c r="AYQ107" s="460"/>
      <c r="AYR107" s="460"/>
      <c r="AYS107" s="460"/>
      <c r="AYT107" s="460"/>
      <c r="AYU107" s="460"/>
      <c r="AYV107" s="460"/>
      <c r="AYW107" s="460"/>
      <c r="AYX107" s="460"/>
      <c r="AYY107" s="460"/>
      <c r="AYZ107" s="460"/>
      <c r="AZA107" s="460"/>
      <c r="AZB107" s="460"/>
      <c r="AZC107" s="460"/>
      <c r="AZD107" s="460"/>
      <c r="AZE107" s="460"/>
      <c r="AZF107" s="460"/>
      <c r="AZG107" s="460"/>
      <c r="AZH107" s="460"/>
      <c r="AZI107" s="460"/>
      <c r="AZJ107" s="460"/>
      <c r="AZK107" s="460"/>
      <c r="AZL107" s="460"/>
      <c r="AZM107" s="460"/>
      <c r="AZN107" s="460"/>
      <c r="AZO107" s="460"/>
      <c r="AZP107" s="460"/>
      <c r="AZQ107" s="460"/>
      <c r="AZR107" s="460"/>
      <c r="AZS107" s="460"/>
      <c r="AZT107" s="460"/>
      <c r="AZU107" s="460"/>
      <c r="AZV107" s="460"/>
      <c r="AZW107" s="460"/>
      <c r="AZX107" s="460"/>
      <c r="AZY107" s="460"/>
      <c r="AZZ107" s="460"/>
      <c r="BAA107" s="460"/>
      <c r="BAB107" s="460"/>
      <c r="BAC107" s="460"/>
      <c r="BAD107" s="460"/>
      <c r="BAE107" s="460"/>
      <c r="BAF107" s="460"/>
      <c r="BAG107" s="460"/>
      <c r="BAH107" s="460"/>
      <c r="BAI107" s="460"/>
      <c r="BAJ107" s="460"/>
      <c r="BAK107" s="460"/>
      <c r="BAL107" s="460"/>
      <c r="BAM107" s="460"/>
      <c r="BAN107" s="460"/>
      <c r="BAO107" s="460"/>
      <c r="BAP107" s="460"/>
      <c r="BAQ107" s="460"/>
      <c r="BAR107" s="460"/>
      <c r="BAS107" s="460"/>
      <c r="BAT107" s="460"/>
      <c r="BAU107" s="460"/>
      <c r="BAV107" s="460"/>
      <c r="BAW107" s="460"/>
      <c r="BAX107" s="460"/>
      <c r="BAY107" s="460"/>
      <c r="BAZ107" s="460"/>
      <c r="BBA107" s="460"/>
      <c r="BBB107" s="460"/>
      <c r="BBC107" s="460"/>
      <c r="BBD107" s="460"/>
      <c r="BBE107" s="460"/>
      <c r="BBF107" s="460"/>
      <c r="BBG107" s="460"/>
      <c r="BBH107" s="460"/>
      <c r="BBI107" s="460"/>
      <c r="BBJ107" s="460"/>
      <c r="BBK107" s="460"/>
      <c r="BBL107" s="460"/>
      <c r="BBM107" s="460"/>
      <c r="BBN107" s="460"/>
      <c r="BBO107" s="460"/>
      <c r="BBP107" s="460"/>
      <c r="BBQ107" s="460"/>
      <c r="BBR107" s="460"/>
      <c r="BBS107" s="460"/>
      <c r="BBT107" s="460"/>
      <c r="BBU107" s="460"/>
      <c r="BBV107" s="460"/>
      <c r="BBW107" s="460"/>
      <c r="BBX107" s="460"/>
      <c r="BBY107" s="460"/>
      <c r="BBZ107" s="460"/>
      <c r="BCA107" s="460"/>
      <c r="BCB107" s="460"/>
      <c r="BCC107" s="460"/>
      <c r="BCD107" s="460"/>
      <c r="BCE107" s="460"/>
      <c r="BCF107" s="460"/>
      <c r="BCG107" s="460"/>
      <c r="BCH107" s="460"/>
      <c r="BCI107" s="460"/>
      <c r="BCJ107" s="460"/>
      <c r="BCK107" s="460"/>
      <c r="BCL107" s="460"/>
      <c r="BCM107" s="460"/>
      <c r="BCN107" s="460"/>
      <c r="BCO107" s="460"/>
      <c r="BCP107" s="460"/>
      <c r="BCQ107" s="460"/>
      <c r="BCR107" s="460"/>
      <c r="BCS107" s="460"/>
      <c r="BCT107" s="460"/>
      <c r="BCU107" s="460"/>
      <c r="BCV107" s="460"/>
      <c r="BCW107" s="460"/>
      <c r="BCX107" s="460"/>
      <c r="BCY107" s="460"/>
      <c r="BCZ107" s="460"/>
      <c r="BDA107" s="460"/>
      <c r="BDB107" s="460"/>
      <c r="BDC107" s="460"/>
      <c r="BDD107" s="460"/>
      <c r="BDE107" s="460"/>
      <c r="BDF107" s="460"/>
      <c r="BDG107" s="460"/>
      <c r="BDH107" s="460"/>
      <c r="BDI107" s="460"/>
      <c r="BDJ107" s="460"/>
      <c r="BDK107" s="460"/>
      <c r="BDL107" s="460"/>
      <c r="BDM107" s="460"/>
      <c r="BDN107" s="460"/>
      <c r="BDO107" s="460"/>
      <c r="BDP107" s="460"/>
      <c r="BDQ107" s="460"/>
      <c r="BDR107" s="460"/>
      <c r="BDS107" s="460"/>
      <c r="BDT107" s="460"/>
      <c r="BDU107" s="460"/>
      <c r="BDV107" s="460"/>
      <c r="BDW107" s="460"/>
      <c r="BDX107" s="460"/>
      <c r="BDY107" s="460"/>
      <c r="BDZ107" s="460"/>
      <c r="BEA107" s="460"/>
      <c r="BEB107" s="460"/>
      <c r="BEC107" s="460"/>
      <c r="BED107" s="460"/>
      <c r="BEE107" s="460"/>
      <c r="BEF107" s="460"/>
      <c r="BEG107" s="460"/>
      <c r="BEH107" s="460"/>
      <c r="BEI107" s="460"/>
      <c r="BEJ107" s="460"/>
      <c r="BEK107" s="460"/>
      <c r="BEL107" s="460"/>
      <c r="BEM107" s="460"/>
      <c r="BEN107" s="460"/>
      <c r="BEO107" s="460"/>
      <c r="BEP107" s="460"/>
      <c r="BEQ107" s="460"/>
      <c r="BER107" s="460"/>
      <c r="BES107" s="460"/>
      <c r="BET107" s="460"/>
      <c r="BEU107" s="460"/>
      <c r="BEV107" s="460"/>
      <c r="BEW107" s="460"/>
      <c r="BEX107" s="460"/>
      <c r="BEY107" s="460"/>
      <c r="BEZ107" s="460"/>
      <c r="BFA107" s="460"/>
      <c r="BFB107" s="460"/>
      <c r="BFC107" s="460"/>
      <c r="BFD107" s="460"/>
      <c r="BFE107" s="460"/>
      <c r="BFF107" s="460"/>
      <c r="BFG107" s="460"/>
      <c r="BFH107" s="460"/>
      <c r="BFI107" s="460"/>
      <c r="BFJ107" s="460"/>
      <c r="BFK107" s="460"/>
      <c r="BFL107" s="460"/>
      <c r="BFM107" s="460"/>
      <c r="BFN107" s="460"/>
      <c r="BFO107" s="460"/>
      <c r="BFP107" s="460"/>
      <c r="BFQ107" s="460"/>
      <c r="BFR107" s="460"/>
      <c r="BFS107" s="460"/>
      <c r="BFT107" s="460"/>
      <c r="BFU107" s="460"/>
      <c r="BFV107" s="460"/>
      <c r="BFW107" s="460"/>
      <c r="BFX107" s="460"/>
      <c r="BFY107" s="460"/>
      <c r="BFZ107" s="460"/>
      <c r="BGA107" s="460"/>
      <c r="BGB107" s="460"/>
      <c r="BGC107" s="460"/>
      <c r="BGD107" s="460"/>
      <c r="BGE107" s="460"/>
      <c r="BGF107" s="460"/>
      <c r="BGG107" s="460"/>
      <c r="BGH107" s="460"/>
      <c r="BGI107" s="460"/>
      <c r="BGJ107" s="460"/>
      <c r="BGK107" s="460"/>
      <c r="BGL107" s="460"/>
      <c r="BGM107" s="460"/>
      <c r="BGN107" s="460"/>
      <c r="BGO107" s="460"/>
      <c r="BGP107" s="460"/>
      <c r="BGQ107" s="460"/>
      <c r="BGR107" s="460"/>
      <c r="BGS107" s="460"/>
      <c r="BGT107" s="460"/>
      <c r="BGU107" s="460"/>
      <c r="BGV107" s="460"/>
      <c r="BGW107" s="460"/>
      <c r="BGX107" s="460"/>
      <c r="BGY107" s="460"/>
      <c r="BGZ107" s="460"/>
      <c r="BHA107" s="460"/>
      <c r="BHB107" s="460"/>
      <c r="BHC107" s="460"/>
      <c r="BHD107" s="460"/>
      <c r="BHE107" s="460"/>
      <c r="BHF107" s="460"/>
      <c r="BHG107" s="460"/>
      <c r="BHH107" s="460"/>
      <c r="BHI107" s="460"/>
      <c r="BHJ107" s="460"/>
      <c r="BHK107" s="460"/>
      <c r="BHL107" s="460"/>
      <c r="BHM107" s="460"/>
      <c r="BHN107" s="460"/>
      <c r="BHO107" s="460"/>
      <c r="BHP107" s="460"/>
      <c r="BHQ107" s="460"/>
      <c r="BHR107" s="460"/>
      <c r="BHS107" s="460"/>
      <c r="BHT107" s="460"/>
      <c r="BHU107" s="460"/>
      <c r="BHV107" s="460"/>
      <c r="BHW107" s="460"/>
      <c r="BHX107" s="460"/>
      <c r="BHY107" s="460"/>
      <c r="BHZ107" s="460"/>
      <c r="BIA107" s="460"/>
      <c r="BIB107" s="460"/>
      <c r="BIC107" s="460"/>
      <c r="BID107" s="460"/>
      <c r="BIE107" s="460"/>
      <c r="BIF107" s="460"/>
      <c r="BIG107" s="460"/>
      <c r="BIH107" s="460"/>
      <c r="BII107" s="460"/>
      <c r="BIJ107" s="460"/>
      <c r="BIK107" s="460"/>
      <c r="BIL107" s="460"/>
      <c r="BIM107" s="460"/>
      <c r="BIN107" s="460"/>
      <c r="BIO107" s="460"/>
      <c r="BIP107" s="460"/>
      <c r="BIQ107" s="460"/>
      <c r="BIR107" s="460"/>
      <c r="BIS107" s="460"/>
      <c r="BIT107" s="460"/>
      <c r="BIU107" s="460"/>
      <c r="BIV107" s="460"/>
      <c r="BIW107" s="460"/>
      <c r="BIX107" s="460"/>
      <c r="BIY107" s="460"/>
      <c r="BIZ107" s="460"/>
      <c r="BJA107" s="460"/>
      <c r="BJB107" s="460"/>
      <c r="BJC107" s="460"/>
      <c r="BJD107" s="460"/>
      <c r="BJE107" s="460"/>
      <c r="BJF107" s="460"/>
      <c r="BJG107" s="460"/>
      <c r="BJH107" s="460"/>
      <c r="BJI107" s="460"/>
      <c r="BJJ107" s="460"/>
      <c r="BJK107" s="460"/>
      <c r="BJL107" s="460"/>
      <c r="BJM107" s="460"/>
      <c r="BJN107" s="460"/>
      <c r="BJO107" s="460"/>
      <c r="BJP107" s="460"/>
      <c r="BJQ107" s="460"/>
      <c r="BJR107" s="460"/>
      <c r="BJS107" s="460"/>
      <c r="BJT107" s="460"/>
      <c r="BJU107" s="460"/>
      <c r="BJV107" s="460"/>
      <c r="BJW107" s="460"/>
      <c r="BJX107" s="460"/>
      <c r="BJY107" s="460"/>
      <c r="BJZ107" s="460"/>
      <c r="BKA107" s="460"/>
      <c r="BKB107" s="460"/>
      <c r="BKC107" s="460"/>
      <c r="BKD107" s="460"/>
      <c r="BKE107" s="460"/>
      <c r="BKF107" s="460"/>
      <c r="BKG107" s="460"/>
      <c r="BKH107" s="460"/>
      <c r="BKI107" s="460"/>
      <c r="BKJ107" s="460"/>
      <c r="BKK107" s="460"/>
      <c r="BKL107" s="460"/>
      <c r="BKM107" s="460"/>
      <c r="BKN107" s="460"/>
      <c r="BKO107" s="460"/>
      <c r="BKP107" s="460"/>
      <c r="BKQ107" s="460"/>
      <c r="BKR107" s="460"/>
      <c r="BKS107" s="460"/>
      <c r="BKT107" s="460"/>
      <c r="BKU107" s="460"/>
      <c r="BKV107" s="460"/>
      <c r="BKW107" s="460"/>
      <c r="BKX107" s="460"/>
      <c r="BKY107" s="460"/>
      <c r="BKZ107" s="460"/>
      <c r="BLA107" s="460"/>
      <c r="BLB107" s="460"/>
      <c r="BLC107" s="460"/>
      <c r="BLD107" s="460"/>
      <c r="BLE107" s="460"/>
      <c r="BLF107" s="460"/>
      <c r="BLG107" s="460"/>
      <c r="BLH107" s="460"/>
      <c r="BLI107" s="460"/>
      <c r="BLJ107" s="460"/>
      <c r="BLK107" s="460"/>
      <c r="BLL107" s="460"/>
      <c r="BLM107" s="460"/>
      <c r="BLN107" s="460"/>
      <c r="BLO107" s="460"/>
      <c r="BLP107" s="460"/>
      <c r="BLQ107" s="460"/>
      <c r="BLR107" s="460"/>
      <c r="BLS107" s="460"/>
      <c r="BLT107" s="460"/>
      <c r="BLU107" s="460"/>
      <c r="BLV107" s="460"/>
      <c r="BLW107" s="460"/>
      <c r="BLX107" s="460"/>
      <c r="BLY107" s="460"/>
      <c r="BLZ107" s="460"/>
      <c r="BMA107" s="460"/>
      <c r="BMB107" s="460"/>
      <c r="BMC107" s="460"/>
      <c r="BMD107" s="460"/>
      <c r="BME107" s="460"/>
      <c r="BMF107" s="460"/>
      <c r="BMG107" s="460"/>
      <c r="BMH107" s="460"/>
      <c r="BMI107" s="460"/>
      <c r="BMJ107" s="460"/>
      <c r="BMK107" s="460"/>
      <c r="BML107" s="460"/>
      <c r="BMM107" s="460"/>
      <c r="BMN107" s="460"/>
      <c r="BMO107" s="460"/>
      <c r="BMP107" s="460"/>
      <c r="BMQ107" s="460"/>
      <c r="BMR107" s="460"/>
      <c r="BMS107" s="460"/>
      <c r="BMT107" s="460"/>
      <c r="BMU107" s="460"/>
      <c r="BMV107" s="460"/>
      <c r="BMW107" s="460"/>
      <c r="BMX107" s="460"/>
      <c r="BMY107" s="460"/>
      <c r="BMZ107" s="460"/>
      <c r="BNA107" s="460"/>
      <c r="BNB107" s="460"/>
      <c r="BNC107" s="460"/>
      <c r="BND107" s="460"/>
      <c r="BNE107" s="460"/>
      <c r="BNF107" s="460"/>
      <c r="BNG107" s="460"/>
      <c r="BNH107" s="460"/>
      <c r="BNI107" s="460"/>
      <c r="BNJ107" s="460"/>
      <c r="BNK107" s="460"/>
      <c r="BNL107" s="460"/>
      <c r="BNM107" s="460"/>
      <c r="BNN107" s="460"/>
      <c r="BNO107" s="460"/>
      <c r="BNP107" s="460"/>
      <c r="BNQ107" s="460"/>
      <c r="BNR107" s="460"/>
      <c r="BNS107" s="460"/>
      <c r="BNT107" s="460"/>
      <c r="BNU107" s="460"/>
      <c r="BNV107" s="460"/>
      <c r="BNW107" s="460"/>
      <c r="BNX107" s="460"/>
      <c r="BNY107" s="460"/>
      <c r="BNZ107" s="460"/>
      <c r="BOA107" s="460"/>
      <c r="BOB107" s="460"/>
      <c r="BOC107" s="460"/>
      <c r="BOD107" s="460"/>
      <c r="BOE107" s="460"/>
      <c r="BOF107" s="460"/>
      <c r="BOG107" s="460"/>
      <c r="BOH107" s="460"/>
      <c r="BOI107" s="460"/>
      <c r="BOJ107" s="460"/>
      <c r="BOK107" s="460"/>
      <c r="BOL107" s="460"/>
      <c r="BOM107" s="460"/>
      <c r="BON107" s="460"/>
      <c r="BOO107" s="460"/>
      <c r="BOP107" s="460"/>
      <c r="BOQ107" s="460"/>
      <c r="BOR107" s="460"/>
      <c r="BOS107" s="460"/>
      <c r="BOT107" s="460"/>
      <c r="BOU107" s="460"/>
      <c r="BOV107" s="460"/>
      <c r="BOW107" s="460"/>
      <c r="BOX107" s="460"/>
      <c r="BOY107" s="460"/>
      <c r="BOZ107" s="460"/>
      <c r="BPA107" s="460"/>
      <c r="BPB107" s="460"/>
      <c r="BPC107" s="460"/>
      <c r="BPD107" s="460"/>
      <c r="BPE107" s="460"/>
      <c r="BPF107" s="460"/>
      <c r="BPG107" s="460"/>
      <c r="BPH107" s="460"/>
      <c r="BPI107" s="460"/>
      <c r="BPJ107" s="460"/>
      <c r="BPK107" s="460"/>
      <c r="BPL107" s="460"/>
      <c r="BPM107" s="460"/>
      <c r="BPN107" s="460"/>
      <c r="BPO107" s="460"/>
      <c r="BPP107" s="460"/>
      <c r="BPQ107" s="460"/>
      <c r="BPR107" s="460"/>
      <c r="BPS107" s="460"/>
      <c r="BPT107" s="460"/>
      <c r="BPU107" s="460"/>
      <c r="BPV107" s="460"/>
      <c r="BPW107" s="460"/>
      <c r="BPX107" s="460"/>
      <c r="BPY107" s="460"/>
      <c r="BPZ107" s="460"/>
      <c r="BQA107" s="460"/>
      <c r="BQB107" s="460"/>
      <c r="BQC107" s="460"/>
      <c r="BQD107" s="460"/>
      <c r="BQE107" s="460"/>
      <c r="BQF107" s="460"/>
      <c r="BQG107" s="460"/>
      <c r="BQH107" s="460"/>
      <c r="BQI107" s="460"/>
      <c r="BQJ107" s="460"/>
      <c r="BQK107" s="460"/>
      <c r="BQL107" s="460"/>
      <c r="BQM107" s="460"/>
      <c r="BQN107" s="460"/>
      <c r="BQO107" s="460"/>
      <c r="BQP107" s="460"/>
      <c r="BQQ107" s="460"/>
      <c r="BQR107" s="460"/>
      <c r="BQS107" s="460"/>
      <c r="BQT107" s="460"/>
      <c r="BQU107" s="460"/>
      <c r="BQV107" s="460"/>
      <c r="BQW107" s="460"/>
      <c r="BQX107" s="460"/>
      <c r="BQY107" s="460"/>
      <c r="BQZ107" s="460"/>
      <c r="BRA107" s="460"/>
      <c r="BRB107" s="460"/>
      <c r="BRC107" s="460"/>
      <c r="BRD107" s="460"/>
      <c r="BRE107" s="460"/>
      <c r="BRF107" s="460"/>
      <c r="BRG107" s="460"/>
      <c r="BRH107" s="460"/>
      <c r="BRI107" s="460"/>
      <c r="BRJ107" s="460"/>
      <c r="BRK107" s="460"/>
      <c r="BRL107" s="460"/>
      <c r="BRM107" s="460"/>
      <c r="BRN107" s="460"/>
      <c r="BRO107" s="460"/>
      <c r="BRP107" s="460"/>
      <c r="BRQ107" s="460"/>
      <c r="BRR107" s="460"/>
      <c r="BRS107" s="460"/>
      <c r="BRT107" s="460"/>
      <c r="BRU107" s="460"/>
      <c r="BRV107" s="460"/>
      <c r="BRW107" s="460"/>
      <c r="BRX107" s="460"/>
      <c r="BRY107" s="460"/>
      <c r="BRZ107" s="460"/>
      <c r="BSA107" s="460"/>
      <c r="BSB107" s="460"/>
      <c r="BSC107" s="460"/>
      <c r="BSD107" s="460"/>
      <c r="BSE107" s="460"/>
      <c r="BSF107" s="460"/>
      <c r="BSG107" s="460"/>
      <c r="BSH107" s="460"/>
      <c r="BSI107" s="460"/>
      <c r="BSJ107" s="460"/>
      <c r="BSK107" s="460"/>
      <c r="BSL107" s="460"/>
      <c r="BSM107" s="460"/>
      <c r="BSN107" s="460"/>
      <c r="BSO107" s="460"/>
      <c r="BSP107" s="460"/>
      <c r="BSQ107" s="460"/>
      <c r="BSR107" s="460"/>
      <c r="BSS107" s="460"/>
      <c r="BST107" s="460"/>
      <c r="BSU107" s="460"/>
      <c r="BSV107" s="460"/>
      <c r="BSW107" s="460"/>
      <c r="BSX107" s="460"/>
      <c r="BSY107" s="460"/>
      <c r="BSZ107" s="460"/>
      <c r="BTA107" s="460"/>
      <c r="BTB107" s="460"/>
      <c r="BTC107" s="460"/>
      <c r="BTD107" s="460"/>
      <c r="BTE107" s="460"/>
      <c r="BTF107" s="460"/>
      <c r="BTG107" s="460"/>
      <c r="BTH107" s="460"/>
      <c r="BTI107" s="460"/>
      <c r="BTJ107" s="460"/>
      <c r="BTK107" s="460"/>
      <c r="BTL107" s="460"/>
      <c r="BTM107" s="460"/>
      <c r="BTN107" s="460"/>
      <c r="BTO107" s="460"/>
      <c r="BTP107" s="460"/>
      <c r="BTQ107" s="460"/>
      <c r="BTR107" s="460"/>
      <c r="BTS107" s="460"/>
      <c r="BTT107" s="460"/>
      <c r="BTU107" s="460"/>
      <c r="BTV107" s="460"/>
      <c r="BTW107" s="460"/>
      <c r="BTX107" s="460"/>
      <c r="BTY107" s="460"/>
      <c r="BTZ107" s="460"/>
      <c r="BUA107" s="460"/>
      <c r="BUB107" s="460"/>
      <c r="BUC107" s="460"/>
      <c r="BUD107" s="460"/>
      <c r="BUE107" s="460"/>
      <c r="BUF107" s="460"/>
      <c r="BUG107" s="460"/>
      <c r="BUH107" s="460"/>
      <c r="BUI107" s="460"/>
      <c r="BUJ107" s="460"/>
      <c r="BUK107" s="460"/>
      <c r="BUL107" s="460"/>
      <c r="BUM107" s="460"/>
      <c r="BUN107" s="460"/>
      <c r="BUO107" s="460"/>
      <c r="BUP107" s="460"/>
      <c r="BUQ107" s="460"/>
      <c r="BUR107" s="460"/>
      <c r="BUS107" s="460"/>
      <c r="BUT107" s="460"/>
      <c r="BUU107" s="460"/>
      <c r="BUV107" s="460"/>
      <c r="BUW107" s="460"/>
      <c r="BUX107" s="460"/>
      <c r="BUY107" s="460"/>
      <c r="BUZ107" s="460"/>
      <c r="BVA107" s="460"/>
      <c r="BVB107" s="460"/>
      <c r="BVC107" s="460"/>
      <c r="BVD107" s="460"/>
      <c r="BVE107" s="460"/>
      <c r="BVF107" s="460"/>
      <c r="BVG107" s="460"/>
      <c r="BVH107" s="460"/>
      <c r="BVI107" s="460"/>
      <c r="BVJ107" s="460"/>
      <c r="BVK107" s="460"/>
      <c r="BVL107" s="460"/>
      <c r="BVM107" s="460"/>
      <c r="BVN107" s="460"/>
      <c r="BVO107" s="460"/>
      <c r="BVP107" s="460"/>
      <c r="BVQ107" s="460"/>
      <c r="BVR107" s="460"/>
      <c r="BVS107" s="460"/>
      <c r="BVT107" s="460"/>
      <c r="BVU107" s="460"/>
      <c r="BVV107" s="460"/>
      <c r="BVW107" s="460"/>
      <c r="BVX107" s="460"/>
      <c r="BVY107" s="460"/>
      <c r="BVZ107" s="460"/>
      <c r="BWA107" s="460"/>
      <c r="BWB107" s="460"/>
      <c r="BWC107" s="460"/>
      <c r="BWD107" s="460"/>
      <c r="BWE107" s="460"/>
      <c r="BWF107" s="460"/>
      <c r="BWG107" s="460"/>
      <c r="BWH107" s="460"/>
      <c r="BWI107" s="460"/>
      <c r="BWJ107" s="460"/>
      <c r="BWK107" s="460"/>
      <c r="BWL107" s="460"/>
      <c r="BWM107" s="460"/>
      <c r="BWN107" s="460"/>
      <c r="BWO107" s="460"/>
      <c r="BWP107" s="460"/>
      <c r="BWQ107" s="460"/>
      <c r="BWR107" s="460"/>
      <c r="BWS107" s="460"/>
      <c r="BWT107" s="460"/>
      <c r="BWU107" s="460"/>
      <c r="BWV107" s="460"/>
      <c r="BWW107" s="460"/>
      <c r="BWX107" s="460"/>
      <c r="BWY107" s="460"/>
      <c r="BWZ107" s="460"/>
      <c r="BXA107" s="460"/>
      <c r="BXB107" s="460"/>
      <c r="BXC107" s="460"/>
      <c r="BXD107" s="460"/>
      <c r="BXE107" s="460"/>
      <c r="BXF107" s="460"/>
      <c r="BXG107" s="460"/>
      <c r="BXH107" s="460"/>
      <c r="BXI107" s="460"/>
      <c r="BXJ107" s="460"/>
      <c r="BXK107" s="460"/>
      <c r="BXL107" s="460"/>
      <c r="BXM107" s="460"/>
      <c r="BXN107" s="460"/>
      <c r="BXO107" s="460"/>
      <c r="BXP107" s="460"/>
      <c r="BXQ107" s="460"/>
      <c r="BXR107" s="460"/>
      <c r="BXS107" s="460"/>
      <c r="BXT107" s="460"/>
      <c r="BXU107" s="460"/>
      <c r="BXV107" s="460"/>
      <c r="BXW107" s="460"/>
      <c r="BXX107" s="460"/>
      <c r="BXY107" s="460"/>
      <c r="BXZ107" s="460"/>
      <c r="BYA107" s="460"/>
      <c r="BYB107" s="460"/>
      <c r="BYC107" s="460"/>
      <c r="BYD107" s="460"/>
      <c r="BYE107" s="460"/>
      <c r="BYF107" s="460"/>
      <c r="BYG107" s="460"/>
      <c r="BYH107" s="460"/>
      <c r="BYI107" s="460"/>
      <c r="BYJ107" s="460"/>
      <c r="BYK107" s="460"/>
      <c r="BYL107" s="460"/>
      <c r="BYM107" s="460"/>
      <c r="BYN107" s="460"/>
      <c r="BYO107" s="460"/>
      <c r="BYP107" s="460"/>
      <c r="BYQ107" s="460"/>
      <c r="BYR107" s="460"/>
      <c r="BYS107" s="460"/>
      <c r="BYT107" s="460"/>
      <c r="BYU107" s="460"/>
      <c r="BYV107" s="460"/>
      <c r="BYW107" s="460"/>
      <c r="BYX107" s="460"/>
      <c r="BYY107" s="460"/>
      <c r="BYZ107" s="460"/>
      <c r="BZA107" s="460"/>
      <c r="BZB107" s="460"/>
      <c r="BZC107" s="460"/>
      <c r="BZD107" s="460"/>
      <c r="BZE107" s="460"/>
      <c r="BZF107" s="460"/>
      <c r="BZG107" s="460"/>
      <c r="BZH107" s="460"/>
      <c r="BZI107" s="460"/>
      <c r="BZJ107" s="460"/>
      <c r="BZK107" s="460"/>
      <c r="BZL107" s="460"/>
      <c r="BZM107" s="460"/>
      <c r="BZN107" s="460"/>
      <c r="BZO107" s="460"/>
      <c r="BZP107" s="460"/>
      <c r="BZQ107" s="460"/>
      <c r="BZR107" s="460"/>
      <c r="BZS107" s="460"/>
      <c r="BZT107" s="460"/>
      <c r="BZU107" s="460"/>
      <c r="BZV107" s="460"/>
      <c r="BZW107" s="460"/>
      <c r="BZX107" s="460"/>
      <c r="BZY107" s="460"/>
      <c r="BZZ107" s="460"/>
      <c r="CAA107" s="460"/>
      <c r="CAB107" s="460"/>
      <c r="CAC107" s="460"/>
      <c r="CAD107" s="460"/>
      <c r="CAE107" s="460"/>
      <c r="CAF107" s="460"/>
      <c r="CAG107" s="460"/>
      <c r="CAH107" s="460"/>
      <c r="CAI107" s="460"/>
      <c r="CAJ107" s="460"/>
      <c r="CAK107" s="460"/>
      <c r="CAL107" s="460"/>
      <c r="CAM107" s="460"/>
      <c r="CAN107" s="460"/>
      <c r="CAO107" s="460"/>
      <c r="CAP107" s="460"/>
      <c r="CAQ107" s="460"/>
      <c r="CAR107" s="460"/>
      <c r="CAS107" s="460"/>
      <c r="CAT107" s="460"/>
      <c r="CAU107" s="460"/>
      <c r="CAV107" s="460"/>
      <c r="CAW107" s="460"/>
      <c r="CAX107" s="460"/>
      <c r="CAY107" s="460"/>
      <c r="CAZ107" s="460"/>
      <c r="CBA107" s="460"/>
      <c r="CBB107" s="460"/>
      <c r="CBC107" s="460"/>
      <c r="CBD107" s="460"/>
      <c r="CBE107" s="460"/>
      <c r="CBF107" s="460"/>
      <c r="CBG107" s="460"/>
      <c r="CBH107" s="460"/>
      <c r="CBI107" s="460"/>
      <c r="CBJ107" s="460"/>
      <c r="CBK107" s="460"/>
      <c r="CBL107" s="460"/>
      <c r="CBM107" s="460"/>
      <c r="CBN107" s="460"/>
      <c r="CBO107" s="460"/>
      <c r="CBP107" s="460"/>
      <c r="CBQ107" s="460"/>
      <c r="CBR107" s="460"/>
      <c r="CBS107" s="460"/>
      <c r="CBT107" s="460"/>
      <c r="CBU107" s="460"/>
      <c r="CBV107" s="460"/>
      <c r="CBW107" s="460"/>
      <c r="CBX107" s="460"/>
      <c r="CBY107" s="460"/>
      <c r="CBZ107" s="460"/>
      <c r="CCA107" s="460"/>
      <c r="CCB107" s="460"/>
      <c r="CCC107" s="460"/>
      <c r="CCD107" s="460"/>
      <c r="CCE107" s="460"/>
      <c r="CCF107" s="460"/>
      <c r="CCG107" s="460"/>
      <c r="CCH107" s="460"/>
      <c r="CCI107" s="460"/>
      <c r="CCJ107" s="460"/>
      <c r="CCK107" s="460"/>
      <c r="CCL107" s="460"/>
      <c r="CCM107" s="460"/>
      <c r="CCN107" s="460"/>
      <c r="CCO107" s="460"/>
      <c r="CCP107" s="460"/>
      <c r="CCQ107" s="460"/>
      <c r="CCR107" s="460"/>
      <c r="CCS107" s="460"/>
      <c r="CCT107" s="460"/>
      <c r="CCU107" s="460"/>
      <c r="CCV107" s="460"/>
      <c r="CCW107" s="460"/>
      <c r="CCX107" s="460"/>
      <c r="CCY107" s="460"/>
      <c r="CCZ107" s="460"/>
      <c r="CDA107" s="460"/>
      <c r="CDB107" s="460"/>
      <c r="CDC107" s="460"/>
      <c r="CDD107" s="460"/>
      <c r="CDE107" s="460"/>
      <c r="CDF107" s="460"/>
      <c r="CDG107" s="460"/>
      <c r="CDH107" s="460"/>
      <c r="CDI107" s="460"/>
      <c r="CDJ107" s="460"/>
      <c r="CDK107" s="460"/>
      <c r="CDL107" s="460"/>
      <c r="CDM107" s="460"/>
      <c r="CDN107" s="460"/>
      <c r="CDO107" s="460"/>
      <c r="CDP107" s="460"/>
      <c r="CDQ107" s="460"/>
      <c r="CDR107" s="460"/>
      <c r="CDS107" s="460"/>
      <c r="CDT107" s="460"/>
      <c r="CDU107" s="460"/>
      <c r="CDV107" s="460"/>
      <c r="CDW107" s="460"/>
      <c r="CDX107" s="460"/>
      <c r="CDY107" s="460"/>
      <c r="CDZ107" s="460"/>
      <c r="CEA107" s="460"/>
      <c r="CEB107" s="460"/>
      <c r="CEC107" s="460"/>
      <c r="CED107" s="460"/>
      <c r="CEE107" s="460"/>
      <c r="CEF107" s="460"/>
      <c r="CEG107" s="460"/>
      <c r="CEH107" s="460"/>
      <c r="CEI107" s="460"/>
      <c r="CEJ107" s="460"/>
      <c r="CEK107" s="460"/>
      <c r="CEL107" s="460"/>
      <c r="CEM107" s="460"/>
      <c r="CEN107" s="460"/>
      <c r="CEO107" s="460"/>
      <c r="CEP107" s="460"/>
      <c r="CEQ107" s="460"/>
      <c r="CER107" s="460"/>
      <c r="CES107" s="460"/>
      <c r="CET107" s="460"/>
      <c r="CEU107" s="460"/>
      <c r="CEV107" s="460"/>
      <c r="CEW107" s="460"/>
      <c r="CEX107" s="460"/>
      <c r="CEY107" s="460"/>
      <c r="CEZ107" s="460"/>
      <c r="CFA107" s="460"/>
      <c r="CFB107" s="460"/>
      <c r="CFC107" s="460"/>
      <c r="CFD107" s="460"/>
      <c r="CFE107" s="460"/>
      <c r="CFF107" s="460"/>
      <c r="CFG107" s="460"/>
      <c r="CFH107" s="460"/>
      <c r="CFI107" s="460"/>
      <c r="CFJ107" s="460"/>
      <c r="CFK107" s="460"/>
      <c r="CFL107" s="460"/>
      <c r="CFM107" s="460"/>
      <c r="CFN107" s="460"/>
      <c r="CFO107" s="460"/>
      <c r="CFP107" s="460"/>
      <c r="CFQ107" s="460"/>
      <c r="CFR107" s="460"/>
      <c r="CFS107" s="460"/>
      <c r="CFT107" s="460"/>
      <c r="CFU107" s="460"/>
      <c r="CFV107" s="460"/>
      <c r="CFW107" s="460"/>
      <c r="CFX107" s="460"/>
      <c r="CFY107" s="460"/>
      <c r="CFZ107" s="460"/>
      <c r="CGA107" s="460"/>
      <c r="CGB107" s="460"/>
      <c r="CGC107" s="460"/>
      <c r="CGD107" s="460"/>
      <c r="CGE107" s="460"/>
      <c r="CGF107" s="460"/>
      <c r="CGG107" s="460"/>
      <c r="CGH107" s="460"/>
      <c r="CGI107" s="460"/>
      <c r="CGJ107" s="460"/>
      <c r="CGK107" s="460"/>
      <c r="CGL107" s="460"/>
      <c r="CGM107" s="460"/>
      <c r="CGN107" s="460"/>
      <c r="CGO107" s="460"/>
      <c r="CGP107" s="460"/>
      <c r="CGQ107" s="460"/>
      <c r="CGR107" s="460"/>
      <c r="CGS107" s="460"/>
      <c r="CGT107" s="460"/>
      <c r="CGU107" s="460"/>
      <c r="CGV107" s="460"/>
      <c r="CGW107" s="460"/>
      <c r="CGX107" s="460"/>
      <c r="CGY107" s="460"/>
      <c r="CGZ107" s="460"/>
      <c r="CHA107" s="460"/>
      <c r="CHB107" s="460"/>
      <c r="CHC107" s="460"/>
      <c r="CHD107" s="460"/>
      <c r="CHE107" s="460"/>
      <c r="CHF107" s="460"/>
      <c r="CHG107" s="460"/>
      <c r="CHH107" s="460"/>
      <c r="CHI107" s="460"/>
      <c r="CHJ107" s="460"/>
      <c r="CHK107" s="460"/>
      <c r="CHL107" s="460"/>
      <c r="CHM107" s="460"/>
      <c r="CHN107" s="460"/>
      <c r="CHO107" s="460"/>
      <c r="CHP107" s="460"/>
      <c r="CHQ107" s="460"/>
      <c r="CHR107" s="460"/>
      <c r="CHS107" s="460"/>
      <c r="CHT107" s="460"/>
      <c r="CHU107" s="460"/>
      <c r="CHV107" s="460"/>
      <c r="CHW107" s="460"/>
      <c r="CHX107" s="460"/>
      <c r="CHY107" s="460"/>
      <c r="CHZ107" s="460"/>
      <c r="CIA107" s="460"/>
      <c r="CIB107" s="460"/>
      <c r="CIC107" s="460"/>
      <c r="CID107" s="460"/>
      <c r="CIE107" s="460"/>
      <c r="CIF107" s="460"/>
      <c r="CIG107" s="460"/>
      <c r="CIH107" s="460"/>
      <c r="CII107" s="460"/>
      <c r="CIJ107" s="460"/>
      <c r="CIK107" s="460"/>
      <c r="CIL107" s="460"/>
      <c r="CIM107" s="460"/>
      <c r="CIN107" s="460"/>
      <c r="CIO107" s="460"/>
      <c r="CIP107" s="460"/>
      <c r="CIQ107" s="460"/>
      <c r="CIR107" s="460"/>
      <c r="CIS107" s="460"/>
      <c r="CIT107" s="460"/>
      <c r="CIU107" s="460"/>
      <c r="CIV107" s="460"/>
      <c r="CIW107" s="460"/>
      <c r="CIX107" s="460"/>
      <c r="CIY107" s="460"/>
      <c r="CIZ107" s="460"/>
      <c r="CJA107" s="460"/>
      <c r="CJB107" s="460"/>
      <c r="CJC107" s="460"/>
      <c r="CJD107" s="460"/>
      <c r="CJE107" s="460"/>
      <c r="CJF107" s="460"/>
      <c r="CJG107" s="460"/>
      <c r="CJH107" s="460"/>
      <c r="CJI107" s="460"/>
      <c r="CJJ107" s="460"/>
      <c r="CJK107" s="460"/>
      <c r="CJL107" s="460"/>
      <c r="CJM107" s="460"/>
      <c r="CJN107" s="460"/>
      <c r="CJO107" s="460"/>
      <c r="CJP107" s="460"/>
      <c r="CJQ107" s="460"/>
      <c r="CJR107" s="460"/>
      <c r="CJS107" s="460"/>
      <c r="CJT107" s="460"/>
      <c r="CJU107" s="460"/>
      <c r="CJV107" s="460"/>
      <c r="CJW107" s="460"/>
      <c r="CJX107" s="460"/>
      <c r="CJY107" s="460"/>
      <c r="CJZ107" s="460"/>
      <c r="CKA107" s="460"/>
      <c r="CKB107" s="460"/>
      <c r="CKC107" s="460"/>
      <c r="CKD107" s="460"/>
      <c r="CKE107" s="460"/>
      <c r="CKF107" s="460"/>
      <c r="CKG107" s="460"/>
      <c r="CKH107" s="460"/>
      <c r="CKI107" s="460"/>
      <c r="CKJ107" s="460"/>
      <c r="CKK107" s="460"/>
      <c r="CKL107" s="460"/>
      <c r="CKM107" s="460"/>
      <c r="CKN107" s="460"/>
      <c r="CKO107" s="460"/>
      <c r="CKP107" s="460"/>
      <c r="CKQ107" s="460"/>
      <c r="CKR107" s="460"/>
      <c r="CKS107" s="460"/>
      <c r="CKT107" s="460"/>
      <c r="CKU107" s="460"/>
      <c r="CKV107" s="460"/>
      <c r="CKW107" s="460"/>
      <c r="CKX107" s="460"/>
      <c r="CKY107" s="460"/>
      <c r="CKZ107" s="460"/>
      <c r="CLA107" s="460"/>
      <c r="CLB107" s="460"/>
      <c r="CLC107" s="460"/>
      <c r="CLD107" s="460"/>
      <c r="CLE107" s="460"/>
      <c r="CLF107" s="460"/>
      <c r="CLG107" s="460"/>
      <c r="CLH107" s="460"/>
      <c r="CLI107" s="460"/>
      <c r="CLJ107" s="460"/>
      <c r="CLK107" s="460"/>
      <c r="CLL107" s="460"/>
      <c r="CLM107" s="460"/>
      <c r="CLN107" s="460"/>
      <c r="CLO107" s="460"/>
      <c r="CLP107" s="460"/>
      <c r="CLQ107" s="460"/>
      <c r="CLR107" s="460"/>
      <c r="CLS107" s="460"/>
      <c r="CLT107" s="460"/>
      <c r="CLU107" s="460"/>
      <c r="CLV107" s="460"/>
      <c r="CLW107" s="460"/>
      <c r="CLX107" s="460"/>
      <c r="CLY107" s="460"/>
      <c r="CLZ107" s="460"/>
      <c r="CMA107" s="460"/>
      <c r="CMB107" s="460"/>
      <c r="CMC107" s="460"/>
      <c r="CMD107" s="460"/>
      <c r="CME107" s="460"/>
      <c r="CMF107" s="460"/>
      <c r="CMG107" s="460"/>
      <c r="CMH107" s="460"/>
      <c r="CMI107" s="460"/>
      <c r="CMJ107" s="460"/>
      <c r="CMK107" s="460"/>
      <c r="CML107" s="460"/>
      <c r="CMM107" s="460"/>
      <c r="CMN107" s="460"/>
      <c r="CMO107" s="460"/>
      <c r="CMP107" s="460"/>
      <c r="CMQ107" s="460"/>
      <c r="CMR107" s="460"/>
      <c r="CMS107" s="460"/>
      <c r="CMT107" s="460"/>
      <c r="CMU107" s="460"/>
      <c r="CMV107" s="460"/>
      <c r="CMW107" s="460"/>
      <c r="CMX107" s="460"/>
      <c r="CMY107" s="460"/>
      <c r="CMZ107" s="460"/>
      <c r="CNA107" s="460"/>
      <c r="CNB107" s="460"/>
      <c r="CNC107" s="460"/>
      <c r="CND107" s="460"/>
      <c r="CNE107" s="460"/>
      <c r="CNF107" s="460"/>
      <c r="CNG107" s="460"/>
      <c r="CNH107" s="460"/>
      <c r="CNI107" s="460"/>
      <c r="CNJ107" s="460"/>
      <c r="CNK107" s="460"/>
      <c r="CNL107" s="460"/>
      <c r="CNM107" s="460"/>
      <c r="CNN107" s="460"/>
      <c r="CNO107" s="460"/>
      <c r="CNP107" s="460"/>
      <c r="CNQ107" s="460"/>
      <c r="CNR107" s="460"/>
      <c r="CNS107" s="460"/>
      <c r="CNT107" s="460"/>
      <c r="CNU107" s="460"/>
      <c r="CNV107" s="460"/>
      <c r="CNW107" s="460"/>
      <c r="CNX107" s="460"/>
      <c r="CNY107" s="460"/>
      <c r="CNZ107" s="460"/>
      <c r="COA107" s="460"/>
      <c r="COB107" s="460"/>
      <c r="COC107" s="460"/>
      <c r="COD107" s="460"/>
      <c r="COE107" s="460"/>
      <c r="COF107" s="460"/>
      <c r="COG107" s="460"/>
      <c r="COH107" s="460"/>
      <c r="COI107" s="460"/>
      <c r="COJ107" s="460"/>
      <c r="COK107" s="460"/>
      <c r="COL107" s="460"/>
      <c r="COM107" s="460"/>
      <c r="CON107" s="460"/>
      <c r="COO107" s="460"/>
      <c r="COP107" s="460"/>
      <c r="COQ107" s="460"/>
      <c r="COR107" s="460"/>
      <c r="COS107" s="460"/>
      <c r="COT107" s="460"/>
      <c r="COU107" s="460"/>
      <c r="COV107" s="460"/>
      <c r="COW107" s="460"/>
      <c r="COX107" s="460"/>
      <c r="COY107" s="460"/>
      <c r="COZ107" s="460"/>
      <c r="CPA107" s="460"/>
      <c r="CPB107" s="460"/>
      <c r="CPC107" s="460"/>
      <c r="CPD107" s="460"/>
      <c r="CPE107" s="460"/>
      <c r="CPF107" s="460"/>
      <c r="CPG107" s="460"/>
      <c r="CPH107" s="460"/>
      <c r="CPI107" s="460"/>
      <c r="CPJ107" s="460"/>
      <c r="CPK107" s="460"/>
      <c r="CPL107" s="460"/>
      <c r="CPM107" s="460"/>
      <c r="CPN107" s="460"/>
      <c r="CPO107" s="460"/>
      <c r="CPP107" s="460"/>
      <c r="CPQ107" s="460"/>
      <c r="CPR107" s="460"/>
      <c r="CPS107" s="460"/>
      <c r="CPT107" s="460"/>
      <c r="CPU107" s="460"/>
      <c r="CPV107" s="460"/>
      <c r="CPW107" s="460"/>
      <c r="CPX107" s="460"/>
      <c r="CPY107" s="460"/>
      <c r="CPZ107" s="460"/>
      <c r="CQA107" s="460"/>
      <c r="CQB107" s="460"/>
      <c r="CQC107" s="460"/>
      <c r="CQD107" s="460"/>
      <c r="CQE107" s="460"/>
      <c r="CQF107" s="460"/>
      <c r="CQG107" s="460"/>
      <c r="CQH107" s="460"/>
      <c r="CQI107" s="460"/>
      <c r="CQJ107" s="460"/>
      <c r="CQK107" s="460"/>
      <c r="CQL107" s="460"/>
      <c r="CQM107" s="460"/>
      <c r="CQN107" s="460"/>
      <c r="CQO107" s="460"/>
      <c r="CQP107" s="460"/>
      <c r="CQQ107" s="460"/>
      <c r="CQR107" s="460"/>
      <c r="CQS107" s="460"/>
      <c r="CQT107" s="460"/>
      <c r="CQU107" s="460"/>
      <c r="CQV107" s="460"/>
      <c r="CQW107" s="460"/>
      <c r="CQX107" s="460"/>
      <c r="CQY107" s="460"/>
      <c r="CQZ107" s="460"/>
      <c r="CRA107" s="460"/>
      <c r="CRB107" s="460"/>
      <c r="CRC107" s="460"/>
      <c r="CRD107" s="460"/>
      <c r="CRE107" s="460"/>
      <c r="CRF107" s="460"/>
      <c r="CRG107" s="460"/>
      <c r="CRH107" s="460"/>
      <c r="CRI107" s="460"/>
      <c r="CRJ107" s="460"/>
      <c r="CRK107" s="460"/>
      <c r="CRL107" s="460"/>
      <c r="CRM107" s="460"/>
      <c r="CRN107" s="460"/>
      <c r="CRO107" s="460"/>
      <c r="CRP107" s="460"/>
      <c r="CRQ107" s="460"/>
      <c r="CRR107" s="460"/>
      <c r="CRS107" s="460"/>
      <c r="CRT107" s="460"/>
      <c r="CRU107" s="460"/>
      <c r="CRV107" s="460"/>
      <c r="CRW107" s="460"/>
      <c r="CRX107" s="460"/>
      <c r="CRY107" s="460"/>
      <c r="CRZ107" s="460"/>
      <c r="CSA107" s="460"/>
      <c r="CSB107" s="460"/>
      <c r="CSC107" s="460"/>
      <c r="CSD107" s="460"/>
      <c r="CSE107" s="460"/>
      <c r="CSF107" s="460"/>
      <c r="CSG107" s="460"/>
      <c r="CSH107" s="460"/>
      <c r="CSI107" s="460"/>
      <c r="CSJ107" s="460"/>
      <c r="CSK107" s="460"/>
      <c r="CSL107" s="460"/>
      <c r="CSM107" s="460"/>
      <c r="CSN107" s="460"/>
      <c r="CSO107" s="460"/>
      <c r="CSP107" s="460"/>
      <c r="CSQ107" s="460"/>
      <c r="CSR107" s="460"/>
      <c r="CSS107" s="460"/>
      <c r="CST107" s="460"/>
      <c r="CSU107" s="460"/>
      <c r="CSV107" s="460"/>
      <c r="CSW107" s="460"/>
      <c r="CSX107" s="460"/>
      <c r="CSY107" s="460"/>
      <c r="CSZ107" s="460"/>
      <c r="CTA107" s="460"/>
      <c r="CTB107" s="460"/>
      <c r="CTC107" s="460"/>
      <c r="CTD107" s="460"/>
      <c r="CTE107" s="460"/>
      <c r="CTF107" s="460"/>
      <c r="CTG107" s="460"/>
      <c r="CTH107" s="460"/>
      <c r="CTI107" s="460"/>
      <c r="CTJ107" s="460"/>
      <c r="CTK107" s="460"/>
      <c r="CTL107" s="460"/>
      <c r="CTM107" s="460"/>
      <c r="CTN107" s="460"/>
      <c r="CTO107" s="460"/>
      <c r="CTP107" s="460"/>
      <c r="CTQ107" s="460"/>
      <c r="CTR107" s="460"/>
      <c r="CTS107" s="460"/>
      <c r="CTT107" s="460"/>
      <c r="CTU107" s="460"/>
      <c r="CTV107" s="460"/>
      <c r="CTW107" s="460"/>
      <c r="CTX107" s="460"/>
      <c r="CTY107" s="460"/>
      <c r="CTZ107" s="460"/>
      <c r="CUA107" s="460"/>
      <c r="CUB107" s="460"/>
      <c r="CUC107" s="460"/>
      <c r="CUD107" s="460"/>
      <c r="CUE107" s="460"/>
      <c r="CUF107" s="460"/>
      <c r="CUG107" s="460"/>
      <c r="CUH107" s="460"/>
      <c r="CUI107" s="460"/>
      <c r="CUJ107" s="460"/>
      <c r="CUK107" s="460"/>
      <c r="CUL107" s="460"/>
      <c r="CUM107" s="460"/>
      <c r="CUN107" s="460"/>
      <c r="CUO107" s="460"/>
      <c r="CUP107" s="460"/>
      <c r="CUQ107" s="460"/>
      <c r="CUR107" s="460"/>
      <c r="CUS107" s="460"/>
      <c r="CUT107" s="460"/>
      <c r="CUU107" s="460"/>
      <c r="CUV107" s="460"/>
      <c r="CUW107" s="460"/>
      <c r="CUX107" s="460"/>
      <c r="CUY107" s="460"/>
      <c r="CUZ107" s="460"/>
      <c r="CVA107" s="460"/>
      <c r="CVB107" s="460"/>
      <c r="CVC107" s="460"/>
      <c r="CVD107" s="460"/>
      <c r="CVE107" s="460"/>
      <c r="CVF107" s="460"/>
      <c r="CVG107" s="460"/>
      <c r="CVH107" s="460"/>
      <c r="CVI107" s="460"/>
      <c r="CVJ107" s="460"/>
      <c r="CVK107" s="460"/>
      <c r="CVL107" s="460"/>
      <c r="CVM107" s="460"/>
      <c r="CVN107" s="460"/>
      <c r="CVO107" s="460"/>
      <c r="CVP107" s="460"/>
      <c r="CVQ107" s="460"/>
      <c r="CVR107" s="460"/>
      <c r="CVS107" s="460"/>
      <c r="CVT107" s="460"/>
      <c r="CVU107" s="460"/>
      <c r="CVV107" s="460"/>
      <c r="CVW107" s="460"/>
      <c r="CVX107" s="460"/>
      <c r="CVY107" s="460"/>
      <c r="CVZ107" s="460"/>
      <c r="CWA107" s="460"/>
      <c r="CWB107" s="460"/>
      <c r="CWC107" s="460"/>
      <c r="CWD107" s="460"/>
      <c r="CWE107" s="460"/>
      <c r="CWF107" s="460"/>
      <c r="CWG107" s="460"/>
      <c r="CWH107" s="460"/>
      <c r="CWI107" s="460"/>
      <c r="CWJ107" s="460"/>
      <c r="CWK107" s="460"/>
      <c r="CWL107" s="460"/>
      <c r="CWM107" s="460"/>
      <c r="CWN107" s="460"/>
      <c r="CWO107" s="460"/>
      <c r="CWP107" s="460"/>
      <c r="CWQ107" s="460"/>
      <c r="CWR107" s="460"/>
      <c r="CWS107" s="460"/>
      <c r="CWT107" s="460"/>
      <c r="CWU107" s="460"/>
      <c r="CWV107" s="460"/>
      <c r="CWW107" s="460"/>
      <c r="CWX107" s="460"/>
      <c r="CWY107" s="460"/>
      <c r="CWZ107" s="460"/>
      <c r="CXA107" s="460"/>
      <c r="CXB107" s="460"/>
      <c r="CXC107" s="460"/>
      <c r="CXD107" s="460"/>
      <c r="CXE107" s="460"/>
      <c r="CXF107" s="460"/>
      <c r="CXG107" s="460"/>
      <c r="CXH107" s="460"/>
      <c r="CXI107" s="460"/>
      <c r="CXJ107" s="460"/>
      <c r="CXK107" s="460"/>
      <c r="CXL107" s="460"/>
      <c r="CXM107" s="460"/>
      <c r="CXN107" s="460"/>
      <c r="CXO107" s="460"/>
      <c r="CXP107" s="460"/>
      <c r="CXQ107" s="460"/>
      <c r="CXR107" s="460"/>
      <c r="CXS107" s="460"/>
      <c r="CXT107" s="460"/>
      <c r="CXU107" s="460"/>
      <c r="CXV107" s="460"/>
      <c r="CXW107" s="460"/>
      <c r="CXX107" s="460"/>
      <c r="CXY107" s="460"/>
      <c r="CXZ107" s="460"/>
      <c r="CYA107" s="460"/>
      <c r="CYB107" s="460"/>
      <c r="CYC107" s="460"/>
      <c r="CYD107" s="460"/>
      <c r="CYE107" s="460"/>
      <c r="CYF107" s="460"/>
      <c r="CYG107" s="460"/>
      <c r="CYH107" s="460"/>
      <c r="CYI107" s="460"/>
      <c r="CYJ107" s="460"/>
      <c r="CYK107" s="460"/>
      <c r="CYL107" s="460"/>
      <c r="CYM107" s="460"/>
      <c r="CYN107" s="460"/>
      <c r="CYO107" s="460"/>
      <c r="CYP107" s="460"/>
      <c r="CYQ107" s="460"/>
      <c r="CYR107" s="460"/>
      <c r="CYS107" s="460"/>
      <c r="CYT107" s="460"/>
      <c r="CYU107" s="460"/>
      <c r="CYV107" s="460"/>
      <c r="CYW107" s="460"/>
      <c r="CYX107" s="460"/>
      <c r="CYY107" s="460"/>
      <c r="CYZ107" s="460"/>
      <c r="CZA107" s="460"/>
      <c r="CZB107" s="460"/>
      <c r="CZC107" s="460"/>
      <c r="CZD107" s="460"/>
      <c r="CZE107" s="460"/>
      <c r="CZF107" s="460"/>
      <c r="CZG107" s="460"/>
      <c r="CZH107" s="460"/>
      <c r="CZI107" s="460"/>
      <c r="CZJ107" s="460"/>
      <c r="CZK107" s="460"/>
      <c r="CZL107" s="460"/>
      <c r="CZM107" s="460"/>
      <c r="CZN107" s="460"/>
      <c r="CZO107" s="460"/>
      <c r="CZP107" s="460"/>
      <c r="CZQ107" s="460"/>
      <c r="CZR107" s="460"/>
      <c r="CZS107" s="460"/>
      <c r="CZT107" s="460"/>
      <c r="CZU107" s="460"/>
      <c r="CZV107" s="460"/>
      <c r="CZW107" s="460"/>
      <c r="CZX107" s="460"/>
      <c r="CZY107" s="460"/>
      <c r="CZZ107" s="460"/>
      <c r="DAA107" s="460"/>
      <c r="DAB107" s="460"/>
      <c r="DAC107" s="460"/>
      <c r="DAD107" s="460"/>
      <c r="DAE107" s="460"/>
      <c r="DAF107" s="460"/>
      <c r="DAG107" s="460"/>
      <c r="DAH107" s="460"/>
      <c r="DAI107" s="460"/>
      <c r="DAJ107" s="460"/>
      <c r="DAK107" s="460"/>
      <c r="DAL107" s="460"/>
      <c r="DAM107" s="460"/>
      <c r="DAN107" s="460"/>
      <c r="DAO107" s="460"/>
      <c r="DAP107" s="460"/>
      <c r="DAQ107" s="460"/>
      <c r="DAR107" s="460"/>
      <c r="DAS107" s="460"/>
      <c r="DAT107" s="460"/>
      <c r="DAU107" s="460"/>
      <c r="DAV107" s="460"/>
      <c r="DAW107" s="460"/>
      <c r="DAX107" s="460"/>
      <c r="DAY107" s="460"/>
      <c r="DAZ107" s="460"/>
      <c r="DBA107" s="460"/>
      <c r="DBB107" s="460"/>
      <c r="DBC107" s="460"/>
      <c r="DBD107" s="460"/>
      <c r="DBE107" s="460"/>
      <c r="DBF107" s="460"/>
      <c r="DBG107" s="460"/>
      <c r="DBH107" s="460"/>
      <c r="DBI107" s="460"/>
      <c r="DBJ107" s="460"/>
      <c r="DBK107" s="460"/>
      <c r="DBL107" s="460"/>
      <c r="DBM107" s="460"/>
      <c r="DBN107" s="460"/>
      <c r="DBO107" s="460"/>
      <c r="DBP107" s="460"/>
      <c r="DBQ107" s="460"/>
      <c r="DBR107" s="460"/>
      <c r="DBS107" s="460"/>
      <c r="DBT107" s="460"/>
      <c r="DBU107" s="460"/>
      <c r="DBV107" s="460"/>
      <c r="DBW107" s="460"/>
      <c r="DBX107" s="460"/>
      <c r="DBY107" s="460"/>
      <c r="DBZ107" s="460"/>
      <c r="DCA107" s="460"/>
      <c r="DCB107" s="460"/>
      <c r="DCC107" s="460"/>
      <c r="DCD107" s="460"/>
      <c r="DCE107" s="460"/>
      <c r="DCF107" s="460"/>
      <c r="DCG107" s="460"/>
      <c r="DCH107" s="460"/>
      <c r="DCI107" s="460"/>
      <c r="DCJ107" s="460"/>
      <c r="DCK107" s="460"/>
      <c r="DCL107" s="460"/>
      <c r="DCM107" s="460"/>
      <c r="DCN107" s="460"/>
      <c r="DCO107" s="460"/>
      <c r="DCP107" s="460"/>
      <c r="DCQ107" s="460"/>
      <c r="DCR107" s="460"/>
      <c r="DCS107" s="460"/>
      <c r="DCT107" s="460"/>
      <c r="DCU107" s="460"/>
      <c r="DCV107" s="460"/>
      <c r="DCW107" s="460"/>
      <c r="DCX107" s="460"/>
      <c r="DCY107" s="460"/>
      <c r="DCZ107" s="460"/>
      <c r="DDA107" s="460"/>
      <c r="DDB107" s="460"/>
      <c r="DDC107" s="460"/>
      <c r="DDD107" s="460"/>
      <c r="DDE107" s="460"/>
      <c r="DDF107" s="460"/>
      <c r="DDG107" s="460"/>
      <c r="DDH107" s="460"/>
      <c r="DDI107" s="460"/>
      <c r="DDJ107" s="460"/>
      <c r="DDK107" s="460"/>
      <c r="DDL107" s="460"/>
      <c r="DDM107" s="460"/>
      <c r="DDN107" s="460"/>
      <c r="DDO107" s="460"/>
      <c r="DDP107" s="460"/>
      <c r="DDQ107" s="460"/>
      <c r="DDR107" s="460"/>
      <c r="DDS107" s="460"/>
      <c r="DDT107" s="460"/>
      <c r="DDU107" s="460"/>
      <c r="DDV107" s="460"/>
      <c r="DDW107" s="460"/>
      <c r="DDX107" s="460"/>
      <c r="DDY107" s="460"/>
      <c r="DDZ107" s="460"/>
      <c r="DEA107" s="460"/>
      <c r="DEB107" s="460"/>
      <c r="DEC107" s="460"/>
      <c r="DED107" s="460"/>
      <c r="DEE107" s="460"/>
      <c r="DEF107" s="460"/>
      <c r="DEG107" s="460"/>
      <c r="DEH107" s="460"/>
      <c r="DEI107" s="460"/>
      <c r="DEJ107" s="460"/>
      <c r="DEK107" s="460"/>
      <c r="DEL107" s="460"/>
      <c r="DEM107" s="460"/>
      <c r="DEN107" s="460"/>
      <c r="DEO107" s="460"/>
      <c r="DEP107" s="460"/>
      <c r="DEQ107" s="460"/>
      <c r="DER107" s="460"/>
      <c r="DES107" s="460"/>
      <c r="DET107" s="460"/>
      <c r="DEU107" s="460"/>
      <c r="DEV107" s="460"/>
      <c r="DEW107" s="460"/>
      <c r="DEX107" s="460"/>
      <c r="DEY107" s="460"/>
      <c r="DEZ107" s="460"/>
      <c r="DFA107" s="460"/>
      <c r="DFB107" s="460"/>
      <c r="DFC107" s="460"/>
      <c r="DFD107" s="460"/>
      <c r="DFE107" s="460"/>
      <c r="DFF107" s="460"/>
      <c r="DFG107" s="460"/>
      <c r="DFH107" s="460"/>
      <c r="DFI107" s="460"/>
      <c r="DFJ107" s="460"/>
      <c r="DFK107" s="460"/>
      <c r="DFL107" s="460"/>
      <c r="DFM107" s="460"/>
      <c r="DFN107" s="460"/>
      <c r="DFO107" s="460"/>
      <c r="DFP107" s="460"/>
      <c r="DFQ107" s="460"/>
      <c r="DFR107" s="460"/>
      <c r="DFS107" s="460"/>
      <c r="DFT107" s="460"/>
      <c r="DFU107" s="460"/>
      <c r="DFV107" s="460"/>
      <c r="DFW107" s="460"/>
      <c r="DFX107" s="460"/>
      <c r="DFY107" s="460"/>
      <c r="DFZ107" s="460"/>
      <c r="DGA107" s="460"/>
      <c r="DGB107" s="460"/>
      <c r="DGC107" s="460"/>
      <c r="DGD107" s="460"/>
      <c r="DGE107" s="460"/>
      <c r="DGF107" s="460"/>
      <c r="DGG107" s="460"/>
      <c r="DGH107" s="460"/>
      <c r="DGI107" s="460"/>
      <c r="DGJ107" s="460"/>
      <c r="DGK107" s="460"/>
      <c r="DGL107" s="460"/>
      <c r="DGM107" s="460"/>
      <c r="DGN107" s="460"/>
      <c r="DGO107" s="460"/>
      <c r="DGP107" s="460"/>
      <c r="DGQ107" s="460"/>
      <c r="DGR107" s="460"/>
      <c r="DGS107" s="460"/>
      <c r="DGT107" s="460"/>
      <c r="DGU107" s="460"/>
      <c r="DGV107" s="460"/>
      <c r="DGW107" s="460"/>
      <c r="DGX107" s="460"/>
      <c r="DGY107" s="460"/>
      <c r="DGZ107" s="460"/>
      <c r="DHA107" s="460"/>
      <c r="DHB107" s="460"/>
      <c r="DHC107" s="460"/>
      <c r="DHD107" s="460"/>
      <c r="DHE107" s="460"/>
      <c r="DHF107" s="460"/>
      <c r="DHG107" s="460"/>
      <c r="DHH107" s="460"/>
      <c r="DHI107" s="460"/>
      <c r="DHJ107" s="460"/>
      <c r="DHK107" s="460"/>
      <c r="DHL107" s="460"/>
      <c r="DHM107" s="460"/>
      <c r="DHN107" s="460"/>
      <c r="DHO107" s="460"/>
      <c r="DHP107" s="460"/>
      <c r="DHQ107" s="460"/>
      <c r="DHR107" s="460"/>
      <c r="DHS107" s="460"/>
      <c r="DHT107" s="460"/>
      <c r="DHU107" s="460"/>
      <c r="DHV107" s="460"/>
      <c r="DHW107" s="460"/>
      <c r="DHX107" s="460"/>
      <c r="DHY107" s="460"/>
      <c r="DHZ107" s="460"/>
      <c r="DIA107" s="460"/>
      <c r="DIB107" s="460"/>
      <c r="DIC107" s="460"/>
      <c r="DID107" s="460"/>
      <c r="DIE107" s="460"/>
      <c r="DIF107" s="460"/>
      <c r="DIG107" s="460"/>
      <c r="DIH107" s="460"/>
      <c r="DII107" s="460"/>
      <c r="DIJ107" s="460"/>
      <c r="DIK107" s="460"/>
      <c r="DIL107" s="460"/>
      <c r="DIM107" s="460"/>
      <c r="DIN107" s="460"/>
      <c r="DIO107" s="460"/>
      <c r="DIP107" s="460"/>
      <c r="DIQ107" s="460"/>
      <c r="DIR107" s="460"/>
      <c r="DIS107" s="460"/>
      <c r="DIT107" s="460"/>
      <c r="DIU107" s="460"/>
      <c r="DIV107" s="460"/>
      <c r="DIW107" s="460"/>
      <c r="DIX107" s="460"/>
      <c r="DIY107" s="460"/>
      <c r="DIZ107" s="460"/>
      <c r="DJA107" s="460"/>
      <c r="DJB107" s="460"/>
      <c r="DJC107" s="460"/>
      <c r="DJD107" s="460"/>
      <c r="DJE107" s="460"/>
      <c r="DJF107" s="460"/>
      <c r="DJG107" s="460"/>
      <c r="DJH107" s="460"/>
      <c r="DJI107" s="460"/>
      <c r="DJJ107" s="460"/>
      <c r="DJK107" s="460"/>
      <c r="DJL107" s="460"/>
      <c r="DJM107" s="460"/>
      <c r="DJN107" s="460"/>
      <c r="DJO107" s="460"/>
      <c r="DJP107" s="460"/>
      <c r="DJQ107" s="460"/>
      <c r="DJR107" s="460"/>
      <c r="DJS107" s="460"/>
      <c r="DJT107" s="460"/>
      <c r="DJU107" s="460"/>
      <c r="DJV107" s="460"/>
      <c r="DJW107" s="460"/>
      <c r="DJX107" s="460"/>
      <c r="DJY107" s="460"/>
      <c r="DJZ107" s="460"/>
      <c r="DKA107" s="460"/>
      <c r="DKB107" s="460"/>
      <c r="DKC107" s="460"/>
      <c r="DKD107" s="460"/>
      <c r="DKE107" s="460"/>
      <c r="DKF107" s="460"/>
      <c r="DKG107" s="460"/>
      <c r="DKH107" s="460"/>
      <c r="DKI107" s="460"/>
      <c r="DKJ107" s="460"/>
      <c r="DKK107" s="460"/>
      <c r="DKL107" s="460"/>
      <c r="DKM107" s="460"/>
      <c r="DKN107" s="460"/>
      <c r="DKO107" s="460"/>
      <c r="DKP107" s="460"/>
      <c r="DKQ107" s="460"/>
      <c r="DKR107" s="460"/>
      <c r="DKS107" s="460"/>
      <c r="DKT107" s="460"/>
      <c r="DKU107" s="460"/>
      <c r="DKV107" s="460"/>
      <c r="DKW107" s="460"/>
      <c r="DKX107" s="460"/>
      <c r="DKY107" s="460"/>
      <c r="DKZ107" s="460"/>
      <c r="DLA107" s="460"/>
      <c r="DLB107" s="460"/>
      <c r="DLC107" s="460"/>
      <c r="DLD107" s="460"/>
      <c r="DLE107" s="460"/>
      <c r="DLF107" s="460"/>
      <c r="DLG107" s="460"/>
      <c r="DLH107" s="460"/>
      <c r="DLI107" s="460"/>
      <c r="DLJ107" s="460"/>
      <c r="DLK107" s="460"/>
      <c r="DLL107" s="460"/>
      <c r="DLM107" s="460"/>
      <c r="DLN107" s="460"/>
      <c r="DLO107" s="460"/>
      <c r="DLP107" s="460"/>
      <c r="DLQ107" s="460"/>
      <c r="DLR107" s="460"/>
      <c r="DLS107" s="460"/>
      <c r="DLT107" s="460"/>
      <c r="DLU107" s="460"/>
      <c r="DLV107" s="460"/>
      <c r="DLW107" s="460"/>
      <c r="DLX107" s="460"/>
      <c r="DLY107" s="460"/>
      <c r="DLZ107" s="460"/>
      <c r="DMA107" s="460"/>
      <c r="DMB107" s="460"/>
      <c r="DMC107" s="460"/>
      <c r="DMD107" s="460"/>
      <c r="DME107" s="460"/>
      <c r="DMF107" s="460"/>
      <c r="DMG107" s="460"/>
      <c r="DMH107" s="460"/>
      <c r="DMI107" s="460"/>
      <c r="DMJ107" s="460"/>
      <c r="DMK107" s="460"/>
      <c r="DML107" s="460"/>
      <c r="DMM107" s="460"/>
      <c r="DMN107" s="460"/>
      <c r="DMO107" s="460"/>
      <c r="DMP107" s="460"/>
      <c r="DMQ107" s="460"/>
      <c r="DMR107" s="460"/>
      <c r="DMS107" s="460"/>
      <c r="DMT107" s="460"/>
      <c r="DMU107" s="460"/>
      <c r="DMV107" s="460"/>
      <c r="DMW107" s="460"/>
      <c r="DMX107" s="460"/>
      <c r="DMY107" s="460"/>
      <c r="DMZ107" s="460"/>
      <c r="DNA107" s="460"/>
      <c r="DNB107" s="460"/>
      <c r="DNC107" s="460"/>
      <c r="DND107" s="460"/>
      <c r="DNE107" s="460"/>
      <c r="DNF107" s="460"/>
      <c r="DNG107" s="460"/>
      <c r="DNH107" s="460"/>
      <c r="DNI107" s="460"/>
      <c r="DNJ107" s="460"/>
      <c r="DNK107" s="460"/>
      <c r="DNL107" s="460"/>
      <c r="DNM107" s="460"/>
      <c r="DNN107" s="460"/>
      <c r="DNO107" s="460"/>
      <c r="DNP107" s="460"/>
      <c r="DNQ107" s="460"/>
      <c r="DNR107" s="460"/>
      <c r="DNS107" s="460"/>
      <c r="DNT107" s="460"/>
      <c r="DNU107" s="460"/>
      <c r="DNV107" s="460"/>
      <c r="DNW107" s="460"/>
      <c r="DNX107" s="460"/>
      <c r="DNY107" s="460"/>
      <c r="DNZ107" s="460"/>
      <c r="DOA107" s="460"/>
      <c r="DOB107" s="460"/>
      <c r="DOC107" s="460"/>
      <c r="DOD107" s="460"/>
      <c r="DOE107" s="460"/>
      <c r="DOF107" s="460"/>
      <c r="DOG107" s="460"/>
      <c r="DOH107" s="460"/>
      <c r="DOI107" s="460"/>
      <c r="DOJ107" s="460"/>
      <c r="DOK107" s="460"/>
      <c r="DOL107" s="460"/>
      <c r="DOM107" s="460"/>
      <c r="DON107" s="460"/>
      <c r="DOO107" s="460"/>
      <c r="DOP107" s="460"/>
      <c r="DOQ107" s="460"/>
      <c r="DOR107" s="460"/>
      <c r="DOS107" s="460"/>
      <c r="DOT107" s="460"/>
      <c r="DOU107" s="460"/>
      <c r="DOV107" s="460"/>
      <c r="DOW107" s="460"/>
      <c r="DOX107" s="460"/>
      <c r="DOY107" s="460"/>
      <c r="DOZ107" s="460"/>
      <c r="DPA107" s="460"/>
      <c r="DPB107" s="460"/>
      <c r="DPC107" s="460"/>
      <c r="DPD107" s="460"/>
      <c r="DPE107" s="460"/>
      <c r="DPF107" s="460"/>
      <c r="DPG107" s="460"/>
      <c r="DPH107" s="460"/>
      <c r="DPI107" s="460"/>
      <c r="DPJ107" s="460"/>
      <c r="DPK107" s="460"/>
      <c r="DPL107" s="460"/>
      <c r="DPM107" s="460"/>
      <c r="DPN107" s="460"/>
      <c r="DPO107" s="460"/>
      <c r="DPP107" s="460"/>
      <c r="DPQ107" s="460"/>
      <c r="DPR107" s="460"/>
      <c r="DPS107" s="460"/>
      <c r="DPT107" s="460"/>
      <c r="DPU107" s="460"/>
      <c r="DPV107" s="460"/>
      <c r="DPW107" s="460"/>
      <c r="DPX107" s="460"/>
      <c r="DPY107" s="460"/>
      <c r="DPZ107" s="460"/>
      <c r="DQA107" s="460"/>
      <c r="DQB107" s="460"/>
      <c r="DQC107" s="460"/>
      <c r="DQD107" s="460"/>
      <c r="DQE107" s="460"/>
      <c r="DQF107" s="460"/>
      <c r="DQG107" s="460"/>
      <c r="DQH107" s="460"/>
      <c r="DQI107" s="460"/>
      <c r="DQJ107" s="460"/>
      <c r="DQK107" s="460"/>
      <c r="DQL107" s="460"/>
      <c r="DQM107" s="460"/>
      <c r="DQN107" s="460"/>
      <c r="DQO107" s="460"/>
      <c r="DQP107" s="460"/>
      <c r="DQQ107" s="460"/>
      <c r="DQR107" s="460"/>
      <c r="DQS107" s="460"/>
      <c r="DQT107" s="460"/>
      <c r="DQU107" s="460"/>
      <c r="DQV107" s="460"/>
      <c r="DQW107" s="460"/>
      <c r="DQX107" s="460"/>
      <c r="DQY107" s="460"/>
      <c r="DQZ107" s="460"/>
      <c r="DRA107" s="460"/>
      <c r="DRB107" s="460"/>
      <c r="DRC107" s="460"/>
      <c r="DRD107" s="460"/>
      <c r="DRE107" s="460"/>
      <c r="DRF107" s="460"/>
      <c r="DRG107" s="460"/>
      <c r="DRH107" s="460"/>
      <c r="DRI107" s="460"/>
      <c r="DRJ107" s="460"/>
      <c r="DRK107" s="460"/>
      <c r="DRL107" s="460"/>
      <c r="DRM107" s="460"/>
      <c r="DRN107" s="460"/>
      <c r="DRO107" s="460"/>
      <c r="DRP107" s="460"/>
      <c r="DRQ107" s="460"/>
      <c r="DRR107" s="460"/>
      <c r="DRS107" s="460"/>
      <c r="DRT107" s="460"/>
      <c r="DRU107" s="460"/>
      <c r="DRV107" s="460"/>
      <c r="DRW107" s="460"/>
      <c r="DRX107" s="460"/>
      <c r="DRY107" s="460"/>
      <c r="DRZ107" s="460"/>
      <c r="DSA107" s="460"/>
      <c r="DSB107" s="460"/>
      <c r="DSC107" s="460"/>
      <c r="DSD107" s="460"/>
      <c r="DSE107" s="460"/>
      <c r="DSF107" s="460"/>
      <c r="DSG107" s="460"/>
      <c r="DSH107" s="460"/>
      <c r="DSI107" s="460"/>
      <c r="DSJ107" s="460"/>
      <c r="DSK107" s="460"/>
      <c r="DSL107" s="460"/>
      <c r="DSM107" s="460"/>
      <c r="DSN107" s="460"/>
      <c r="DSO107" s="460"/>
      <c r="DSP107" s="460"/>
      <c r="DSQ107" s="460"/>
      <c r="DSR107" s="460"/>
      <c r="DSS107" s="460"/>
      <c r="DST107" s="460"/>
      <c r="DSU107" s="460"/>
      <c r="DSV107" s="460"/>
      <c r="DSW107" s="460"/>
      <c r="DSX107" s="460"/>
      <c r="DSY107" s="460"/>
      <c r="DSZ107" s="460"/>
      <c r="DTA107" s="460"/>
      <c r="DTB107" s="460"/>
      <c r="DTC107" s="460"/>
      <c r="DTD107" s="460"/>
      <c r="DTE107" s="460"/>
      <c r="DTF107" s="460"/>
      <c r="DTG107" s="460"/>
      <c r="DTH107" s="460"/>
      <c r="DTI107" s="460"/>
      <c r="DTJ107" s="460"/>
      <c r="DTK107" s="460"/>
      <c r="DTL107" s="460"/>
      <c r="DTM107" s="460"/>
      <c r="DTN107" s="460"/>
      <c r="DTO107" s="460"/>
      <c r="DTP107" s="460"/>
      <c r="DTQ107" s="460"/>
      <c r="DTR107" s="460"/>
      <c r="DTS107" s="460"/>
      <c r="DTT107" s="460"/>
      <c r="DTU107" s="460"/>
      <c r="DTV107" s="460"/>
      <c r="DTW107" s="460"/>
      <c r="DTX107" s="460"/>
      <c r="DTY107" s="460"/>
      <c r="DTZ107" s="460"/>
      <c r="DUA107" s="460"/>
      <c r="DUB107" s="460"/>
      <c r="DUC107" s="460"/>
      <c r="DUD107" s="460"/>
      <c r="DUE107" s="460"/>
      <c r="DUF107" s="460"/>
      <c r="DUG107" s="460"/>
      <c r="DUH107" s="460"/>
      <c r="DUI107" s="460"/>
      <c r="DUJ107" s="460"/>
      <c r="DUK107" s="460"/>
      <c r="DUL107" s="460"/>
      <c r="DUM107" s="460"/>
      <c r="DUN107" s="460"/>
      <c r="DUO107" s="460"/>
      <c r="DUP107" s="460"/>
      <c r="DUQ107" s="460"/>
      <c r="DUR107" s="460"/>
      <c r="DUS107" s="460"/>
      <c r="DUT107" s="460"/>
      <c r="DUU107" s="460"/>
      <c r="DUV107" s="460"/>
      <c r="DUW107" s="460"/>
      <c r="DUX107" s="460"/>
      <c r="DUY107" s="460"/>
      <c r="DUZ107" s="460"/>
      <c r="DVA107" s="460"/>
      <c r="DVB107" s="460"/>
      <c r="DVC107" s="460"/>
      <c r="DVD107" s="460"/>
      <c r="DVE107" s="460"/>
      <c r="DVF107" s="460"/>
      <c r="DVG107" s="460"/>
      <c r="DVH107" s="460"/>
      <c r="DVI107" s="460"/>
      <c r="DVJ107" s="460"/>
      <c r="DVK107" s="460"/>
      <c r="DVL107" s="460"/>
      <c r="DVM107" s="460"/>
      <c r="DVN107" s="460"/>
      <c r="DVO107" s="460"/>
      <c r="DVP107" s="460"/>
      <c r="DVQ107" s="460"/>
      <c r="DVR107" s="460"/>
      <c r="DVS107" s="460"/>
      <c r="DVT107" s="460"/>
      <c r="DVU107" s="460"/>
      <c r="DVV107" s="460"/>
      <c r="DVW107" s="460"/>
      <c r="DVX107" s="460"/>
      <c r="DVY107" s="460"/>
      <c r="DVZ107" s="460"/>
      <c r="DWA107" s="460"/>
      <c r="DWB107" s="460"/>
      <c r="DWC107" s="460"/>
      <c r="DWD107" s="460"/>
      <c r="DWE107" s="460"/>
      <c r="DWF107" s="460"/>
      <c r="DWG107" s="460"/>
      <c r="DWH107" s="460"/>
      <c r="DWI107" s="460"/>
      <c r="DWJ107" s="460"/>
      <c r="DWK107" s="460"/>
      <c r="DWL107" s="460"/>
      <c r="DWM107" s="460"/>
      <c r="DWN107" s="460"/>
      <c r="DWO107" s="460"/>
      <c r="DWP107" s="460"/>
      <c r="DWQ107" s="460"/>
      <c r="DWR107" s="460"/>
      <c r="DWS107" s="460"/>
      <c r="DWT107" s="460"/>
      <c r="DWU107" s="460"/>
      <c r="DWV107" s="460"/>
      <c r="DWW107" s="460"/>
      <c r="DWX107" s="460"/>
      <c r="DWY107" s="460"/>
      <c r="DWZ107" s="460"/>
      <c r="DXA107" s="460"/>
      <c r="DXB107" s="460"/>
      <c r="DXC107" s="460"/>
      <c r="DXD107" s="460"/>
      <c r="DXE107" s="460"/>
      <c r="DXF107" s="460"/>
      <c r="DXG107" s="460"/>
      <c r="DXH107" s="460"/>
      <c r="DXI107" s="460"/>
      <c r="DXJ107" s="460"/>
      <c r="DXK107" s="460"/>
      <c r="DXL107" s="460"/>
      <c r="DXM107" s="460"/>
      <c r="DXN107" s="460"/>
      <c r="DXO107" s="460"/>
      <c r="DXP107" s="460"/>
      <c r="DXQ107" s="460"/>
      <c r="DXR107" s="460"/>
      <c r="DXS107" s="460"/>
      <c r="DXT107" s="460"/>
      <c r="DXU107" s="460"/>
      <c r="DXV107" s="460"/>
      <c r="DXW107" s="460"/>
      <c r="DXX107" s="460"/>
      <c r="DXY107" s="460"/>
      <c r="DXZ107" s="460"/>
      <c r="DYA107" s="460"/>
      <c r="DYB107" s="460"/>
      <c r="DYC107" s="460"/>
      <c r="DYD107" s="460"/>
      <c r="DYE107" s="460"/>
      <c r="DYF107" s="460"/>
      <c r="DYG107" s="460"/>
      <c r="DYH107" s="460"/>
      <c r="DYI107" s="460"/>
      <c r="DYJ107" s="460"/>
      <c r="DYK107" s="460"/>
      <c r="DYL107" s="460"/>
      <c r="DYM107" s="460"/>
      <c r="DYN107" s="460"/>
      <c r="DYO107" s="460"/>
      <c r="DYP107" s="460"/>
      <c r="DYQ107" s="460"/>
      <c r="DYR107" s="460"/>
      <c r="DYS107" s="460"/>
      <c r="DYT107" s="460"/>
      <c r="DYU107" s="460"/>
      <c r="DYV107" s="460"/>
      <c r="DYW107" s="460"/>
      <c r="DYX107" s="460"/>
      <c r="DYY107" s="460"/>
      <c r="DYZ107" s="460"/>
      <c r="DZA107" s="460"/>
      <c r="DZB107" s="460"/>
      <c r="DZC107" s="460"/>
      <c r="DZD107" s="460"/>
      <c r="DZE107" s="460"/>
      <c r="DZF107" s="460"/>
      <c r="DZG107" s="460"/>
      <c r="DZH107" s="460"/>
      <c r="DZI107" s="460"/>
      <c r="DZJ107" s="460"/>
      <c r="DZK107" s="460"/>
      <c r="DZL107" s="460"/>
      <c r="DZM107" s="460"/>
      <c r="DZN107" s="460"/>
      <c r="DZO107" s="460"/>
      <c r="DZP107" s="460"/>
      <c r="DZQ107" s="460"/>
      <c r="DZR107" s="460"/>
      <c r="DZS107" s="460"/>
      <c r="DZT107" s="460"/>
      <c r="DZU107" s="460"/>
      <c r="DZV107" s="460"/>
      <c r="DZW107" s="460"/>
      <c r="DZX107" s="460"/>
      <c r="DZY107" s="460"/>
      <c r="DZZ107" s="460"/>
      <c r="EAA107" s="460"/>
      <c r="EAB107" s="460"/>
      <c r="EAC107" s="460"/>
      <c r="EAD107" s="460"/>
      <c r="EAE107" s="460"/>
      <c r="EAF107" s="460"/>
      <c r="EAG107" s="460"/>
      <c r="EAH107" s="460"/>
      <c r="EAI107" s="460"/>
      <c r="EAJ107" s="460"/>
      <c r="EAK107" s="460"/>
      <c r="EAL107" s="460"/>
      <c r="EAM107" s="460"/>
      <c r="EAN107" s="460"/>
      <c r="EAO107" s="460"/>
      <c r="EAP107" s="460"/>
      <c r="EAQ107" s="460"/>
      <c r="EAR107" s="460"/>
      <c r="EAS107" s="460"/>
      <c r="EAT107" s="460"/>
      <c r="EAU107" s="460"/>
      <c r="EAV107" s="460"/>
      <c r="EAW107" s="460"/>
      <c r="EAX107" s="460"/>
      <c r="EAY107" s="460"/>
      <c r="EAZ107" s="460"/>
      <c r="EBA107" s="460"/>
      <c r="EBB107" s="460"/>
      <c r="EBC107" s="460"/>
      <c r="EBD107" s="460"/>
      <c r="EBE107" s="460"/>
      <c r="EBF107" s="460"/>
      <c r="EBG107" s="460"/>
      <c r="EBH107" s="460"/>
      <c r="EBI107" s="460"/>
      <c r="EBJ107" s="460"/>
      <c r="EBK107" s="460"/>
      <c r="EBL107" s="460"/>
      <c r="EBM107" s="460"/>
      <c r="EBN107" s="460"/>
      <c r="EBO107" s="460"/>
      <c r="EBP107" s="460"/>
      <c r="EBQ107" s="460"/>
      <c r="EBR107" s="460"/>
      <c r="EBS107" s="460"/>
      <c r="EBT107" s="460"/>
      <c r="EBU107" s="460"/>
      <c r="EBV107" s="460"/>
      <c r="EBW107" s="460"/>
      <c r="EBX107" s="460"/>
      <c r="EBY107" s="460"/>
      <c r="EBZ107" s="460"/>
      <c r="ECA107" s="460"/>
      <c r="ECB107" s="460"/>
      <c r="ECC107" s="460"/>
      <c r="ECD107" s="460"/>
      <c r="ECE107" s="460"/>
      <c r="ECF107" s="460"/>
      <c r="ECG107" s="460"/>
      <c r="ECH107" s="460"/>
      <c r="ECI107" s="460"/>
      <c r="ECJ107" s="460"/>
      <c r="ECK107" s="460"/>
      <c r="ECL107" s="460"/>
      <c r="ECM107" s="460"/>
      <c r="ECN107" s="460"/>
      <c r="ECO107" s="460"/>
      <c r="ECP107" s="460"/>
      <c r="ECQ107" s="460"/>
      <c r="ECR107" s="460"/>
      <c r="ECS107" s="460"/>
      <c r="ECT107" s="460"/>
      <c r="ECU107" s="460"/>
      <c r="ECV107" s="460"/>
      <c r="ECW107" s="460"/>
      <c r="ECX107" s="460"/>
      <c r="ECY107" s="460"/>
      <c r="ECZ107" s="460"/>
      <c r="EDA107" s="460"/>
      <c r="EDB107" s="460"/>
      <c r="EDC107" s="460"/>
      <c r="EDD107" s="460"/>
      <c r="EDE107" s="460"/>
      <c r="EDF107" s="460"/>
      <c r="EDG107" s="460"/>
      <c r="EDH107" s="460"/>
      <c r="EDI107" s="460"/>
      <c r="EDJ107" s="460"/>
      <c r="EDK107" s="460"/>
      <c r="EDL107" s="460"/>
      <c r="EDM107" s="460"/>
      <c r="EDN107" s="460"/>
      <c r="EDO107" s="460"/>
      <c r="EDP107" s="460"/>
      <c r="EDQ107" s="460"/>
      <c r="EDR107" s="460"/>
      <c r="EDS107" s="460"/>
      <c r="EDT107" s="460"/>
      <c r="EDU107" s="460"/>
      <c r="EDV107" s="460"/>
      <c r="EDW107" s="460"/>
      <c r="EDX107" s="460"/>
      <c r="EDY107" s="460"/>
      <c r="EDZ107" s="460"/>
      <c r="EEA107" s="460"/>
      <c r="EEB107" s="460"/>
      <c r="EEC107" s="460"/>
      <c r="EED107" s="460"/>
      <c r="EEE107" s="460"/>
      <c r="EEF107" s="460"/>
      <c r="EEG107" s="460"/>
      <c r="EEH107" s="460"/>
      <c r="EEI107" s="460"/>
      <c r="EEJ107" s="460"/>
      <c r="EEK107" s="460"/>
      <c r="EEL107" s="460"/>
      <c r="EEM107" s="460"/>
      <c r="EEN107" s="460"/>
      <c r="EEO107" s="460"/>
      <c r="EEP107" s="460"/>
      <c r="EEQ107" s="460"/>
      <c r="EER107" s="460"/>
      <c r="EES107" s="460"/>
      <c r="EET107" s="460"/>
      <c r="EEU107" s="460"/>
      <c r="EEV107" s="460"/>
      <c r="EEW107" s="460"/>
      <c r="EEX107" s="460"/>
      <c r="EEY107" s="460"/>
      <c r="EEZ107" s="460"/>
      <c r="EFA107" s="460"/>
      <c r="EFB107" s="460"/>
      <c r="EFC107" s="460"/>
      <c r="EFD107" s="460"/>
      <c r="EFE107" s="460"/>
      <c r="EFF107" s="460"/>
      <c r="EFG107" s="460"/>
      <c r="EFH107" s="460"/>
      <c r="EFI107" s="460"/>
      <c r="EFJ107" s="460"/>
      <c r="EFK107" s="460"/>
      <c r="EFL107" s="460"/>
      <c r="EFM107" s="460"/>
      <c r="EFN107" s="460"/>
      <c r="EFO107" s="460"/>
      <c r="EFP107" s="460"/>
      <c r="EFQ107" s="460"/>
      <c r="EFR107" s="460"/>
      <c r="EFS107" s="460"/>
      <c r="EFT107" s="460"/>
      <c r="EFU107" s="460"/>
      <c r="EFV107" s="460"/>
      <c r="EFW107" s="460"/>
      <c r="EFX107" s="460"/>
      <c r="EFY107" s="460"/>
      <c r="EFZ107" s="460"/>
      <c r="EGA107" s="460"/>
      <c r="EGB107" s="460"/>
      <c r="EGC107" s="460"/>
      <c r="EGD107" s="460"/>
      <c r="EGE107" s="460"/>
      <c r="EGF107" s="460"/>
      <c r="EGG107" s="460"/>
      <c r="EGH107" s="460"/>
      <c r="EGI107" s="460"/>
      <c r="EGJ107" s="460"/>
      <c r="EGK107" s="460"/>
      <c r="EGL107" s="460"/>
      <c r="EGM107" s="460"/>
      <c r="EGN107" s="460"/>
      <c r="EGO107" s="460"/>
      <c r="EGP107" s="460"/>
      <c r="EGQ107" s="460"/>
      <c r="EGR107" s="460"/>
      <c r="EGS107" s="460"/>
      <c r="EGT107" s="460"/>
      <c r="EGU107" s="460"/>
      <c r="EGV107" s="460"/>
      <c r="EGW107" s="460"/>
      <c r="EGX107" s="460"/>
      <c r="EGY107" s="460"/>
      <c r="EGZ107" s="460"/>
      <c r="EHA107" s="460"/>
      <c r="EHB107" s="460"/>
      <c r="EHC107" s="460"/>
      <c r="EHD107" s="460"/>
      <c r="EHE107" s="460"/>
      <c r="EHF107" s="460"/>
      <c r="EHG107" s="460"/>
      <c r="EHH107" s="460"/>
      <c r="EHI107" s="460"/>
      <c r="EHJ107" s="460"/>
      <c r="EHK107" s="460"/>
      <c r="EHL107" s="460"/>
      <c r="EHM107" s="460"/>
      <c r="EHN107" s="460"/>
      <c r="EHO107" s="460"/>
      <c r="EHP107" s="460"/>
      <c r="EHQ107" s="460"/>
      <c r="EHR107" s="460"/>
      <c r="EHS107" s="460"/>
      <c r="EHT107" s="460"/>
      <c r="EHU107" s="460"/>
      <c r="EHV107" s="460"/>
      <c r="EHW107" s="460"/>
      <c r="EHX107" s="460"/>
      <c r="EHY107" s="460"/>
      <c r="EHZ107" s="460"/>
      <c r="EIA107" s="460"/>
      <c r="EIB107" s="460"/>
      <c r="EIC107" s="460"/>
      <c r="EID107" s="460"/>
      <c r="EIE107" s="460"/>
      <c r="EIF107" s="460"/>
      <c r="EIG107" s="460"/>
      <c r="EIH107" s="460"/>
      <c r="EII107" s="460"/>
      <c r="EIJ107" s="460"/>
      <c r="EIK107" s="460"/>
      <c r="EIL107" s="460"/>
      <c r="EIM107" s="460"/>
      <c r="EIN107" s="460"/>
      <c r="EIO107" s="460"/>
      <c r="EIP107" s="460"/>
      <c r="EIQ107" s="460"/>
      <c r="EIR107" s="460"/>
      <c r="EIS107" s="460"/>
      <c r="EIT107" s="460"/>
      <c r="EIU107" s="460"/>
      <c r="EIV107" s="460"/>
      <c r="EIW107" s="460"/>
      <c r="EIX107" s="460"/>
      <c r="EIY107" s="460"/>
      <c r="EIZ107" s="460"/>
      <c r="EJA107" s="460"/>
      <c r="EJB107" s="460"/>
      <c r="EJC107" s="460"/>
      <c r="EJD107" s="460"/>
      <c r="EJE107" s="460"/>
      <c r="EJF107" s="460"/>
      <c r="EJG107" s="460"/>
      <c r="EJH107" s="460"/>
      <c r="EJI107" s="460"/>
      <c r="EJJ107" s="460"/>
      <c r="EJK107" s="460"/>
      <c r="EJL107" s="460"/>
      <c r="EJM107" s="460"/>
      <c r="EJN107" s="460"/>
      <c r="EJO107" s="460"/>
      <c r="EJP107" s="460"/>
      <c r="EJQ107" s="460"/>
      <c r="EJR107" s="460"/>
      <c r="EJS107" s="460"/>
      <c r="EJT107" s="460"/>
      <c r="EJU107" s="460"/>
      <c r="EJV107" s="460"/>
      <c r="EJW107" s="460"/>
      <c r="EJX107" s="460"/>
      <c r="EJY107" s="460"/>
      <c r="EJZ107" s="460"/>
      <c r="EKA107" s="460"/>
      <c r="EKB107" s="460"/>
      <c r="EKC107" s="460"/>
      <c r="EKD107" s="460"/>
      <c r="EKE107" s="460"/>
      <c r="EKF107" s="460"/>
      <c r="EKG107" s="460"/>
      <c r="EKH107" s="460"/>
      <c r="EKI107" s="460"/>
      <c r="EKJ107" s="460"/>
      <c r="EKK107" s="460"/>
      <c r="EKL107" s="460"/>
      <c r="EKM107" s="460"/>
      <c r="EKN107" s="460"/>
      <c r="EKO107" s="460"/>
      <c r="EKP107" s="460"/>
      <c r="EKQ107" s="460"/>
      <c r="EKR107" s="460"/>
      <c r="EKS107" s="460"/>
      <c r="EKT107" s="460"/>
      <c r="EKU107" s="460"/>
      <c r="EKV107" s="460"/>
      <c r="EKW107" s="460"/>
      <c r="EKX107" s="460"/>
      <c r="EKY107" s="460"/>
      <c r="EKZ107" s="460"/>
      <c r="ELA107" s="460"/>
      <c r="ELB107" s="460"/>
      <c r="ELC107" s="460"/>
      <c r="ELD107" s="460"/>
      <c r="ELE107" s="460"/>
      <c r="ELF107" s="460"/>
      <c r="ELG107" s="460"/>
      <c r="ELH107" s="460"/>
      <c r="ELI107" s="460"/>
      <c r="ELJ107" s="460"/>
      <c r="ELK107" s="460"/>
      <c r="ELL107" s="460"/>
      <c r="ELM107" s="460"/>
      <c r="ELN107" s="460"/>
      <c r="ELO107" s="460"/>
      <c r="ELP107" s="460"/>
      <c r="ELQ107" s="460"/>
      <c r="ELR107" s="460"/>
      <c r="ELS107" s="460"/>
      <c r="ELT107" s="460"/>
      <c r="ELU107" s="460"/>
      <c r="ELV107" s="460"/>
      <c r="ELW107" s="460"/>
      <c r="ELX107" s="460"/>
      <c r="ELY107" s="460"/>
      <c r="ELZ107" s="460"/>
      <c r="EMA107" s="460"/>
      <c r="EMB107" s="460"/>
      <c r="EMC107" s="460"/>
      <c r="EMD107" s="460"/>
      <c r="EME107" s="460"/>
      <c r="EMF107" s="460"/>
      <c r="EMG107" s="460"/>
      <c r="EMH107" s="460"/>
      <c r="EMI107" s="460"/>
      <c r="EMJ107" s="460"/>
      <c r="EMK107" s="460"/>
      <c r="EML107" s="460"/>
      <c r="EMM107" s="460"/>
      <c r="EMN107" s="460"/>
      <c r="EMO107" s="460"/>
      <c r="EMP107" s="460"/>
      <c r="EMQ107" s="460"/>
      <c r="EMR107" s="460"/>
      <c r="EMS107" s="460"/>
      <c r="EMT107" s="460"/>
      <c r="EMU107" s="460"/>
      <c r="EMV107" s="460"/>
      <c r="EMW107" s="460"/>
      <c r="EMX107" s="460"/>
      <c r="EMY107" s="460"/>
      <c r="EMZ107" s="460"/>
      <c r="ENA107" s="460"/>
      <c r="ENB107" s="460"/>
      <c r="ENC107" s="460"/>
      <c r="END107" s="460"/>
      <c r="ENE107" s="460"/>
      <c r="ENF107" s="460"/>
      <c r="ENG107" s="460"/>
      <c r="ENH107" s="460"/>
      <c r="ENI107" s="460"/>
      <c r="ENJ107" s="460"/>
      <c r="ENK107" s="460"/>
      <c r="ENL107" s="460"/>
      <c r="ENM107" s="460"/>
      <c r="ENN107" s="460"/>
      <c r="ENO107" s="460"/>
      <c r="ENP107" s="460"/>
      <c r="ENQ107" s="460"/>
      <c r="ENR107" s="460"/>
      <c r="ENS107" s="460"/>
      <c r="ENT107" s="460"/>
      <c r="ENU107" s="460"/>
      <c r="ENV107" s="460"/>
      <c r="ENW107" s="460"/>
      <c r="ENX107" s="460"/>
      <c r="ENY107" s="460"/>
      <c r="ENZ107" s="460"/>
      <c r="EOA107" s="460"/>
      <c r="EOB107" s="460"/>
      <c r="EOC107" s="460"/>
      <c r="EOD107" s="460"/>
      <c r="EOE107" s="460"/>
      <c r="EOF107" s="460"/>
      <c r="EOG107" s="460"/>
      <c r="EOH107" s="460"/>
      <c r="EOI107" s="460"/>
      <c r="EOJ107" s="460"/>
      <c r="EOK107" s="460"/>
      <c r="EOL107" s="460"/>
      <c r="EOM107" s="460"/>
      <c r="EON107" s="460"/>
      <c r="EOO107" s="460"/>
      <c r="EOP107" s="460"/>
      <c r="EOQ107" s="460"/>
      <c r="EOR107" s="460"/>
      <c r="EOS107" s="460"/>
      <c r="EOT107" s="460"/>
      <c r="EOU107" s="460"/>
      <c r="EOV107" s="460"/>
      <c r="EOW107" s="460"/>
      <c r="EOX107" s="460"/>
      <c r="EOY107" s="460"/>
      <c r="EOZ107" s="460"/>
      <c r="EPA107" s="460"/>
      <c r="EPB107" s="460"/>
      <c r="EPC107" s="460"/>
      <c r="EPD107" s="460"/>
      <c r="EPE107" s="460"/>
      <c r="EPF107" s="460"/>
      <c r="EPG107" s="460"/>
      <c r="EPH107" s="460"/>
      <c r="EPI107" s="460"/>
      <c r="EPJ107" s="460"/>
      <c r="EPK107" s="460"/>
      <c r="EPL107" s="460"/>
      <c r="EPM107" s="460"/>
      <c r="EPN107" s="460"/>
      <c r="EPO107" s="460"/>
      <c r="EPP107" s="460"/>
      <c r="EPQ107" s="460"/>
      <c r="EPR107" s="460"/>
      <c r="EPS107" s="460"/>
      <c r="EPT107" s="460"/>
      <c r="EPU107" s="460"/>
      <c r="EPV107" s="460"/>
      <c r="EPW107" s="460"/>
      <c r="EPX107" s="460"/>
      <c r="EPY107" s="460"/>
      <c r="EPZ107" s="460"/>
      <c r="EQA107" s="460"/>
      <c r="EQB107" s="460"/>
      <c r="EQC107" s="460"/>
      <c r="EQD107" s="460"/>
      <c r="EQE107" s="460"/>
      <c r="EQF107" s="460"/>
      <c r="EQG107" s="460"/>
      <c r="EQH107" s="460"/>
      <c r="EQI107" s="460"/>
      <c r="EQJ107" s="460"/>
      <c r="EQK107" s="460"/>
      <c r="EQL107" s="460"/>
      <c r="EQM107" s="460"/>
      <c r="EQN107" s="460"/>
      <c r="EQO107" s="460"/>
      <c r="EQP107" s="460"/>
      <c r="EQQ107" s="460"/>
      <c r="EQR107" s="460"/>
      <c r="EQS107" s="460"/>
      <c r="EQT107" s="460"/>
      <c r="EQU107" s="460"/>
      <c r="EQV107" s="460"/>
      <c r="EQW107" s="460"/>
      <c r="EQX107" s="460"/>
      <c r="EQY107" s="460"/>
      <c r="EQZ107" s="460"/>
      <c r="ERA107" s="460"/>
      <c r="ERB107" s="460"/>
      <c r="ERC107" s="460"/>
      <c r="ERD107" s="460"/>
      <c r="ERE107" s="460"/>
      <c r="ERF107" s="460"/>
      <c r="ERG107" s="460"/>
      <c r="ERH107" s="460"/>
      <c r="ERI107" s="460"/>
      <c r="ERJ107" s="460"/>
      <c r="ERK107" s="460"/>
      <c r="ERL107" s="460"/>
      <c r="ERM107" s="460"/>
      <c r="ERN107" s="460"/>
      <c r="ERO107" s="460"/>
      <c r="ERP107" s="460"/>
      <c r="ERQ107" s="460"/>
      <c r="ERR107" s="460"/>
      <c r="ERS107" s="460"/>
      <c r="ERT107" s="460"/>
      <c r="ERU107" s="460"/>
      <c r="ERV107" s="460"/>
      <c r="ERW107" s="460"/>
      <c r="ERX107" s="460"/>
      <c r="ERY107" s="460"/>
      <c r="ERZ107" s="460"/>
      <c r="ESA107" s="460"/>
      <c r="ESB107" s="460"/>
      <c r="ESC107" s="460"/>
      <c r="ESD107" s="460"/>
      <c r="ESE107" s="460"/>
      <c r="ESF107" s="460"/>
      <c r="ESG107" s="460"/>
      <c r="ESH107" s="460"/>
      <c r="ESI107" s="460"/>
      <c r="ESJ107" s="460"/>
      <c r="ESK107" s="460"/>
      <c r="ESL107" s="460"/>
      <c r="ESM107" s="460"/>
      <c r="ESN107" s="460"/>
      <c r="ESO107" s="460"/>
      <c r="ESP107" s="460"/>
      <c r="ESQ107" s="460"/>
      <c r="ESR107" s="460"/>
      <c r="ESS107" s="460"/>
      <c r="EST107" s="460"/>
      <c r="ESU107" s="460"/>
      <c r="ESV107" s="460"/>
      <c r="ESW107" s="460"/>
      <c r="ESX107" s="460"/>
      <c r="ESY107" s="460"/>
      <c r="ESZ107" s="460"/>
      <c r="ETA107" s="460"/>
      <c r="ETB107" s="460"/>
      <c r="ETC107" s="460"/>
      <c r="ETD107" s="460"/>
      <c r="ETE107" s="460"/>
      <c r="ETF107" s="460"/>
      <c r="ETG107" s="460"/>
      <c r="ETH107" s="460"/>
      <c r="ETI107" s="460"/>
      <c r="ETJ107" s="460"/>
      <c r="ETK107" s="460"/>
      <c r="ETL107" s="460"/>
      <c r="ETM107" s="460"/>
      <c r="ETN107" s="460"/>
      <c r="ETO107" s="460"/>
      <c r="ETP107" s="460"/>
      <c r="ETQ107" s="460"/>
      <c r="ETR107" s="460"/>
      <c r="ETS107" s="460"/>
      <c r="ETT107" s="460"/>
      <c r="ETU107" s="460"/>
      <c r="ETV107" s="460"/>
      <c r="ETW107" s="460"/>
      <c r="ETX107" s="460"/>
      <c r="ETY107" s="460"/>
      <c r="ETZ107" s="460"/>
      <c r="EUA107" s="460"/>
      <c r="EUB107" s="460"/>
      <c r="EUC107" s="460"/>
      <c r="EUD107" s="460"/>
      <c r="EUE107" s="460"/>
      <c r="EUF107" s="460"/>
      <c r="EUG107" s="460"/>
      <c r="EUH107" s="460"/>
      <c r="EUI107" s="460"/>
      <c r="EUJ107" s="460"/>
      <c r="EUK107" s="460"/>
      <c r="EUL107" s="460"/>
      <c r="EUM107" s="460"/>
      <c r="EUN107" s="460"/>
      <c r="EUO107" s="460"/>
      <c r="EUP107" s="460"/>
      <c r="EUQ107" s="460"/>
      <c r="EUR107" s="460"/>
      <c r="EUS107" s="460"/>
      <c r="EUT107" s="460"/>
      <c r="EUU107" s="460"/>
      <c r="EUV107" s="460"/>
      <c r="EUW107" s="460"/>
      <c r="EUX107" s="460"/>
      <c r="EUY107" s="460"/>
      <c r="EUZ107" s="460"/>
      <c r="EVA107" s="460"/>
      <c r="EVB107" s="460"/>
      <c r="EVC107" s="460"/>
      <c r="EVD107" s="460"/>
      <c r="EVE107" s="460"/>
      <c r="EVF107" s="460"/>
      <c r="EVG107" s="460"/>
      <c r="EVH107" s="460"/>
      <c r="EVI107" s="460"/>
      <c r="EVJ107" s="460"/>
      <c r="EVK107" s="460"/>
      <c r="EVL107" s="460"/>
      <c r="EVM107" s="460"/>
      <c r="EVN107" s="460"/>
      <c r="EVO107" s="460"/>
      <c r="EVP107" s="460"/>
      <c r="EVQ107" s="460"/>
      <c r="EVR107" s="460"/>
      <c r="EVS107" s="460"/>
      <c r="EVT107" s="460"/>
      <c r="EVU107" s="460"/>
      <c r="EVV107" s="460"/>
      <c r="EVW107" s="460"/>
      <c r="EVX107" s="460"/>
      <c r="EVY107" s="460"/>
      <c r="EVZ107" s="460"/>
      <c r="EWA107" s="460"/>
      <c r="EWB107" s="460"/>
      <c r="EWC107" s="460"/>
      <c r="EWD107" s="460"/>
      <c r="EWE107" s="460"/>
      <c r="EWF107" s="460"/>
      <c r="EWG107" s="460"/>
      <c r="EWH107" s="460"/>
      <c r="EWI107" s="460"/>
      <c r="EWJ107" s="460"/>
      <c r="EWK107" s="460"/>
      <c r="EWL107" s="460"/>
      <c r="EWM107" s="460"/>
      <c r="EWN107" s="460"/>
      <c r="EWO107" s="460"/>
      <c r="EWP107" s="460"/>
      <c r="EWQ107" s="460"/>
      <c r="EWR107" s="460"/>
      <c r="EWS107" s="460"/>
      <c r="EWT107" s="460"/>
      <c r="EWU107" s="460"/>
      <c r="EWV107" s="460"/>
      <c r="EWW107" s="460"/>
      <c r="EWX107" s="460"/>
      <c r="EWY107" s="460"/>
      <c r="EWZ107" s="460"/>
      <c r="EXA107" s="460"/>
      <c r="EXB107" s="460"/>
      <c r="EXC107" s="460"/>
      <c r="EXD107" s="460"/>
      <c r="EXE107" s="460"/>
      <c r="EXF107" s="460"/>
      <c r="EXG107" s="460"/>
      <c r="EXH107" s="460"/>
      <c r="EXI107" s="460"/>
      <c r="EXJ107" s="460"/>
      <c r="EXK107" s="460"/>
      <c r="EXL107" s="460"/>
      <c r="EXM107" s="460"/>
      <c r="EXN107" s="460"/>
      <c r="EXO107" s="460"/>
      <c r="EXP107" s="460"/>
      <c r="EXQ107" s="460"/>
      <c r="EXR107" s="460"/>
      <c r="EXS107" s="460"/>
      <c r="EXT107" s="460"/>
      <c r="EXU107" s="460"/>
      <c r="EXV107" s="460"/>
      <c r="EXW107" s="460"/>
      <c r="EXX107" s="460"/>
      <c r="EXY107" s="460"/>
      <c r="EXZ107" s="460"/>
      <c r="EYA107" s="460"/>
      <c r="EYB107" s="460"/>
      <c r="EYC107" s="460"/>
      <c r="EYD107" s="460"/>
      <c r="EYE107" s="460"/>
      <c r="EYF107" s="460"/>
      <c r="EYG107" s="460"/>
      <c r="EYH107" s="460"/>
      <c r="EYI107" s="460"/>
      <c r="EYJ107" s="460"/>
      <c r="EYK107" s="460"/>
      <c r="EYL107" s="460"/>
      <c r="EYM107" s="460"/>
      <c r="EYN107" s="460"/>
      <c r="EYO107" s="460"/>
      <c r="EYP107" s="460"/>
      <c r="EYQ107" s="460"/>
      <c r="EYR107" s="460"/>
      <c r="EYS107" s="460"/>
      <c r="EYT107" s="460"/>
      <c r="EYU107" s="460"/>
      <c r="EYV107" s="460"/>
      <c r="EYW107" s="460"/>
      <c r="EYX107" s="460"/>
      <c r="EYY107" s="460"/>
      <c r="EYZ107" s="460"/>
      <c r="EZA107" s="460"/>
      <c r="EZB107" s="460"/>
      <c r="EZC107" s="460"/>
      <c r="EZD107" s="460"/>
      <c r="EZE107" s="460"/>
      <c r="EZF107" s="460"/>
      <c r="EZG107" s="460"/>
      <c r="EZH107" s="460"/>
      <c r="EZI107" s="460"/>
      <c r="EZJ107" s="460"/>
      <c r="EZK107" s="460"/>
      <c r="EZL107" s="460"/>
      <c r="EZM107" s="460"/>
      <c r="EZN107" s="460"/>
      <c r="EZO107" s="460"/>
      <c r="EZP107" s="460"/>
      <c r="EZQ107" s="460"/>
      <c r="EZR107" s="460"/>
      <c r="EZS107" s="460"/>
      <c r="EZT107" s="460"/>
      <c r="EZU107" s="460"/>
      <c r="EZV107" s="460"/>
      <c r="EZW107" s="460"/>
      <c r="EZX107" s="460"/>
      <c r="EZY107" s="460"/>
      <c r="EZZ107" s="460"/>
      <c r="FAA107" s="460"/>
      <c r="FAB107" s="460"/>
      <c r="FAC107" s="460"/>
      <c r="FAD107" s="460"/>
      <c r="FAE107" s="460"/>
      <c r="FAF107" s="460"/>
      <c r="FAG107" s="460"/>
      <c r="FAH107" s="460"/>
      <c r="FAI107" s="460"/>
      <c r="FAJ107" s="460"/>
      <c r="FAK107" s="460"/>
      <c r="FAL107" s="460"/>
      <c r="FAM107" s="460"/>
      <c r="FAN107" s="460"/>
      <c r="FAO107" s="460"/>
      <c r="FAP107" s="460"/>
      <c r="FAQ107" s="460"/>
      <c r="FAR107" s="460"/>
      <c r="FAS107" s="460"/>
      <c r="FAT107" s="460"/>
      <c r="FAU107" s="460"/>
      <c r="FAV107" s="460"/>
      <c r="FAW107" s="460"/>
      <c r="FAX107" s="460"/>
      <c r="FAY107" s="460"/>
      <c r="FAZ107" s="460"/>
      <c r="FBA107" s="460"/>
      <c r="FBB107" s="460"/>
      <c r="FBC107" s="460"/>
      <c r="FBD107" s="460"/>
      <c r="FBE107" s="460"/>
      <c r="FBF107" s="460"/>
      <c r="FBG107" s="460"/>
      <c r="FBH107" s="460"/>
      <c r="FBI107" s="460"/>
      <c r="FBJ107" s="460"/>
      <c r="FBK107" s="460"/>
      <c r="FBL107" s="460"/>
      <c r="FBM107" s="460"/>
      <c r="FBN107" s="460"/>
      <c r="FBO107" s="460"/>
      <c r="FBP107" s="460"/>
      <c r="FBQ107" s="460"/>
      <c r="FBR107" s="460"/>
      <c r="FBS107" s="460"/>
      <c r="FBT107" s="460"/>
      <c r="FBU107" s="460"/>
      <c r="FBV107" s="460"/>
      <c r="FBW107" s="460"/>
      <c r="FBX107" s="460"/>
      <c r="FBY107" s="460"/>
      <c r="FBZ107" s="460"/>
      <c r="FCA107" s="460"/>
      <c r="FCB107" s="460"/>
      <c r="FCC107" s="460"/>
      <c r="FCD107" s="460"/>
      <c r="FCE107" s="460"/>
      <c r="FCF107" s="460"/>
      <c r="FCG107" s="460"/>
      <c r="FCH107" s="460"/>
      <c r="FCI107" s="460"/>
      <c r="FCJ107" s="460"/>
      <c r="FCK107" s="460"/>
      <c r="FCL107" s="460"/>
      <c r="FCM107" s="460"/>
      <c r="FCN107" s="460"/>
      <c r="FCO107" s="460"/>
      <c r="FCP107" s="460"/>
      <c r="FCQ107" s="460"/>
      <c r="FCR107" s="460"/>
      <c r="FCS107" s="460"/>
      <c r="FCT107" s="460"/>
      <c r="FCU107" s="460"/>
      <c r="FCV107" s="460"/>
      <c r="FCW107" s="460"/>
      <c r="FCX107" s="460"/>
      <c r="FCY107" s="460"/>
      <c r="FCZ107" s="460"/>
      <c r="FDA107" s="460"/>
      <c r="FDB107" s="460"/>
      <c r="FDC107" s="460"/>
      <c r="FDD107" s="460"/>
      <c r="FDE107" s="460"/>
      <c r="FDF107" s="460"/>
      <c r="FDG107" s="460"/>
      <c r="FDH107" s="460"/>
      <c r="FDI107" s="460"/>
      <c r="FDJ107" s="460"/>
      <c r="FDK107" s="460"/>
      <c r="FDL107" s="460"/>
      <c r="FDM107" s="460"/>
      <c r="FDN107" s="460"/>
      <c r="FDO107" s="460"/>
      <c r="FDP107" s="460"/>
      <c r="FDQ107" s="460"/>
      <c r="FDR107" s="460"/>
      <c r="FDS107" s="460"/>
      <c r="FDT107" s="460"/>
      <c r="FDU107" s="460"/>
      <c r="FDV107" s="460"/>
      <c r="FDW107" s="460"/>
      <c r="FDX107" s="460"/>
      <c r="FDY107" s="460"/>
      <c r="FDZ107" s="460"/>
      <c r="FEA107" s="460"/>
      <c r="FEB107" s="460"/>
      <c r="FEC107" s="460"/>
      <c r="FED107" s="460"/>
      <c r="FEE107" s="460"/>
      <c r="FEF107" s="460"/>
      <c r="FEG107" s="460"/>
      <c r="FEH107" s="460"/>
      <c r="FEI107" s="460"/>
      <c r="FEJ107" s="460"/>
      <c r="FEK107" s="460"/>
      <c r="FEL107" s="460"/>
      <c r="FEM107" s="460"/>
      <c r="FEN107" s="460"/>
      <c r="FEO107" s="460"/>
      <c r="FEP107" s="460"/>
      <c r="FEQ107" s="460"/>
      <c r="FER107" s="460"/>
      <c r="FES107" s="460"/>
      <c r="FET107" s="460"/>
      <c r="FEU107" s="460"/>
      <c r="FEV107" s="460"/>
      <c r="FEW107" s="460"/>
      <c r="FEX107" s="460"/>
      <c r="FEY107" s="460"/>
      <c r="FEZ107" s="460"/>
      <c r="FFA107" s="460"/>
      <c r="FFB107" s="460"/>
      <c r="FFC107" s="460"/>
      <c r="FFD107" s="460"/>
      <c r="FFE107" s="460"/>
      <c r="FFF107" s="460"/>
      <c r="FFG107" s="460"/>
      <c r="FFH107" s="460"/>
      <c r="FFI107" s="460"/>
      <c r="FFJ107" s="460"/>
      <c r="FFK107" s="460"/>
      <c r="FFL107" s="460"/>
      <c r="FFM107" s="460"/>
      <c r="FFN107" s="460"/>
      <c r="FFO107" s="460"/>
      <c r="FFP107" s="460"/>
      <c r="FFQ107" s="460"/>
      <c r="FFR107" s="460"/>
      <c r="FFS107" s="460"/>
      <c r="FFT107" s="460"/>
      <c r="FFU107" s="460"/>
      <c r="FFV107" s="460"/>
      <c r="FFW107" s="460"/>
      <c r="FFX107" s="460"/>
      <c r="FFY107" s="460"/>
      <c r="FFZ107" s="460"/>
      <c r="FGA107" s="460"/>
      <c r="FGB107" s="460"/>
      <c r="FGC107" s="460"/>
      <c r="FGD107" s="460"/>
      <c r="FGE107" s="460"/>
      <c r="FGF107" s="460"/>
      <c r="FGG107" s="460"/>
      <c r="FGH107" s="460"/>
      <c r="FGI107" s="460"/>
      <c r="FGJ107" s="460"/>
      <c r="FGK107" s="460"/>
      <c r="FGL107" s="460"/>
      <c r="FGM107" s="460"/>
      <c r="FGN107" s="460"/>
      <c r="FGO107" s="460"/>
      <c r="FGP107" s="460"/>
      <c r="FGQ107" s="460"/>
      <c r="FGR107" s="460"/>
      <c r="FGS107" s="460"/>
      <c r="FGT107" s="460"/>
      <c r="FGU107" s="460"/>
      <c r="FGV107" s="460"/>
      <c r="FGW107" s="460"/>
      <c r="FGX107" s="460"/>
      <c r="FGY107" s="460"/>
      <c r="FGZ107" s="460"/>
      <c r="FHA107" s="460"/>
      <c r="FHB107" s="460"/>
      <c r="FHC107" s="460"/>
      <c r="FHD107" s="460"/>
      <c r="FHE107" s="460"/>
      <c r="FHF107" s="460"/>
      <c r="FHG107" s="460"/>
      <c r="FHH107" s="460"/>
      <c r="FHI107" s="460"/>
      <c r="FHJ107" s="460"/>
      <c r="FHK107" s="460"/>
      <c r="FHL107" s="460"/>
      <c r="FHM107" s="460"/>
      <c r="FHN107" s="460"/>
      <c r="FHO107" s="460"/>
      <c r="FHP107" s="460"/>
      <c r="FHQ107" s="460"/>
      <c r="FHR107" s="460"/>
      <c r="FHS107" s="460"/>
      <c r="FHT107" s="460"/>
      <c r="FHU107" s="460"/>
      <c r="FHV107" s="460"/>
      <c r="FHW107" s="460"/>
      <c r="FHX107" s="460"/>
      <c r="FHY107" s="460"/>
      <c r="FHZ107" s="460"/>
      <c r="FIA107" s="460"/>
      <c r="FIB107" s="460"/>
      <c r="FIC107" s="460"/>
      <c r="FID107" s="460"/>
      <c r="FIE107" s="460"/>
      <c r="FIF107" s="460"/>
      <c r="FIG107" s="460"/>
      <c r="FIH107" s="460"/>
      <c r="FII107" s="460"/>
      <c r="FIJ107" s="460"/>
      <c r="FIK107" s="460"/>
      <c r="FIL107" s="460"/>
      <c r="FIM107" s="460"/>
      <c r="FIN107" s="460"/>
      <c r="FIO107" s="460"/>
      <c r="FIP107" s="460"/>
      <c r="FIQ107" s="460"/>
      <c r="FIR107" s="460"/>
      <c r="FIS107" s="460"/>
      <c r="FIT107" s="460"/>
      <c r="FIU107" s="460"/>
      <c r="FIV107" s="460"/>
      <c r="FIW107" s="460"/>
      <c r="FIX107" s="460"/>
      <c r="FIY107" s="460"/>
      <c r="FIZ107" s="460"/>
      <c r="FJA107" s="460"/>
      <c r="FJB107" s="460"/>
      <c r="FJC107" s="460"/>
      <c r="FJD107" s="460"/>
      <c r="FJE107" s="460"/>
      <c r="FJF107" s="460"/>
      <c r="FJG107" s="460"/>
      <c r="FJH107" s="460"/>
      <c r="FJI107" s="460"/>
      <c r="FJJ107" s="460"/>
      <c r="FJK107" s="460"/>
      <c r="FJL107" s="460"/>
      <c r="FJM107" s="460"/>
      <c r="FJN107" s="460"/>
      <c r="FJO107" s="460"/>
      <c r="FJP107" s="460"/>
      <c r="FJQ107" s="460"/>
      <c r="FJR107" s="460"/>
      <c r="FJS107" s="460"/>
      <c r="FJT107" s="460"/>
      <c r="FJU107" s="460"/>
      <c r="FJV107" s="460"/>
      <c r="FJW107" s="460"/>
      <c r="FJX107" s="460"/>
      <c r="FJY107" s="460"/>
      <c r="FJZ107" s="460"/>
      <c r="FKA107" s="460"/>
      <c r="FKB107" s="460"/>
      <c r="FKC107" s="460"/>
      <c r="FKD107" s="460"/>
      <c r="FKE107" s="460"/>
      <c r="FKF107" s="460"/>
      <c r="FKG107" s="460"/>
      <c r="FKH107" s="460"/>
      <c r="FKI107" s="460"/>
      <c r="FKJ107" s="460"/>
      <c r="FKK107" s="460"/>
      <c r="FKL107" s="460"/>
      <c r="FKM107" s="460"/>
      <c r="FKN107" s="460"/>
      <c r="FKO107" s="460"/>
      <c r="FKP107" s="460"/>
      <c r="FKQ107" s="460"/>
      <c r="FKR107" s="460"/>
      <c r="FKS107" s="460"/>
      <c r="FKT107" s="460"/>
      <c r="FKU107" s="460"/>
      <c r="FKV107" s="460"/>
      <c r="FKW107" s="460"/>
      <c r="FKX107" s="460"/>
      <c r="FKY107" s="460"/>
      <c r="FKZ107" s="460"/>
      <c r="FLA107" s="460"/>
      <c r="FLB107" s="460"/>
      <c r="FLC107" s="460"/>
      <c r="FLD107" s="460"/>
      <c r="FLE107" s="460"/>
      <c r="FLF107" s="460"/>
      <c r="FLG107" s="460"/>
      <c r="FLH107" s="460"/>
      <c r="FLI107" s="460"/>
      <c r="FLJ107" s="460"/>
      <c r="FLK107" s="460"/>
      <c r="FLL107" s="460"/>
      <c r="FLM107" s="460"/>
      <c r="FLN107" s="460"/>
      <c r="FLO107" s="460"/>
      <c r="FLP107" s="460"/>
      <c r="FLQ107" s="460"/>
      <c r="FLR107" s="460"/>
      <c r="FLS107" s="460"/>
      <c r="FLT107" s="460"/>
      <c r="FLU107" s="460"/>
      <c r="FLV107" s="460"/>
      <c r="FLW107" s="460"/>
      <c r="FLX107" s="460"/>
      <c r="FLY107" s="460"/>
      <c r="FLZ107" s="460"/>
      <c r="FMA107" s="460"/>
      <c r="FMB107" s="460"/>
      <c r="FMC107" s="460"/>
      <c r="FMD107" s="460"/>
      <c r="FME107" s="460"/>
      <c r="FMF107" s="460"/>
      <c r="FMG107" s="460"/>
      <c r="FMH107" s="460"/>
      <c r="FMI107" s="460"/>
      <c r="FMJ107" s="460"/>
      <c r="FMK107" s="460"/>
      <c r="FML107" s="460"/>
      <c r="FMM107" s="460"/>
      <c r="FMN107" s="460"/>
      <c r="FMO107" s="460"/>
      <c r="FMP107" s="460"/>
      <c r="FMQ107" s="460"/>
      <c r="FMR107" s="460"/>
      <c r="FMS107" s="460"/>
      <c r="FMT107" s="460"/>
      <c r="FMU107" s="460"/>
      <c r="FMV107" s="460"/>
      <c r="FMW107" s="460"/>
      <c r="FMX107" s="460"/>
      <c r="FMY107" s="460"/>
      <c r="FMZ107" s="460"/>
      <c r="FNA107" s="460"/>
      <c r="FNB107" s="460"/>
      <c r="FNC107" s="460"/>
      <c r="FND107" s="460"/>
      <c r="FNE107" s="460"/>
      <c r="FNF107" s="460"/>
      <c r="FNG107" s="460"/>
      <c r="FNH107" s="460"/>
      <c r="FNI107" s="460"/>
      <c r="FNJ107" s="460"/>
      <c r="FNK107" s="460"/>
      <c r="FNL107" s="460"/>
      <c r="FNM107" s="460"/>
      <c r="FNN107" s="460"/>
      <c r="FNO107" s="460"/>
      <c r="FNP107" s="460"/>
      <c r="FNQ107" s="460"/>
      <c r="FNR107" s="460"/>
      <c r="FNS107" s="460"/>
      <c r="FNT107" s="460"/>
      <c r="FNU107" s="460"/>
      <c r="FNV107" s="460"/>
      <c r="FNW107" s="460"/>
      <c r="FNX107" s="460"/>
      <c r="FNY107" s="460"/>
      <c r="FNZ107" s="460"/>
      <c r="FOA107" s="460"/>
      <c r="FOB107" s="460"/>
      <c r="FOC107" s="460"/>
      <c r="FOD107" s="460"/>
      <c r="FOE107" s="460"/>
      <c r="FOF107" s="460"/>
      <c r="FOG107" s="460"/>
      <c r="FOH107" s="460"/>
      <c r="FOI107" s="460"/>
      <c r="FOJ107" s="460"/>
      <c r="FOK107" s="460"/>
      <c r="FOL107" s="460"/>
      <c r="FOM107" s="460"/>
      <c r="FON107" s="460"/>
    </row>
    <row r="108" spans="1:4460" ht="16.5" x14ac:dyDescent="0.25">
      <c r="A108" s="275"/>
      <c r="B108" s="276"/>
      <c r="C108" s="276"/>
      <c r="D108" s="276"/>
      <c r="E108" s="276"/>
      <c r="F108" s="277"/>
      <c r="G108" s="277"/>
      <c r="H108" s="277"/>
      <c r="I108" s="277"/>
      <c r="J108" s="278"/>
      <c r="K108" s="278"/>
      <c r="L108" s="276"/>
      <c r="M108" s="278"/>
      <c r="N108" s="278"/>
      <c r="O108" s="276"/>
      <c r="P108" s="278"/>
      <c r="Q108" s="278"/>
      <c r="R108" s="276"/>
    </row>
    <row r="109" spans="1:4460" ht="18" customHeight="1" x14ac:dyDescent="0.2"/>
    <row r="110" spans="1:4460" ht="19.5" customHeight="1" x14ac:dyDescent="0.25">
      <c r="A110" s="564"/>
      <c r="B110" s="564"/>
      <c r="C110" s="564"/>
      <c r="D110" s="564"/>
      <c r="E110" s="565"/>
      <c r="F110" s="565"/>
      <c r="G110" s="279"/>
      <c r="H110" s="279"/>
      <c r="I110" s="279"/>
      <c r="J110" s="566"/>
      <c r="K110" s="567"/>
      <c r="L110" s="567"/>
      <c r="M110" s="567"/>
      <c r="N110" s="567"/>
      <c r="O110" s="567"/>
      <c r="P110" s="567"/>
      <c r="Q110" s="567"/>
      <c r="R110" s="567"/>
      <c r="S110" s="567"/>
      <c r="T110" s="567"/>
      <c r="U110" s="567"/>
      <c r="V110" s="567"/>
      <c r="W110" s="567"/>
      <c r="X110" s="567"/>
      <c r="Y110" s="567"/>
      <c r="Z110" s="567"/>
      <c r="AA110" s="567"/>
      <c r="AB110" s="567"/>
      <c r="AC110" s="567"/>
      <c r="AD110" s="567"/>
      <c r="AE110" s="567"/>
      <c r="AF110" s="567"/>
      <c r="AG110" s="567"/>
      <c r="AH110" s="567"/>
      <c r="AI110" s="567"/>
      <c r="AJ110" s="567"/>
      <c r="AK110" s="567"/>
      <c r="AL110" s="567"/>
      <c r="AM110" s="567"/>
    </row>
    <row r="111" spans="1:4460" ht="18" customHeight="1" x14ac:dyDescent="0.25">
      <c r="A111" s="279"/>
      <c r="B111" s="279"/>
      <c r="C111" s="279"/>
      <c r="D111" s="279"/>
      <c r="E111" s="279"/>
      <c r="F111" s="279"/>
      <c r="G111" s="279"/>
      <c r="H111" s="279"/>
      <c r="I111" s="279"/>
      <c r="J111" s="279"/>
      <c r="K111" s="279"/>
      <c r="L111" s="279"/>
      <c r="M111" s="279"/>
      <c r="N111" s="279"/>
      <c r="O111" s="279"/>
      <c r="P111" s="279"/>
      <c r="Q111" s="279"/>
      <c r="R111" s="279"/>
      <c r="S111" s="267"/>
    </row>
    <row r="112" spans="1:4460" ht="18" customHeight="1" x14ac:dyDescent="0.25">
      <c r="A112" s="279"/>
      <c r="B112" s="279"/>
      <c r="C112" s="279"/>
      <c r="D112" s="279"/>
      <c r="E112" s="279"/>
      <c r="F112" s="279"/>
      <c r="G112" s="279"/>
      <c r="H112" s="279"/>
      <c r="I112" s="279"/>
      <c r="J112" s="279"/>
      <c r="K112" s="279"/>
      <c r="L112" s="279"/>
      <c r="M112" s="279"/>
      <c r="N112" s="279"/>
      <c r="O112" s="279"/>
      <c r="P112" s="279"/>
      <c r="Q112" s="279"/>
      <c r="R112" s="279"/>
      <c r="S112" s="267"/>
    </row>
    <row r="113" spans="1:4460" ht="18" customHeight="1" x14ac:dyDescent="0.25">
      <c r="A113" s="280"/>
      <c r="S113" s="267"/>
    </row>
    <row r="114" spans="1:4460" ht="18.75" customHeight="1" x14ac:dyDescent="0.25">
      <c r="A114" s="281"/>
      <c r="S114" s="267"/>
    </row>
    <row r="115" spans="1:4460" x14ac:dyDescent="0.2">
      <c r="A115" s="282"/>
    </row>
    <row r="118" spans="1:4460" s="271" customFormat="1" x14ac:dyDescent="0.2">
      <c r="A118" s="282"/>
      <c r="S118" s="269"/>
      <c r="T118" s="268"/>
      <c r="U118" s="268"/>
      <c r="V118" s="460"/>
      <c r="W118" s="460"/>
      <c r="X118" s="460"/>
      <c r="Y118" s="460"/>
      <c r="Z118" s="460"/>
      <c r="AA118" s="460"/>
      <c r="AB118" s="460"/>
      <c r="AC118" s="460"/>
      <c r="AD118" s="460"/>
      <c r="AE118" s="460"/>
      <c r="AF118" s="460"/>
      <c r="AG118" s="460"/>
      <c r="AH118" s="460"/>
      <c r="AI118" s="460"/>
      <c r="AJ118" s="460"/>
      <c r="AK118" s="460"/>
      <c r="AL118" s="460"/>
      <c r="AM118" s="460"/>
      <c r="AN118" s="462"/>
      <c r="AO118" s="462"/>
      <c r="AP118" s="462"/>
      <c r="AQ118" s="462"/>
      <c r="AR118" s="462"/>
      <c r="AS118" s="462"/>
      <c r="AT118" s="462"/>
      <c r="AU118" s="462"/>
      <c r="AV118" s="462"/>
      <c r="AW118" s="462"/>
      <c r="AX118" s="462"/>
      <c r="AY118" s="462"/>
      <c r="AZ118" s="462"/>
      <c r="BA118" s="462"/>
      <c r="BB118" s="462"/>
      <c r="BC118" s="462"/>
      <c r="BD118" s="462"/>
      <c r="BE118" s="462"/>
      <c r="BF118" s="462"/>
      <c r="BG118" s="462"/>
      <c r="BH118" s="462"/>
      <c r="BI118" s="462"/>
      <c r="BJ118" s="462"/>
      <c r="BK118" s="462"/>
      <c r="BL118" s="462"/>
      <c r="BM118" s="462"/>
      <c r="BN118" s="462"/>
      <c r="BO118" s="462"/>
      <c r="BP118" s="462"/>
      <c r="BQ118" s="462"/>
      <c r="BR118" s="462"/>
      <c r="BS118" s="462"/>
      <c r="BT118" s="462"/>
      <c r="BU118" s="462"/>
      <c r="BV118" s="462"/>
      <c r="BW118" s="462"/>
      <c r="BX118" s="462"/>
      <c r="BY118" s="462"/>
      <c r="BZ118" s="462"/>
      <c r="CA118" s="462"/>
      <c r="CB118" s="462"/>
      <c r="CC118" s="462"/>
      <c r="CD118" s="462"/>
      <c r="CE118" s="462"/>
      <c r="CF118" s="462"/>
      <c r="CG118" s="462"/>
      <c r="CH118" s="462"/>
      <c r="CI118" s="462"/>
      <c r="CJ118" s="462"/>
      <c r="CK118" s="462"/>
      <c r="CL118" s="462"/>
      <c r="CM118" s="462"/>
      <c r="CN118" s="462"/>
      <c r="CO118" s="462"/>
      <c r="CP118" s="462"/>
      <c r="CQ118" s="462"/>
      <c r="CR118" s="462"/>
      <c r="CS118" s="462"/>
      <c r="CT118" s="462"/>
      <c r="CU118" s="462"/>
      <c r="CV118" s="462"/>
      <c r="CW118" s="462"/>
      <c r="CX118" s="462"/>
      <c r="CY118" s="462"/>
      <c r="CZ118" s="462"/>
      <c r="DA118" s="462"/>
      <c r="DB118" s="462"/>
      <c r="DC118" s="462"/>
      <c r="DD118" s="462"/>
      <c r="DE118" s="462"/>
      <c r="DF118" s="462"/>
      <c r="DG118" s="462"/>
      <c r="DH118" s="462"/>
      <c r="DI118" s="462"/>
      <c r="DJ118" s="462"/>
      <c r="DK118" s="462"/>
      <c r="DL118" s="462"/>
      <c r="DM118" s="462"/>
      <c r="DN118" s="462"/>
      <c r="DO118" s="462"/>
      <c r="DP118" s="462"/>
      <c r="DQ118" s="462"/>
      <c r="DR118" s="462"/>
      <c r="DS118" s="462"/>
      <c r="DT118" s="462"/>
      <c r="DU118" s="462"/>
      <c r="DV118" s="462"/>
      <c r="DW118" s="462"/>
      <c r="DX118" s="462"/>
      <c r="DY118" s="462"/>
      <c r="DZ118" s="462"/>
      <c r="EA118" s="462"/>
      <c r="EB118" s="462"/>
      <c r="EC118" s="462"/>
      <c r="ED118" s="462"/>
      <c r="EE118" s="462"/>
      <c r="EF118" s="462"/>
      <c r="EG118" s="462"/>
      <c r="EH118" s="462"/>
      <c r="EI118" s="462"/>
      <c r="EJ118" s="462"/>
      <c r="EK118" s="462"/>
      <c r="EL118" s="462"/>
      <c r="EM118" s="462"/>
      <c r="EN118" s="462"/>
      <c r="EO118" s="462"/>
      <c r="EP118" s="462"/>
      <c r="EQ118" s="462"/>
      <c r="ER118" s="462"/>
      <c r="ES118" s="462"/>
      <c r="ET118" s="462"/>
      <c r="EU118" s="462"/>
      <c r="EV118" s="462"/>
      <c r="EW118" s="462"/>
      <c r="EX118" s="462"/>
      <c r="EY118" s="462"/>
      <c r="EZ118" s="462"/>
      <c r="FA118" s="462"/>
      <c r="FB118" s="462"/>
      <c r="FC118" s="462"/>
      <c r="FD118" s="462"/>
      <c r="FE118" s="462"/>
      <c r="FF118" s="462"/>
      <c r="FG118" s="462"/>
      <c r="FH118" s="462"/>
      <c r="FI118" s="462"/>
      <c r="FJ118" s="462"/>
      <c r="FK118" s="462"/>
      <c r="FL118" s="462"/>
      <c r="FM118" s="462"/>
      <c r="FN118" s="462"/>
      <c r="FO118" s="462"/>
      <c r="FP118" s="462"/>
      <c r="FQ118" s="462"/>
      <c r="FR118" s="462"/>
      <c r="FS118" s="462"/>
      <c r="FT118" s="462"/>
      <c r="FU118" s="462"/>
      <c r="FV118" s="462"/>
      <c r="FW118" s="462"/>
      <c r="FX118" s="462"/>
      <c r="FY118" s="462"/>
      <c r="FZ118" s="462"/>
      <c r="GA118" s="462"/>
      <c r="GB118" s="462"/>
      <c r="GC118" s="462"/>
      <c r="GD118" s="462"/>
      <c r="GE118" s="462"/>
      <c r="GF118" s="462"/>
      <c r="GG118" s="462"/>
      <c r="GH118" s="462"/>
      <c r="GI118" s="462"/>
      <c r="GJ118" s="462"/>
      <c r="GK118" s="462"/>
      <c r="GL118" s="462"/>
      <c r="GM118" s="462"/>
      <c r="GN118" s="462"/>
      <c r="GO118" s="462"/>
      <c r="GP118" s="462"/>
      <c r="GQ118" s="462"/>
      <c r="GR118" s="462"/>
      <c r="GS118" s="462"/>
      <c r="GT118" s="462"/>
      <c r="GU118" s="462"/>
      <c r="GV118" s="462"/>
      <c r="GW118" s="462"/>
      <c r="GX118" s="462"/>
      <c r="GY118" s="462"/>
      <c r="GZ118" s="462"/>
      <c r="HA118" s="462"/>
      <c r="HB118" s="462"/>
      <c r="HC118" s="462"/>
      <c r="HD118" s="462"/>
      <c r="HE118" s="462"/>
      <c r="HF118" s="462"/>
      <c r="HG118" s="462"/>
      <c r="HH118" s="462"/>
      <c r="HI118" s="462"/>
      <c r="HJ118" s="462"/>
      <c r="HK118" s="462"/>
      <c r="HL118" s="462"/>
      <c r="HM118" s="462"/>
      <c r="HN118" s="462"/>
      <c r="HO118" s="462"/>
      <c r="HP118" s="462"/>
      <c r="HQ118" s="462"/>
      <c r="HR118" s="462"/>
      <c r="HS118" s="462"/>
      <c r="HT118" s="462"/>
      <c r="HU118" s="462"/>
      <c r="HV118" s="462"/>
      <c r="HW118" s="462"/>
      <c r="HX118" s="462"/>
      <c r="HY118" s="462"/>
      <c r="HZ118" s="462"/>
      <c r="IA118" s="462"/>
      <c r="IB118" s="462"/>
      <c r="IC118" s="462"/>
      <c r="ID118" s="462"/>
      <c r="IE118" s="462"/>
      <c r="IF118" s="462"/>
      <c r="IG118" s="462"/>
      <c r="IH118" s="462"/>
      <c r="II118" s="462"/>
      <c r="IJ118" s="462"/>
      <c r="IK118" s="462"/>
      <c r="IL118" s="462"/>
      <c r="IM118" s="462"/>
      <c r="IN118" s="462"/>
      <c r="IO118" s="462"/>
      <c r="IP118" s="462"/>
      <c r="IQ118" s="462"/>
      <c r="IR118" s="462"/>
      <c r="IS118" s="462"/>
      <c r="IT118" s="462"/>
      <c r="IU118" s="462"/>
      <c r="IV118" s="462"/>
      <c r="IW118" s="462"/>
      <c r="IX118" s="462"/>
      <c r="IY118" s="462"/>
      <c r="IZ118" s="462"/>
      <c r="JA118" s="462"/>
      <c r="JB118" s="462"/>
      <c r="JC118" s="462"/>
      <c r="JD118" s="462"/>
      <c r="JE118" s="462"/>
      <c r="JF118" s="462"/>
      <c r="JG118" s="462"/>
      <c r="JH118" s="462"/>
      <c r="JI118" s="462"/>
      <c r="JJ118" s="462"/>
      <c r="JK118" s="462"/>
      <c r="JL118" s="462"/>
      <c r="JM118" s="462"/>
      <c r="JN118" s="462"/>
      <c r="JO118" s="462"/>
      <c r="JP118" s="462"/>
      <c r="JQ118" s="462"/>
      <c r="JR118" s="462"/>
      <c r="JS118" s="462"/>
      <c r="JT118" s="462"/>
      <c r="JU118" s="462"/>
      <c r="JV118" s="462"/>
      <c r="JW118" s="462"/>
      <c r="JX118" s="462"/>
      <c r="JY118" s="462"/>
      <c r="JZ118" s="462"/>
      <c r="KA118" s="462"/>
      <c r="KB118" s="462"/>
      <c r="KC118" s="462"/>
      <c r="KD118" s="462"/>
      <c r="KE118" s="462"/>
      <c r="KF118" s="462"/>
      <c r="KG118" s="462"/>
      <c r="KH118" s="462"/>
      <c r="KI118" s="462"/>
      <c r="KJ118" s="462"/>
      <c r="KK118" s="462"/>
      <c r="KL118" s="462"/>
      <c r="KM118" s="462"/>
      <c r="KN118" s="462"/>
      <c r="KO118" s="462"/>
      <c r="KP118" s="462"/>
      <c r="KQ118" s="462"/>
      <c r="KR118" s="462"/>
      <c r="KS118" s="462"/>
      <c r="KT118" s="462"/>
      <c r="KU118" s="462"/>
      <c r="KV118" s="462"/>
      <c r="KW118" s="462"/>
      <c r="KX118" s="462"/>
      <c r="KY118" s="462"/>
      <c r="KZ118" s="462"/>
      <c r="LA118" s="462"/>
      <c r="LB118" s="462"/>
      <c r="LC118" s="462"/>
      <c r="LD118" s="462"/>
      <c r="LE118" s="462"/>
      <c r="LF118" s="462"/>
      <c r="LG118" s="462"/>
      <c r="LH118" s="462"/>
      <c r="LI118" s="462"/>
      <c r="LJ118" s="462"/>
      <c r="LK118" s="462"/>
      <c r="LL118" s="462"/>
      <c r="LM118" s="462"/>
      <c r="LN118" s="462"/>
      <c r="LO118" s="462"/>
      <c r="LP118" s="462"/>
      <c r="LQ118" s="462"/>
      <c r="LR118" s="462"/>
      <c r="LS118" s="462"/>
      <c r="LT118" s="462"/>
      <c r="LU118" s="462"/>
      <c r="LV118" s="462"/>
      <c r="LW118" s="462"/>
      <c r="LX118" s="462"/>
      <c r="LY118" s="462"/>
      <c r="LZ118" s="462"/>
      <c r="MA118" s="462"/>
      <c r="MB118" s="462"/>
      <c r="MC118" s="462"/>
      <c r="MD118" s="462"/>
      <c r="ME118" s="462"/>
      <c r="MF118" s="462"/>
      <c r="MG118" s="462"/>
      <c r="MH118" s="462"/>
      <c r="MI118" s="462"/>
      <c r="MJ118" s="462"/>
      <c r="MK118" s="462"/>
      <c r="ML118" s="462"/>
      <c r="MM118" s="462"/>
      <c r="MN118" s="462"/>
      <c r="MO118" s="462"/>
      <c r="MP118" s="462"/>
      <c r="MQ118" s="462"/>
      <c r="MR118" s="462"/>
      <c r="MS118" s="462"/>
      <c r="MT118" s="462"/>
      <c r="MU118" s="462"/>
      <c r="MV118" s="462"/>
      <c r="MW118" s="462"/>
      <c r="MX118" s="462"/>
      <c r="MY118" s="462"/>
      <c r="MZ118" s="462"/>
      <c r="NA118" s="462"/>
      <c r="NB118" s="462"/>
      <c r="NC118" s="462"/>
      <c r="ND118" s="462"/>
      <c r="NE118" s="462"/>
      <c r="NF118" s="462"/>
      <c r="NG118" s="462"/>
      <c r="NH118" s="462"/>
      <c r="NI118" s="462"/>
      <c r="NJ118" s="462"/>
      <c r="NK118" s="462"/>
      <c r="NL118" s="462"/>
      <c r="NM118" s="462"/>
      <c r="NN118" s="462"/>
      <c r="NO118" s="462"/>
      <c r="NP118" s="462"/>
      <c r="NQ118" s="462"/>
      <c r="NR118" s="462"/>
      <c r="NS118" s="462"/>
      <c r="NT118" s="462"/>
      <c r="NU118" s="462"/>
      <c r="NV118" s="462"/>
      <c r="NW118" s="462"/>
      <c r="NX118" s="462"/>
      <c r="NY118" s="462"/>
      <c r="NZ118" s="462"/>
      <c r="OA118" s="462"/>
      <c r="OB118" s="462"/>
      <c r="OC118" s="462"/>
      <c r="OD118" s="462"/>
      <c r="OE118" s="462"/>
      <c r="OF118" s="462"/>
      <c r="OG118" s="462"/>
      <c r="OH118" s="462"/>
      <c r="OI118" s="462"/>
      <c r="OJ118" s="462"/>
      <c r="OK118" s="462"/>
      <c r="OL118" s="462"/>
      <c r="OM118" s="462"/>
      <c r="ON118" s="462"/>
      <c r="OO118" s="462"/>
      <c r="OP118" s="462"/>
      <c r="OQ118" s="462"/>
      <c r="OR118" s="462"/>
      <c r="OS118" s="462"/>
      <c r="OT118" s="462"/>
      <c r="OU118" s="462"/>
      <c r="OV118" s="462"/>
      <c r="OW118" s="462"/>
      <c r="OX118" s="462"/>
      <c r="OY118" s="462"/>
      <c r="OZ118" s="462"/>
      <c r="PA118" s="462"/>
      <c r="PB118" s="462"/>
      <c r="PC118" s="462"/>
      <c r="PD118" s="462"/>
      <c r="PE118" s="462"/>
      <c r="PF118" s="462"/>
      <c r="PG118" s="462"/>
      <c r="PH118" s="462"/>
      <c r="PI118" s="462"/>
      <c r="PJ118" s="462"/>
      <c r="PK118" s="462"/>
      <c r="PL118" s="462"/>
      <c r="PM118" s="462"/>
      <c r="PN118" s="462"/>
      <c r="PO118" s="462"/>
      <c r="PP118" s="462"/>
      <c r="PQ118" s="462"/>
      <c r="PR118" s="462"/>
      <c r="PS118" s="462"/>
      <c r="PT118" s="462"/>
      <c r="PU118" s="462"/>
      <c r="PV118" s="462"/>
      <c r="PW118" s="462"/>
      <c r="PX118" s="462"/>
      <c r="PY118" s="462"/>
      <c r="PZ118" s="462"/>
      <c r="QA118" s="462"/>
      <c r="QB118" s="462"/>
      <c r="QC118" s="462"/>
      <c r="QD118" s="462"/>
      <c r="QE118" s="462"/>
      <c r="QF118" s="462"/>
      <c r="QG118" s="462"/>
      <c r="QH118" s="462"/>
      <c r="QI118" s="462"/>
      <c r="QJ118" s="462"/>
      <c r="QK118" s="462"/>
      <c r="QL118" s="462"/>
      <c r="QM118" s="462"/>
      <c r="QN118" s="462"/>
      <c r="QO118" s="462"/>
      <c r="QP118" s="462"/>
      <c r="QQ118" s="462"/>
      <c r="QR118" s="462"/>
      <c r="QS118" s="462"/>
      <c r="QT118" s="462"/>
      <c r="QU118" s="462"/>
      <c r="QV118" s="462"/>
      <c r="QW118" s="462"/>
      <c r="QX118" s="462"/>
      <c r="QY118" s="462"/>
      <c r="QZ118" s="462"/>
      <c r="RA118" s="462"/>
      <c r="RB118" s="462"/>
      <c r="RC118" s="462"/>
      <c r="RD118" s="462"/>
      <c r="RE118" s="462"/>
      <c r="RF118" s="462"/>
      <c r="RG118" s="462"/>
      <c r="RH118" s="462"/>
      <c r="RI118" s="462"/>
      <c r="RJ118" s="462"/>
      <c r="RK118" s="462"/>
      <c r="RL118" s="462"/>
      <c r="RM118" s="462"/>
      <c r="RN118" s="462"/>
      <c r="RO118" s="462"/>
      <c r="RP118" s="462"/>
      <c r="RQ118" s="462"/>
      <c r="RR118" s="462"/>
      <c r="RS118" s="462"/>
      <c r="RT118" s="462"/>
      <c r="RU118" s="462"/>
      <c r="RV118" s="462"/>
      <c r="RW118" s="462"/>
      <c r="RX118" s="462"/>
      <c r="RY118" s="462"/>
      <c r="RZ118" s="462"/>
      <c r="SA118" s="462"/>
      <c r="SB118" s="462"/>
      <c r="SC118" s="462"/>
      <c r="SD118" s="462"/>
      <c r="SE118" s="462"/>
      <c r="SF118" s="462"/>
      <c r="SG118" s="462"/>
      <c r="SH118" s="462"/>
      <c r="SI118" s="462"/>
      <c r="SJ118" s="462"/>
      <c r="SK118" s="462"/>
      <c r="SL118" s="462"/>
      <c r="SM118" s="462"/>
      <c r="SN118" s="462"/>
      <c r="SO118" s="462"/>
      <c r="SP118" s="462"/>
      <c r="SQ118" s="462"/>
      <c r="SR118" s="462"/>
      <c r="SS118" s="462"/>
      <c r="ST118" s="462"/>
      <c r="SU118" s="462"/>
      <c r="SV118" s="462"/>
      <c r="SW118" s="462"/>
      <c r="SX118" s="462"/>
      <c r="SY118" s="462"/>
      <c r="SZ118" s="462"/>
      <c r="TA118" s="462"/>
      <c r="TB118" s="462"/>
      <c r="TC118" s="462"/>
      <c r="TD118" s="462"/>
      <c r="TE118" s="462"/>
      <c r="TF118" s="462"/>
      <c r="TG118" s="462"/>
      <c r="TH118" s="462"/>
      <c r="TI118" s="462"/>
      <c r="TJ118" s="462"/>
      <c r="TK118" s="462"/>
      <c r="TL118" s="462"/>
      <c r="TM118" s="462"/>
      <c r="TN118" s="462"/>
      <c r="TO118" s="462"/>
      <c r="TP118" s="462"/>
      <c r="TQ118" s="462"/>
      <c r="TR118" s="462"/>
      <c r="TS118" s="462"/>
      <c r="TT118" s="462"/>
      <c r="TU118" s="462"/>
      <c r="TV118" s="462"/>
      <c r="TW118" s="462"/>
      <c r="TX118" s="462"/>
      <c r="TY118" s="462"/>
      <c r="TZ118" s="462"/>
      <c r="UA118" s="462"/>
      <c r="UB118" s="462"/>
      <c r="UC118" s="462"/>
      <c r="UD118" s="462"/>
      <c r="UE118" s="462"/>
      <c r="UF118" s="462"/>
      <c r="UG118" s="462"/>
      <c r="UH118" s="462"/>
      <c r="UI118" s="462"/>
      <c r="UJ118" s="462"/>
      <c r="UK118" s="462"/>
      <c r="UL118" s="462"/>
      <c r="UM118" s="462"/>
      <c r="UN118" s="462"/>
      <c r="UO118" s="462"/>
      <c r="UP118" s="462"/>
      <c r="UQ118" s="462"/>
      <c r="UR118" s="462"/>
      <c r="US118" s="462"/>
      <c r="UT118" s="462"/>
      <c r="UU118" s="462"/>
      <c r="UV118" s="462"/>
      <c r="UW118" s="462"/>
      <c r="UX118" s="462"/>
      <c r="UY118" s="462"/>
      <c r="UZ118" s="462"/>
      <c r="VA118" s="462"/>
      <c r="VB118" s="462"/>
      <c r="VC118" s="462"/>
      <c r="VD118" s="462"/>
      <c r="VE118" s="462"/>
      <c r="VF118" s="462"/>
      <c r="VG118" s="462"/>
      <c r="VH118" s="462"/>
      <c r="VI118" s="462"/>
      <c r="VJ118" s="462"/>
      <c r="VK118" s="462"/>
      <c r="VL118" s="462"/>
      <c r="VM118" s="462"/>
      <c r="VN118" s="462"/>
      <c r="VO118" s="462"/>
      <c r="VP118" s="462"/>
      <c r="VQ118" s="462"/>
      <c r="VR118" s="462"/>
      <c r="VS118" s="462"/>
      <c r="VT118" s="462"/>
      <c r="VU118" s="462"/>
      <c r="VV118" s="462"/>
      <c r="VW118" s="462"/>
      <c r="VX118" s="462"/>
      <c r="VY118" s="462"/>
      <c r="VZ118" s="462"/>
      <c r="WA118" s="462"/>
      <c r="WB118" s="462"/>
      <c r="WC118" s="462"/>
      <c r="WD118" s="462"/>
      <c r="WE118" s="462"/>
      <c r="WF118" s="462"/>
      <c r="WG118" s="462"/>
      <c r="WH118" s="462"/>
      <c r="WI118" s="462"/>
      <c r="WJ118" s="462"/>
      <c r="WK118" s="462"/>
      <c r="WL118" s="462"/>
      <c r="WM118" s="462"/>
      <c r="WN118" s="462"/>
      <c r="WO118" s="462"/>
      <c r="WP118" s="462"/>
      <c r="WQ118" s="462"/>
      <c r="WR118" s="462"/>
      <c r="WS118" s="462"/>
      <c r="WT118" s="462"/>
      <c r="WU118" s="462"/>
      <c r="WV118" s="462"/>
      <c r="WW118" s="462"/>
      <c r="WX118" s="462"/>
      <c r="WY118" s="462"/>
      <c r="WZ118" s="462"/>
      <c r="XA118" s="462"/>
      <c r="XB118" s="462"/>
      <c r="XC118" s="462"/>
      <c r="XD118" s="462"/>
      <c r="XE118" s="462"/>
      <c r="XF118" s="462"/>
      <c r="XG118" s="462"/>
      <c r="XH118" s="462"/>
      <c r="XI118" s="462"/>
      <c r="XJ118" s="462"/>
      <c r="XK118" s="462"/>
      <c r="XL118" s="462"/>
      <c r="XM118" s="462"/>
      <c r="XN118" s="462"/>
      <c r="XO118" s="462"/>
      <c r="XP118" s="462"/>
      <c r="XQ118" s="462"/>
      <c r="XR118" s="462"/>
      <c r="XS118" s="462"/>
      <c r="XT118" s="462"/>
      <c r="XU118" s="462"/>
      <c r="XV118" s="462"/>
      <c r="XW118" s="462"/>
      <c r="XX118" s="462"/>
      <c r="XY118" s="462"/>
      <c r="XZ118" s="462"/>
      <c r="YA118" s="462"/>
      <c r="YB118" s="462"/>
      <c r="YC118" s="462"/>
      <c r="YD118" s="462"/>
      <c r="YE118" s="462"/>
      <c r="YF118" s="462"/>
      <c r="YG118" s="462"/>
      <c r="YH118" s="462"/>
      <c r="YI118" s="462"/>
      <c r="YJ118" s="462"/>
      <c r="YK118" s="462"/>
      <c r="YL118" s="462"/>
      <c r="YM118" s="462"/>
      <c r="YN118" s="462"/>
      <c r="YO118" s="462"/>
      <c r="YP118" s="462"/>
      <c r="YQ118" s="462"/>
      <c r="YR118" s="462"/>
      <c r="YS118" s="462"/>
      <c r="YT118" s="462"/>
      <c r="YU118" s="462"/>
      <c r="YV118" s="462"/>
      <c r="YW118" s="462"/>
      <c r="YX118" s="462"/>
      <c r="YY118" s="462"/>
      <c r="YZ118" s="462"/>
      <c r="ZA118" s="462"/>
      <c r="ZB118" s="462"/>
      <c r="ZC118" s="462"/>
      <c r="ZD118" s="462"/>
      <c r="ZE118" s="462"/>
      <c r="ZF118" s="462"/>
      <c r="ZG118" s="462"/>
      <c r="ZH118" s="462"/>
      <c r="ZI118" s="462"/>
      <c r="ZJ118" s="462"/>
      <c r="ZK118" s="462"/>
      <c r="ZL118" s="462"/>
      <c r="ZM118" s="462"/>
      <c r="ZN118" s="462"/>
      <c r="ZO118" s="462"/>
      <c r="ZP118" s="462"/>
      <c r="ZQ118" s="462"/>
      <c r="ZR118" s="462"/>
      <c r="ZS118" s="462"/>
      <c r="ZT118" s="462"/>
      <c r="ZU118" s="462"/>
      <c r="ZV118" s="462"/>
      <c r="ZW118" s="462"/>
      <c r="ZX118" s="462"/>
      <c r="ZY118" s="462"/>
      <c r="ZZ118" s="462"/>
      <c r="AAA118" s="462"/>
      <c r="AAB118" s="462"/>
      <c r="AAC118" s="462"/>
      <c r="AAD118" s="462"/>
      <c r="AAE118" s="462"/>
      <c r="AAF118" s="462"/>
      <c r="AAG118" s="462"/>
      <c r="AAH118" s="462"/>
      <c r="AAI118" s="462"/>
      <c r="AAJ118" s="462"/>
      <c r="AAK118" s="462"/>
      <c r="AAL118" s="462"/>
      <c r="AAM118" s="462"/>
      <c r="AAN118" s="462"/>
      <c r="AAO118" s="462"/>
      <c r="AAP118" s="462"/>
      <c r="AAQ118" s="462"/>
      <c r="AAR118" s="462"/>
      <c r="AAS118" s="462"/>
      <c r="AAT118" s="462"/>
      <c r="AAU118" s="462"/>
      <c r="AAV118" s="462"/>
      <c r="AAW118" s="462"/>
      <c r="AAX118" s="462"/>
      <c r="AAY118" s="462"/>
      <c r="AAZ118" s="462"/>
      <c r="ABA118" s="462"/>
      <c r="ABB118" s="462"/>
      <c r="ABC118" s="462"/>
      <c r="ABD118" s="462"/>
      <c r="ABE118" s="462"/>
      <c r="ABF118" s="462"/>
      <c r="ABG118" s="462"/>
      <c r="ABH118" s="462"/>
      <c r="ABI118" s="462"/>
      <c r="ABJ118" s="462"/>
      <c r="ABK118" s="462"/>
      <c r="ABL118" s="462"/>
      <c r="ABM118" s="462"/>
      <c r="ABN118" s="462"/>
      <c r="ABO118" s="462"/>
      <c r="ABP118" s="462"/>
      <c r="ABQ118" s="462"/>
      <c r="ABR118" s="462"/>
      <c r="ABS118" s="462"/>
      <c r="ABT118" s="462"/>
      <c r="ABU118" s="462"/>
      <c r="ABV118" s="462"/>
      <c r="ABW118" s="462"/>
      <c r="ABX118" s="462"/>
      <c r="ABY118" s="462"/>
      <c r="ABZ118" s="462"/>
      <c r="ACA118" s="462"/>
      <c r="ACB118" s="462"/>
      <c r="ACC118" s="462"/>
      <c r="ACD118" s="462"/>
      <c r="ACE118" s="462"/>
      <c r="ACF118" s="462"/>
      <c r="ACG118" s="462"/>
      <c r="ACH118" s="462"/>
      <c r="ACI118" s="462"/>
      <c r="ACJ118" s="462"/>
      <c r="ACK118" s="462"/>
      <c r="ACL118" s="462"/>
      <c r="ACM118" s="462"/>
      <c r="ACN118" s="462"/>
      <c r="ACO118" s="462"/>
      <c r="ACP118" s="462"/>
      <c r="ACQ118" s="462"/>
      <c r="ACR118" s="462"/>
      <c r="ACS118" s="462"/>
      <c r="ACT118" s="462"/>
      <c r="ACU118" s="462"/>
      <c r="ACV118" s="462"/>
      <c r="ACW118" s="462"/>
      <c r="ACX118" s="462"/>
      <c r="ACY118" s="462"/>
      <c r="ACZ118" s="462"/>
      <c r="ADA118" s="462"/>
      <c r="ADB118" s="462"/>
      <c r="ADC118" s="462"/>
      <c r="ADD118" s="462"/>
      <c r="ADE118" s="462"/>
      <c r="ADF118" s="462"/>
      <c r="ADG118" s="462"/>
      <c r="ADH118" s="462"/>
      <c r="ADI118" s="462"/>
      <c r="ADJ118" s="462"/>
      <c r="ADK118" s="462"/>
      <c r="ADL118" s="462"/>
      <c r="ADM118" s="462"/>
      <c r="ADN118" s="462"/>
      <c r="ADO118" s="462"/>
      <c r="ADP118" s="462"/>
      <c r="ADQ118" s="462"/>
      <c r="ADR118" s="462"/>
      <c r="ADS118" s="462"/>
      <c r="ADT118" s="462"/>
      <c r="ADU118" s="462"/>
      <c r="ADV118" s="462"/>
      <c r="ADW118" s="462"/>
      <c r="ADX118" s="462"/>
      <c r="ADY118" s="462"/>
      <c r="ADZ118" s="462"/>
      <c r="AEA118" s="462"/>
      <c r="AEB118" s="462"/>
      <c r="AEC118" s="462"/>
      <c r="AED118" s="462"/>
      <c r="AEE118" s="462"/>
      <c r="AEF118" s="462"/>
      <c r="AEG118" s="462"/>
      <c r="AEH118" s="462"/>
      <c r="AEI118" s="462"/>
      <c r="AEJ118" s="462"/>
      <c r="AEK118" s="462"/>
      <c r="AEL118" s="462"/>
      <c r="AEM118" s="462"/>
      <c r="AEN118" s="462"/>
      <c r="AEO118" s="462"/>
      <c r="AEP118" s="462"/>
      <c r="AEQ118" s="462"/>
      <c r="AER118" s="462"/>
      <c r="AES118" s="462"/>
      <c r="AET118" s="462"/>
      <c r="AEU118" s="462"/>
      <c r="AEV118" s="462"/>
      <c r="AEW118" s="462"/>
      <c r="AEX118" s="462"/>
      <c r="AEY118" s="462"/>
      <c r="AEZ118" s="462"/>
      <c r="AFA118" s="462"/>
      <c r="AFB118" s="462"/>
      <c r="AFC118" s="462"/>
      <c r="AFD118" s="462"/>
      <c r="AFE118" s="462"/>
      <c r="AFF118" s="462"/>
      <c r="AFG118" s="462"/>
      <c r="AFH118" s="462"/>
      <c r="AFI118" s="462"/>
      <c r="AFJ118" s="462"/>
      <c r="AFK118" s="462"/>
      <c r="AFL118" s="462"/>
      <c r="AFM118" s="462"/>
      <c r="AFN118" s="462"/>
      <c r="AFO118" s="462"/>
      <c r="AFP118" s="462"/>
      <c r="AFQ118" s="462"/>
      <c r="AFR118" s="462"/>
      <c r="AFS118" s="462"/>
      <c r="AFT118" s="462"/>
      <c r="AFU118" s="462"/>
      <c r="AFV118" s="462"/>
      <c r="AFW118" s="462"/>
      <c r="AFX118" s="462"/>
      <c r="AFY118" s="462"/>
      <c r="AFZ118" s="462"/>
      <c r="AGA118" s="462"/>
      <c r="AGB118" s="462"/>
      <c r="AGC118" s="462"/>
      <c r="AGD118" s="462"/>
      <c r="AGE118" s="462"/>
      <c r="AGF118" s="462"/>
      <c r="AGG118" s="462"/>
      <c r="AGH118" s="462"/>
      <c r="AGI118" s="462"/>
      <c r="AGJ118" s="462"/>
      <c r="AGK118" s="462"/>
      <c r="AGL118" s="462"/>
      <c r="AGM118" s="462"/>
      <c r="AGN118" s="462"/>
      <c r="AGO118" s="462"/>
      <c r="AGP118" s="462"/>
      <c r="AGQ118" s="462"/>
      <c r="AGR118" s="462"/>
      <c r="AGS118" s="462"/>
      <c r="AGT118" s="462"/>
      <c r="AGU118" s="462"/>
      <c r="AGV118" s="462"/>
      <c r="AGW118" s="462"/>
      <c r="AGX118" s="462"/>
      <c r="AGY118" s="462"/>
      <c r="AGZ118" s="462"/>
      <c r="AHA118" s="462"/>
      <c r="AHB118" s="462"/>
      <c r="AHC118" s="462"/>
      <c r="AHD118" s="462"/>
      <c r="AHE118" s="462"/>
      <c r="AHF118" s="462"/>
      <c r="AHG118" s="462"/>
      <c r="AHH118" s="462"/>
      <c r="AHI118" s="462"/>
      <c r="AHJ118" s="462"/>
      <c r="AHK118" s="462"/>
      <c r="AHL118" s="462"/>
      <c r="AHM118" s="462"/>
      <c r="AHN118" s="462"/>
      <c r="AHO118" s="462"/>
      <c r="AHP118" s="462"/>
      <c r="AHQ118" s="462"/>
      <c r="AHR118" s="462"/>
      <c r="AHS118" s="462"/>
      <c r="AHT118" s="462"/>
      <c r="AHU118" s="462"/>
      <c r="AHV118" s="462"/>
      <c r="AHW118" s="462"/>
      <c r="AHX118" s="462"/>
      <c r="AHY118" s="462"/>
      <c r="AHZ118" s="462"/>
      <c r="AIA118" s="462"/>
      <c r="AIB118" s="462"/>
      <c r="AIC118" s="462"/>
      <c r="AID118" s="462"/>
      <c r="AIE118" s="462"/>
      <c r="AIF118" s="462"/>
      <c r="AIG118" s="462"/>
      <c r="AIH118" s="462"/>
      <c r="AII118" s="462"/>
      <c r="AIJ118" s="462"/>
      <c r="AIK118" s="462"/>
      <c r="AIL118" s="462"/>
      <c r="AIM118" s="462"/>
      <c r="AIN118" s="462"/>
      <c r="AIO118" s="462"/>
      <c r="AIP118" s="462"/>
      <c r="AIQ118" s="462"/>
      <c r="AIR118" s="462"/>
      <c r="AIS118" s="462"/>
      <c r="AIT118" s="462"/>
      <c r="AIU118" s="462"/>
      <c r="AIV118" s="462"/>
      <c r="AIW118" s="462"/>
      <c r="AIX118" s="462"/>
      <c r="AIY118" s="462"/>
      <c r="AIZ118" s="462"/>
      <c r="AJA118" s="462"/>
      <c r="AJB118" s="462"/>
      <c r="AJC118" s="462"/>
      <c r="AJD118" s="462"/>
      <c r="AJE118" s="462"/>
      <c r="AJF118" s="462"/>
      <c r="AJG118" s="462"/>
      <c r="AJH118" s="462"/>
      <c r="AJI118" s="462"/>
      <c r="AJJ118" s="462"/>
      <c r="AJK118" s="462"/>
      <c r="AJL118" s="462"/>
      <c r="AJM118" s="462"/>
      <c r="AJN118" s="462"/>
      <c r="AJO118" s="462"/>
      <c r="AJP118" s="462"/>
      <c r="AJQ118" s="462"/>
      <c r="AJR118" s="462"/>
      <c r="AJS118" s="462"/>
      <c r="AJT118" s="462"/>
      <c r="AJU118" s="462"/>
      <c r="AJV118" s="462"/>
      <c r="AJW118" s="462"/>
      <c r="AJX118" s="462"/>
      <c r="AJY118" s="462"/>
      <c r="AJZ118" s="462"/>
      <c r="AKA118" s="462"/>
      <c r="AKB118" s="462"/>
      <c r="AKC118" s="462"/>
      <c r="AKD118" s="462"/>
      <c r="AKE118" s="462"/>
      <c r="AKF118" s="462"/>
      <c r="AKG118" s="462"/>
      <c r="AKH118" s="462"/>
      <c r="AKI118" s="462"/>
      <c r="AKJ118" s="462"/>
      <c r="AKK118" s="462"/>
      <c r="AKL118" s="462"/>
      <c r="AKM118" s="462"/>
      <c r="AKN118" s="462"/>
      <c r="AKO118" s="462"/>
      <c r="AKP118" s="462"/>
      <c r="AKQ118" s="462"/>
      <c r="AKR118" s="462"/>
      <c r="AKS118" s="462"/>
      <c r="AKT118" s="462"/>
      <c r="AKU118" s="462"/>
      <c r="AKV118" s="462"/>
      <c r="AKW118" s="462"/>
      <c r="AKX118" s="462"/>
      <c r="AKY118" s="462"/>
      <c r="AKZ118" s="462"/>
      <c r="ALA118" s="462"/>
      <c r="ALB118" s="462"/>
      <c r="ALC118" s="462"/>
      <c r="ALD118" s="462"/>
      <c r="ALE118" s="462"/>
      <c r="ALF118" s="462"/>
      <c r="ALG118" s="462"/>
      <c r="ALH118" s="462"/>
      <c r="ALI118" s="462"/>
      <c r="ALJ118" s="462"/>
      <c r="ALK118" s="462"/>
      <c r="ALL118" s="462"/>
      <c r="ALM118" s="462"/>
      <c r="ALN118" s="462"/>
      <c r="ALO118" s="462"/>
      <c r="ALP118" s="462"/>
      <c r="ALQ118" s="462"/>
      <c r="ALR118" s="462"/>
      <c r="ALS118" s="462"/>
      <c r="ALT118" s="462"/>
      <c r="ALU118" s="462"/>
      <c r="ALV118" s="462"/>
      <c r="ALW118" s="462"/>
      <c r="ALX118" s="462"/>
      <c r="ALY118" s="462"/>
      <c r="ALZ118" s="462"/>
      <c r="AMA118" s="462"/>
      <c r="AMB118" s="462"/>
      <c r="AMC118" s="462"/>
      <c r="AMD118" s="462"/>
      <c r="AME118" s="462"/>
      <c r="AMF118" s="462"/>
      <c r="AMG118" s="462"/>
      <c r="AMH118" s="462"/>
      <c r="AMI118" s="462"/>
      <c r="AMJ118" s="462"/>
      <c r="AMK118" s="462"/>
      <c r="AML118" s="462"/>
      <c r="AMM118" s="462"/>
      <c r="AMN118" s="462"/>
      <c r="AMO118" s="462"/>
      <c r="AMP118" s="462"/>
      <c r="AMQ118" s="462"/>
      <c r="AMR118" s="462"/>
      <c r="AMS118" s="462"/>
      <c r="AMT118" s="462"/>
      <c r="AMU118" s="462"/>
      <c r="AMV118" s="462"/>
      <c r="AMW118" s="462"/>
      <c r="AMX118" s="462"/>
      <c r="AMY118" s="462"/>
      <c r="AMZ118" s="462"/>
      <c r="ANA118" s="462"/>
      <c r="ANB118" s="462"/>
      <c r="ANC118" s="462"/>
      <c r="AND118" s="462"/>
      <c r="ANE118" s="462"/>
      <c r="ANF118" s="462"/>
      <c r="ANG118" s="462"/>
      <c r="ANH118" s="462"/>
      <c r="ANI118" s="462"/>
      <c r="ANJ118" s="462"/>
      <c r="ANK118" s="462"/>
      <c r="ANL118" s="462"/>
      <c r="ANM118" s="462"/>
      <c r="ANN118" s="462"/>
      <c r="ANO118" s="462"/>
      <c r="ANP118" s="462"/>
      <c r="ANQ118" s="462"/>
      <c r="ANR118" s="462"/>
      <c r="ANS118" s="462"/>
      <c r="ANT118" s="462"/>
      <c r="ANU118" s="462"/>
      <c r="ANV118" s="462"/>
      <c r="ANW118" s="462"/>
      <c r="ANX118" s="462"/>
      <c r="ANY118" s="462"/>
      <c r="ANZ118" s="462"/>
      <c r="AOA118" s="462"/>
      <c r="AOB118" s="462"/>
      <c r="AOC118" s="462"/>
      <c r="AOD118" s="462"/>
      <c r="AOE118" s="462"/>
      <c r="AOF118" s="462"/>
      <c r="AOG118" s="462"/>
      <c r="AOH118" s="462"/>
      <c r="AOI118" s="462"/>
      <c r="AOJ118" s="462"/>
      <c r="AOK118" s="462"/>
      <c r="AOL118" s="462"/>
      <c r="AOM118" s="462"/>
      <c r="AON118" s="462"/>
      <c r="AOO118" s="462"/>
      <c r="AOP118" s="462"/>
      <c r="AOQ118" s="462"/>
      <c r="AOR118" s="462"/>
      <c r="AOS118" s="462"/>
      <c r="AOT118" s="462"/>
      <c r="AOU118" s="462"/>
      <c r="AOV118" s="462"/>
      <c r="AOW118" s="462"/>
      <c r="AOX118" s="462"/>
      <c r="AOY118" s="462"/>
      <c r="AOZ118" s="462"/>
      <c r="APA118" s="462"/>
      <c r="APB118" s="462"/>
      <c r="APC118" s="462"/>
      <c r="APD118" s="462"/>
      <c r="APE118" s="462"/>
      <c r="APF118" s="462"/>
      <c r="APG118" s="462"/>
      <c r="APH118" s="462"/>
      <c r="API118" s="462"/>
      <c r="APJ118" s="462"/>
      <c r="APK118" s="462"/>
      <c r="APL118" s="462"/>
      <c r="APM118" s="462"/>
      <c r="APN118" s="462"/>
      <c r="APO118" s="462"/>
      <c r="APP118" s="462"/>
      <c r="APQ118" s="462"/>
      <c r="APR118" s="462"/>
      <c r="APS118" s="462"/>
      <c r="APT118" s="462"/>
      <c r="APU118" s="462"/>
      <c r="APV118" s="462"/>
      <c r="APW118" s="462"/>
      <c r="APX118" s="462"/>
      <c r="APY118" s="462"/>
      <c r="APZ118" s="462"/>
      <c r="AQA118" s="462"/>
      <c r="AQB118" s="462"/>
      <c r="AQC118" s="462"/>
      <c r="AQD118" s="462"/>
      <c r="AQE118" s="462"/>
      <c r="AQF118" s="462"/>
      <c r="AQG118" s="462"/>
      <c r="AQH118" s="462"/>
      <c r="AQI118" s="462"/>
      <c r="AQJ118" s="462"/>
      <c r="AQK118" s="462"/>
      <c r="AQL118" s="462"/>
      <c r="AQM118" s="462"/>
      <c r="AQN118" s="462"/>
      <c r="AQO118" s="462"/>
      <c r="AQP118" s="462"/>
      <c r="AQQ118" s="462"/>
      <c r="AQR118" s="462"/>
      <c r="AQS118" s="462"/>
      <c r="AQT118" s="462"/>
      <c r="AQU118" s="462"/>
      <c r="AQV118" s="462"/>
      <c r="AQW118" s="462"/>
      <c r="AQX118" s="462"/>
      <c r="AQY118" s="462"/>
      <c r="AQZ118" s="462"/>
      <c r="ARA118" s="462"/>
      <c r="ARB118" s="462"/>
      <c r="ARC118" s="462"/>
      <c r="ARD118" s="462"/>
      <c r="ARE118" s="462"/>
      <c r="ARF118" s="462"/>
      <c r="ARG118" s="462"/>
      <c r="ARH118" s="462"/>
      <c r="ARI118" s="462"/>
      <c r="ARJ118" s="462"/>
      <c r="ARK118" s="462"/>
      <c r="ARL118" s="462"/>
      <c r="ARM118" s="462"/>
      <c r="ARN118" s="462"/>
      <c r="ARO118" s="462"/>
      <c r="ARP118" s="462"/>
      <c r="ARQ118" s="462"/>
      <c r="ARR118" s="462"/>
      <c r="ARS118" s="462"/>
      <c r="ART118" s="462"/>
      <c r="ARU118" s="462"/>
      <c r="ARV118" s="462"/>
      <c r="ARW118" s="462"/>
      <c r="ARX118" s="462"/>
      <c r="ARY118" s="462"/>
      <c r="ARZ118" s="462"/>
      <c r="ASA118" s="462"/>
      <c r="ASB118" s="462"/>
      <c r="ASC118" s="462"/>
      <c r="ASD118" s="462"/>
      <c r="ASE118" s="462"/>
      <c r="ASF118" s="462"/>
      <c r="ASG118" s="462"/>
      <c r="ASH118" s="462"/>
      <c r="ASI118" s="462"/>
      <c r="ASJ118" s="462"/>
      <c r="ASK118" s="462"/>
      <c r="ASL118" s="462"/>
      <c r="ASM118" s="462"/>
      <c r="ASN118" s="462"/>
      <c r="ASO118" s="462"/>
      <c r="ASP118" s="462"/>
      <c r="ASQ118" s="462"/>
      <c r="ASR118" s="462"/>
      <c r="ASS118" s="462"/>
      <c r="AST118" s="462"/>
      <c r="ASU118" s="462"/>
      <c r="ASV118" s="462"/>
      <c r="ASW118" s="462"/>
      <c r="ASX118" s="462"/>
      <c r="ASY118" s="462"/>
      <c r="ASZ118" s="462"/>
      <c r="ATA118" s="462"/>
      <c r="ATB118" s="462"/>
      <c r="ATC118" s="462"/>
      <c r="ATD118" s="462"/>
      <c r="ATE118" s="462"/>
      <c r="ATF118" s="462"/>
      <c r="ATG118" s="462"/>
      <c r="ATH118" s="462"/>
      <c r="ATI118" s="462"/>
      <c r="ATJ118" s="462"/>
      <c r="ATK118" s="462"/>
      <c r="ATL118" s="462"/>
      <c r="ATM118" s="462"/>
      <c r="ATN118" s="462"/>
      <c r="ATO118" s="462"/>
      <c r="ATP118" s="462"/>
      <c r="ATQ118" s="462"/>
      <c r="ATR118" s="462"/>
      <c r="ATS118" s="462"/>
      <c r="ATT118" s="462"/>
      <c r="ATU118" s="462"/>
      <c r="ATV118" s="462"/>
      <c r="ATW118" s="462"/>
      <c r="ATX118" s="462"/>
      <c r="ATY118" s="462"/>
      <c r="ATZ118" s="462"/>
      <c r="AUA118" s="462"/>
      <c r="AUB118" s="462"/>
      <c r="AUC118" s="462"/>
      <c r="AUD118" s="462"/>
      <c r="AUE118" s="462"/>
      <c r="AUF118" s="462"/>
      <c r="AUG118" s="462"/>
      <c r="AUH118" s="462"/>
      <c r="AUI118" s="462"/>
      <c r="AUJ118" s="462"/>
      <c r="AUK118" s="462"/>
      <c r="AUL118" s="462"/>
      <c r="AUM118" s="462"/>
      <c r="AUN118" s="462"/>
      <c r="AUO118" s="462"/>
      <c r="AUP118" s="462"/>
      <c r="AUQ118" s="462"/>
      <c r="AUR118" s="462"/>
      <c r="AUS118" s="462"/>
      <c r="AUT118" s="462"/>
      <c r="AUU118" s="462"/>
      <c r="AUV118" s="462"/>
      <c r="AUW118" s="462"/>
      <c r="AUX118" s="462"/>
      <c r="AUY118" s="462"/>
      <c r="AUZ118" s="462"/>
      <c r="AVA118" s="462"/>
      <c r="AVB118" s="462"/>
      <c r="AVC118" s="462"/>
      <c r="AVD118" s="462"/>
      <c r="AVE118" s="462"/>
      <c r="AVF118" s="462"/>
      <c r="AVG118" s="462"/>
      <c r="AVH118" s="462"/>
      <c r="AVI118" s="462"/>
      <c r="AVJ118" s="462"/>
      <c r="AVK118" s="462"/>
      <c r="AVL118" s="462"/>
      <c r="AVM118" s="462"/>
      <c r="AVN118" s="462"/>
      <c r="AVO118" s="462"/>
      <c r="AVP118" s="462"/>
      <c r="AVQ118" s="462"/>
      <c r="AVR118" s="462"/>
      <c r="AVS118" s="462"/>
      <c r="AVT118" s="462"/>
      <c r="AVU118" s="462"/>
      <c r="AVV118" s="462"/>
      <c r="AVW118" s="462"/>
      <c r="AVX118" s="462"/>
      <c r="AVY118" s="462"/>
      <c r="AVZ118" s="462"/>
      <c r="AWA118" s="462"/>
      <c r="AWB118" s="462"/>
      <c r="AWC118" s="462"/>
      <c r="AWD118" s="462"/>
      <c r="AWE118" s="462"/>
      <c r="AWF118" s="462"/>
      <c r="AWG118" s="462"/>
      <c r="AWH118" s="462"/>
      <c r="AWI118" s="462"/>
      <c r="AWJ118" s="462"/>
      <c r="AWK118" s="462"/>
      <c r="AWL118" s="462"/>
      <c r="AWM118" s="462"/>
      <c r="AWN118" s="462"/>
      <c r="AWO118" s="462"/>
      <c r="AWP118" s="462"/>
      <c r="AWQ118" s="462"/>
      <c r="AWR118" s="462"/>
      <c r="AWS118" s="462"/>
      <c r="AWT118" s="462"/>
      <c r="AWU118" s="462"/>
      <c r="AWV118" s="462"/>
      <c r="AWW118" s="462"/>
      <c r="AWX118" s="462"/>
      <c r="AWY118" s="462"/>
      <c r="AWZ118" s="462"/>
      <c r="AXA118" s="462"/>
      <c r="AXB118" s="462"/>
      <c r="AXC118" s="462"/>
      <c r="AXD118" s="462"/>
      <c r="AXE118" s="462"/>
      <c r="AXF118" s="462"/>
      <c r="AXG118" s="462"/>
      <c r="AXH118" s="462"/>
      <c r="AXI118" s="462"/>
      <c r="AXJ118" s="462"/>
      <c r="AXK118" s="462"/>
      <c r="AXL118" s="462"/>
      <c r="AXM118" s="462"/>
      <c r="AXN118" s="462"/>
      <c r="AXO118" s="462"/>
      <c r="AXP118" s="462"/>
      <c r="AXQ118" s="462"/>
      <c r="AXR118" s="462"/>
      <c r="AXS118" s="462"/>
      <c r="AXT118" s="462"/>
      <c r="AXU118" s="462"/>
      <c r="AXV118" s="462"/>
      <c r="AXW118" s="462"/>
      <c r="AXX118" s="462"/>
      <c r="AXY118" s="462"/>
      <c r="AXZ118" s="462"/>
      <c r="AYA118" s="462"/>
      <c r="AYB118" s="462"/>
      <c r="AYC118" s="462"/>
      <c r="AYD118" s="462"/>
      <c r="AYE118" s="462"/>
      <c r="AYF118" s="462"/>
      <c r="AYG118" s="462"/>
      <c r="AYH118" s="462"/>
      <c r="AYI118" s="462"/>
      <c r="AYJ118" s="462"/>
      <c r="AYK118" s="462"/>
      <c r="AYL118" s="462"/>
      <c r="AYM118" s="462"/>
      <c r="AYN118" s="462"/>
      <c r="AYO118" s="462"/>
      <c r="AYP118" s="462"/>
      <c r="AYQ118" s="462"/>
      <c r="AYR118" s="462"/>
      <c r="AYS118" s="462"/>
      <c r="AYT118" s="462"/>
      <c r="AYU118" s="462"/>
      <c r="AYV118" s="462"/>
      <c r="AYW118" s="462"/>
      <c r="AYX118" s="462"/>
      <c r="AYY118" s="462"/>
      <c r="AYZ118" s="462"/>
      <c r="AZA118" s="462"/>
      <c r="AZB118" s="462"/>
      <c r="AZC118" s="462"/>
      <c r="AZD118" s="462"/>
      <c r="AZE118" s="462"/>
      <c r="AZF118" s="462"/>
      <c r="AZG118" s="462"/>
      <c r="AZH118" s="462"/>
      <c r="AZI118" s="462"/>
      <c r="AZJ118" s="462"/>
      <c r="AZK118" s="462"/>
      <c r="AZL118" s="462"/>
      <c r="AZM118" s="462"/>
      <c r="AZN118" s="462"/>
      <c r="AZO118" s="462"/>
      <c r="AZP118" s="462"/>
      <c r="AZQ118" s="462"/>
      <c r="AZR118" s="462"/>
      <c r="AZS118" s="462"/>
      <c r="AZT118" s="462"/>
      <c r="AZU118" s="462"/>
      <c r="AZV118" s="462"/>
      <c r="AZW118" s="462"/>
      <c r="AZX118" s="462"/>
      <c r="AZY118" s="462"/>
      <c r="AZZ118" s="462"/>
      <c r="BAA118" s="462"/>
      <c r="BAB118" s="462"/>
      <c r="BAC118" s="462"/>
      <c r="BAD118" s="462"/>
      <c r="BAE118" s="462"/>
      <c r="BAF118" s="462"/>
      <c r="BAG118" s="462"/>
      <c r="BAH118" s="462"/>
      <c r="BAI118" s="462"/>
      <c r="BAJ118" s="462"/>
      <c r="BAK118" s="462"/>
      <c r="BAL118" s="462"/>
      <c r="BAM118" s="462"/>
      <c r="BAN118" s="462"/>
      <c r="BAO118" s="462"/>
      <c r="BAP118" s="462"/>
      <c r="BAQ118" s="462"/>
      <c r="BAR118" s="462"/>
      <c r="BAS118" s="462"/>
      <c r="BAT118" s="462"/>
      <c r="BAU118" s="462"/>
      <c r="BAV118" s="462"/>
      <c r="BAW118" s="462"/>
      <c r="BAX118" s="462"/>
      <c r="BAY118" s="462"/>
      <c r="BAZ118" s="462"/>
      <c r="BBA118" s="462"/>
      <c r="BBB118" s="462"/>
      <c r="BBC118" s="462"/>
      <c r="BBD118" s="462"/>
      <c r="BBE118" s="462"/>
      <c r="BBF118" s="462"/>
      <c r="BBG118" s="462"/>
      <c r="BBH118" s="462"/>
      <c r="BBI118" s="462"/>
      <c r="BBJ118" s="462"/>
      <c r="BBK118" s="462"/>
      <c r="BBL118" s="462"/>
      <c r="BBM118" s="462"/>
      <c r="BBN118" s="462"/>
      <c r="BBO118" s="462"/>
      <c r="BBP118" s="462"/>
      <c r="BBQ118" s="462"/>
      <c r="BBR118" s="462"/>
      <c r="BBS118" s="462"/>
      <c r="BBT118" s="462"/>
      <c r="BBU118" s="462"/>
      <c r="BBV118" s="462"/>
      <c r="BBW118" s="462"/>
      <c r="BBX118" s="462"/>
      <c r="BBY118" s="462"/>
      <c r="BBZ118" s="462"/>
      <c r="BCA118" s="462"/>
      <c r="BCB118" s="462"/>
      <c r="BCC118" s="462"/>
      <c r="BCD118" s="462"/>
      <c r="BCE118" s="462"/>
      <c r="BCF118" s="462"/>
      <c r="BCG118" s="462"/>
      <c r="BCH118" s="462"/>
      <c r="BCI118" s="462"/>
      <c r="BCJ118" s="462"/>
      <c r="BCK118" s="462"/>
      <c r="BCL118" s="462"/>
      <c r="BCM118" s="462"/>
      <c r="BCN118" s="462"/>
      <c r="BCO118" s="462"/>
      <c r="BCP118" s="462"/>
      <c r="BCQ118" s="462"/>
      <c r="BCR118" s="462"/>
      <c r="BCS118" s="462"/>
      <c r="BCT118" s="462"/>
      <c r="BCU118" s="462"/>
      <c r="BCV118" s="462"/>
      <c r="BCW118" s="462"/>
      <c r="BCX118" s="462"/>
      <c r="BCY118" s="462"/>
      <c r="BCZ118" s="462"/>
      <c r="BDA118" s="462"/>
      <c r="BDB118" s="462"/>
      <c r="BDC118" s="462"/>
      <c r="BDD118" s="462"/>
      <c r="BDE118" s="462"/>
      <c r="BDF118" s="462"/>
      <c r="BDG118" s="462"/>
      <c r="BDH118" s="462"/>
      <c r="BDI118" s="462"/>
      <c r="BDJ118" s="462"/>
      <c r="BDK118" s="462"/>
      <c r="BDL118" s="462"/>
      <c r="BDM118" s="462"/>
      <c r="BDN118" s="462"/>
      <c r="BDO118" s="462"/>
      <c r="BDP118" s="462"/>
      <c r="BDQ118" s="462"/>
      <c r="BDR118" s="462"/>
      <c r="BDS118" s="462"/>
      <c r="BDT118" s="462"/>
      <c r="BDU118" s="462"/>
      <c r="BDV118" s="462"/>
      <c r="BDW118" s="462"/>
      <c r="BDX118" s="462"/>
      <c r="BDY118" s="462"/>
      <c r="BDZ118" s="462"/>
      <c r="BEA118" s="462"/>
      <c r="BEB118" s="462"/>
      <c r="BEC118" s="462"/>
      <c r="BED118" s="462"/>
      <c r="BEE118" s="462"/>
      <c r="BEF118" s="462"/>
      <c r="BEG118" s="462"/>
      <c r="BEH118" s="462"/>
      <c r="BEI118" s="462"/>
      <c r="BEJ118" s="462"/>
      <c r="BEK118" s="462"/>
      <c r="BEL118" s="462"/>
      <c r="BEM118" s="462"/>
      <c r="BEN118" s="462"/>
      <c r="BEO118" s="462"/>
      <c r="BEP118" s="462"/>
      <c r="BEQ118" s="462"/>
      <c r="BER118" s="462"/>
      <c r="BES118" s="462"/>
      <c r="BET118" s="462"/>
      <c r="BEU118" s="462"/>
      <c r="BEV118" s="462"/>
      <c r="BEW118" s="462"/>
      <c r="BEX118" s="462"/>
      <c r="BEY118" s="462"/>
      <c r="BEZ118" s="462"/>
      <c r="BFA118" s="462"/>
      <c r="BFB118" s="462"/>
      <c r="BFC118" s="462"/>
      <c r="BFD118" s="462"/>
      <c r="BFE118" s="462"/>
      <c r="BFF118" s="462"/>
      <c r="BFG118" s="462"/>
      <c r="BFH118" s="462"/>
      <c r="BFI118" s="462"/>
      <c r="BFJ118" s="462"/>
      <c r="BFK118" s="462"/>
      <c r="BFL118" s="462"/>
      <c r="BFM118" s="462"/>
      <c r="BFN118" s="462"/>
      <c r="BFO118" s="462"/>
      <c r="BFP118" s="462"/>
      <c r="BFQ118" s="462"/>
      <c r="BFR118" s="462"/>
      <c r="BFS118" s="462"/>
      <c r="BFT118" s="462"/>
      <c r="BFU118" s="462"/>
      <c r="BFV118" s="462"/>
      <c r="BFW118" s="462"/>
      <c r="BFX118" s="462"/>
      <c r="BFY118" s="462"/>
      <c r="BFZ118" s="462"/>
      <c r="BGA118" s="462"/>
      <c r="BGB118" s="462"/>
      <c r="BGC118" s="462"/>
      <c r="BGD118" s="462"/>
      <c r="BGE118" s="462"/>
      <c r="BGF118" s="462"/>
      <c r="BGG118" s="462"/>
      <c r="BGH118" s="462"/>
      <c r="BGI118" s="462"/>
      <c r="BGJ118" s="462"/>
      <c r="BGK118" s="462"/>
      <c r="BGL118" s="462"/>
      <c r="BGM118" s="462"/>
      <c r="BGN118" s="462"/>
      <c r="BGO118" s="462"/>
      <c r="BGP118" s="462"/>
      <c r="BGQ118" s="462"/>
      <c r="BGR118" s="462"/>
      <c r="BGS118" s="462"/>
      <c r="BGT118" s="462"/>
      <c r="BGU118" s="462"/>
      <c r="BGV118" s="462"/>
      <c r="BGW118" s="462"/>
      <c r="BGX118" s="462"/>
      <c r="BGY118" s="462"/>
      <c r="BGZ118" s="462"/>
      <c r="BHA118" s="462"/>
      <c r="BHB118" s="462"/>
      <c r="BHC118" s="462"/>
      <c r="BHD118" s="462"/>
      <c r="BHE118" s="462"/>
      <c r="BHF118" s="462"/>
      <c r="BHG118" s="462"/>
      <c r="BHH118" s="462"/>
      <c r="BHI118" s="462"/>
      <c r="BHJ118" s="462"/>
      <c r="BHK118" s="462"/>
      <c r="BHL118" s="462"/>
      <c r="BHM118" s="462"/>
      <c r="BHN118" s="462"/>
      <c r="BHO118" s="462"/>
      <c r="BHP118" s="462"/>
      <c r="BHQ118" s="462"/>
      <c r="BHR118" s="462"/>
      <c r="BHS118" s="462"/>
      <c r="BHT118" s="462"/>
      <c r="BHU118" s="462"/>
      <c r="BHV118" s="462"/>
      <c r="BHW118" s="462"/>
      <c r="BHX118" s="462"/>
      <c r="BHY118" s="462"/>
      <c r="BHZ118" s="462"/>
      <c r="BIA118" s="462"/>
      <c r="BIB118" s="462"/>
      <c r="BIC118" s="462"/>
      <c r="BID118" s="462"/>
      <c r="BIE118" s="462"/>
      <c r="BIF118" s="462"/>
      <c r="BIG118" s="462"/>
      <c r="BIH118" s="462"/>
      <c r="BII118" s="462"/>
      <c r="BIJ118" s="462"/>
      <c r="BIK118" s="462"/>
      <c r="BIL118" s="462"/>
      <c r="BIM118" s="462"/>
      <c r="BIN118" s="462"/>
      <c r="BIO118" s="462"/>
      <c r="BIP118" s="462"/>
      <c r="BIQ118" s="462"/>
      <c r="BIR118" s="462"/>
      <c r="BIS118" s="462"/>
      <c r="BIT118" s="462"/>
      <c r="BIU118" s="462"/>
      <c r="BIV118" s="462"/>
      <c r="BIW118" s="462"/>
      <c r="BIX118" s="462"/>
      <c r="BIY118" s="462"/>
      <c r="BIZ118" s="462"/>
      <c r="BJA118" s="462"/>
      <c r="BJB118" s="462"/>
      <c r="BJC118" s="462"/>
      <c r="BJD118" s="462"/>
      <c r="BJE118" s="462"/>
      <c r="BJF118" s="462"/>
      <c r="BJG118" s="462"/>
      <c r="BJH118" s="462"/>
      <c r="BJI118" s="462"/>
      <c r="BJJ118" s="462"/>
      <c r="BJK118" s="462"/>
      <c r="BJL118" s="462"/>
      <c r="BJM118" s="462"/>
      <c r="BJN118" s="462"/>
      <c r="BJO118" s="462"/>
      <c r="BJP118" s="462"/>
      <c r="BJQ118" s="462"/>
      <c r="BJR118" s="462"/>
      <c r="BJS118" s="462"/>
      <c r="BJT118" s="462"/>
      <c r="BJU118" s="462"/>
      <c r="BJV118" s="462"/>
      <c r="BJW118" s="462"/>
      <c r="BJX118" s="462"/>
      <c r="BJY118" s="462"/>
      <c r="BJZ118" s="462"/>
      <c r="BKA118" s="462"/>
      <c r="BKB118" s="462"/>
      <c r="BKC118" s="462"/>
      <c r="BKD118" s="462"/>
      <c r="BKE118" s="462"/>
      <c r="BKF118" s="462"/>
      <c r="BKG118" s="462"/>
      <c r="BKH118" s="462"/>
      <c r="BKI118" s="462"/>
      <c r="BKJ118" s="462"/>
      <c r="BKK118" s="462"/>
      <c r="BKL118" s="462"/>
      <c r="BKM118" s="462"/>
      <c r="BKN118" s="462"/>
      <c r="BKO118" s="462"/>
      <c r="BKP118" s="462"/>
      <c r="BKQ118" s="462"/>
      <c r="BKR118" s="462"/>
      <c r="BKS118" s="462"/>
      <c r="BKT118" s="462"/>
      <c r="BKU118" s="462"/>
      <c r="BKV118" s="462"/>
      <c r="BKW118" s="462"/>
      <c r="BKX118" s="462"/>
      <c r="BKY118" s="462"/>
      <c r="BKZ118" s="462"/>
      <c r="BLA118" s="462"/>
      <c r="BLB118" s="462"/>
      <c r="BLC118" s="462"/>
      <c r="BLD118" s="462"/>
      <c r="BLE118" s="462"/>
      <c r="BLF118" s="462"/>
      <c r="BLG118" s="462"/>
      <c r="BLH118" s="462"/>
      <c r="BLI118" s="462"/>
      <c r="BLJ118" s="462"/>
      <c r="BLK118" s="462"/>
      <c r="BLL118" s="462"/>
      <c r="BLM118" s="462"/>
      <c r="BLN118" s="462"/>
      <c r="BLO118" s="462"/>
      <c r="BLP118" s="462"/>
      <c r="BLQ118" s="462"/>
      <c r="BLR118" s="462"/>
      <c r="BLS118" s="462"/>
      <c r="BLT118" s="462"/>
      <c r="BLU118" s="462"/>
      <c r="BLV118" s="462"/>
      <c r="BLW118" s="462"/>
      <c r="BLX118" s="462"/>
      <c r="BLY118" s="462"/>
      <c r="BLZ118" s="462"/>
      <c r="BMA118" s="462"/>
      <c r="BMB118" s="462"/>
      <c r="BMC118" s="462"/>
      <c r="BMD118" s="462"/>
      <c r="BME118" s="462"/>
      <c r="BMF118" s="462"/>
      <c r="BMG118" s="462"/>
      <c r="BMH118" s="462"/>
      <c r="BMI118" s="462"/>
      <c r="BMJ118" s="462"/>
      <c r="BMK118" s="462"/>
      <c r="BML118" s="462"/>
      <c r="BMM118" s="462"/>
      <c r="BMN118" s="462"/>
      <c r="BMO118" s="462"/>
      <c r="BMP118" s="462"/>
      <c r="BMQ118" s="462"/>
      <c r="BMR118" s="462"/>
      <c r="BMS118" s="462"/>
      <c r="BMT118" s="462"/>
      <c r="BMU118" s="462"/>
      <c r="BMV118" s="462"/>
      <c r="BMW118" s="462"/>
      <c r="BMX118" s="462"/>
      <c r="BMY118" s="462"/>
      <c r="BMZ118" s="462"/>
      <c r="BNA118" s="462"/>
      <c r="BNB118" s="462"/>
      <c r="BNC118" s="462"/>
      <c r="BND118" s="462"/>
      <c r="BNE118" s="462"/>
      <c r="BNF118" s="462"/>
      <c r="BNG118" s="462"/>
      <c r="BNH118" s="462"/>
      <c r="BNI118" s="462"/>
      <c r="BNJ118" s="462"/>
      <c r="BNK118" s="462"/>
      <c r="BNL118" s="462"/>
      <c r="BNM118" s="462"/>
      <c r="BNN118" s="462"/>
      <c r="BNO118" s="462"/>
      <c r="BNP118" s="462"/>
      <c r="BNQ118" s="462"/>
      <c r="BNR118" s="462"/>
      <c r="BNS118" s="462"/>
      <c r="BNT118" s="462"/>
      <c r="BNU118" s="462"/>
      <c r="BNV118" s="462"/>
      <c r="BNW118" s="462"/>
      <c r="BNX118" s="462"/>
      <c r="BNY118" s="462"/>
      <c r="BNZ118" s="462"/>
      <c r="BOA118" s="462"/>
      <c r="BOB118" s="462"/>
      <c r="BOC118" s="462"/>
      <c r="BOD118" s="462"/>
      <c r="BOE118" s="462"/>
      <c r="BOF118" s="462"/>
      <c r="BOG118" s="462"/>
      <c r="BOH118" s="462"/>
      <c r="BOI118" s="462"/>
      <c r="BOJ118" s="462"/>
      <c r="BOK118" s="462"/>
      <c r="BOL118" s="462"/>
      <c r="BOM118" s="462"/>
      <c r="BON118" s="462"/>
      <c r="BOO118" s="462"/>
      <c r="BOP118" s="462"/>
      <c r="BOQ118" s="462"/>
      <c r="BOR118" s="462"/>
      <c r="BOS118" s="462"/>
      <c r="BOT118" s="462"/>
      <c r="BOU118" s="462"/>
      <c r="BOV118" s="462"/>
      <c r="BOW118" s="462"/>
      <c r="BOX118" s="462"/>
      <c r="BOY118" s="462"/>
      <c r="BOZ118" s="462"/>
      <c r="BPA118" s="462"/>
      <c r="BPB118" s="462"/>
      <c r="BPC118" s="462"/>
      <c r="BPD118" s="462"/>
      <c r="BPE118" s="462"/>
      <c r="BPF118" s="462"/>
      <c r="BPG118" s="462"/>
      <c r="BPH118" s="462"/>
      <c r="BPI118" s="462"/>
      <c r="BPJ118" s="462"/>
      <c r="BPK118" s="462"/>
      <c r="BPL118" s="462"/>
      <c r="BPM118" s="462"/>
      <c r="BPN118" s="462"/>
      <c r="BPO118" s="462"/>
      <c r="BPP118" s="462"/>
      <c r="BPQ118" s="462"/>
      <c r="BPR118" s="462"/>
      <c r="BPS118" s="462"/>
      <c r="BPT118" s="462"/>
      <c r="BPU118" s="462"/>
      <c r="BPV118" s="462"/>
      <c r="BPW118" s="462"/>
      <c r="BPX118" s="462"/>
      <c r="BPY118" s="462"/>
      <c r="BPZ118" s="462"/>
      <c r="BQA118" s="462"/>
      <c r="BQB118" s="462"/>
      <c r="BQC118" s="462"/>
      <c r="BQD118" s="462"/>
      <c r="BQE118" s="462"/>
      <c r="BQF118" s="462"/>
      <c r="BQG118" s="462"/>
      <c r="BQH118" s="462"/>
      <c r="BQI118" s="462"/>
      <c r="BQJ118" s="462"/>
      <c r="BQK118" s="462"/>
      <c r="BQL118" s="462"/>
      <c r="BQM118" s="462"/>
      <c r="BQN118" s="462"/>
      <c r="BQO118" s="462"/>
      <c r="BQP118" s="462"/>
      <c r="BQQ118" s="462"/>
      <c r="BQR118" s="462"/>
      <c r="BQS118" s="462"/>
      <c r="BQT118" s="462"/>
      <c r="BQU118" s="462"/>
      <c r="BQV118" s="462"/>
      <c r="BQW118" s="462"/>
      <c r="BQX118" s="462"/>
      <c r="BQY118" s="462"/>
      <c r="BQZ118" s="462"/>
      <c r="BRA118" s="462"/>
      <c r="BRB118" s="462"/>
      <c r="BRC118" s="462"/>
      <c r="BRD118" s="462"/>
      <c r="BRE118" s="462"/>
      <c r="BRF118" s="462"/>
      <c r="BRG118" s="462"/>
      <c r="BRH118" s="462"/>
      <c r="BRI118" s="462"/>
      <c r="BRJ118" s="462"/>
      <c r="BRK118" s="462"/>
      <c r="BRL118" s="462"/>
      <c r="BRM118" s="462"/>
      <c r="BRN118" s="462"/>
      <c r="BRO118" s="462"/>
      <c r="BRP118" s="462"/>
      <c r="BRQ118" s="462"/>
      <c r="BRR118" s="462"/>
      <c r="BRS118" s="462"/>
      <c r="BRT118" s="462"/>
      <c r="BRU118" s="462"/>
      <c r="BRV118" s="462"/>
      <c r="BRW118" s="462"/>
      <c r="BRX118" s="462"/>
      <c r="BRY118" s="462"/>
      <c r="BRZ118" s="462"/>
      <c r="BSA118" s="462"/>
      <c r="BSB118" s="462"/>
      <c r="BSC118" s="462"/>
      <c r="BSD118" s="462"/>
      <c r="BSE118" s="462"/>
      <c r="BSF118" s="462"/>
      <c r="BSG118" s="462"/>
      <c r="BSH118" s="462"/>
      <c r="BSI118" s="462"/>
      <c r="BSJ118" s="462"/>
      <c r="BSK118" s="462"/>
      <c r="BSL118" s="462"/>
      <c r="BSM118" s="462"/>
      <c r="BSN118" s="462"/>
      <c r="BSO118" s="462"/>
      <c r="BSP118" s="462"/>
      <c r="BSQ118" s="462"/>
      <c r="BSR118" s="462"/>
      <c r="BSS118" s="462"/>
      <c r="BST118" s="462"/>
      <c r="BSU118" s="462"/>
      <c r="BSV118" s="462"/>
      <c r="BSW118" s="462"/>
      <c r="BSX118" s="462"/>
      <c r="BSY118" s="462"/>
      <c r="BSZ118" s="462"/>
      <c r="BTA118" s="462"/>
      <c r="BTB118" s="462"/>
      <c r="BTC118" s="462"/>
      <c r="BTD118" s="462"/>
      <c r="BTE118" s="462"/>
      <c r="BTF118" s="462"/>
      <c r="BTG118" s="462"/>
      <c r="BTH118" s="462"/>
      <c r="BTI118" s="462"/>
      <c r="BTJ118" s="462"/>
      <c r="BTK118" s="462"/>
      <c r="BTL118" s="462"/>
      <c r="BTM118" s="462"/>
      <c r="BTN118" s="462"/>
      <c r="BTO118" s="462"/>
      <c r="BTP118" s="462"/>
      <c r="BTQ118" s="462"/>
      <c r="BTR118" s="462"/>
      <c r="BTS118" s="462"/>
      <c r="BTT118" s="462"/>
      <c r="BTU118" s="462"/>
      <c r="BTV118" s="462"/>
      <c r="BTW118" s="462"/>
      <c r="BTX118" s="462"/>
      <c r="BTY118" s="462"/>
      <c r="BTZ118" s="462"/>
      <c r="BUA118" s="462"/>
      <c r="BUB118" s="462"/>
      <c r="BUC118" s="462"/>
      <c r="BUD118" s="462"/>
      <c r="BUE118" s="462"/>
      <c r="BUF118" s="462"/>
      <c r="BUG118" s="462"/>
      <c r="BUH118" s="462"/>
      <c r="BUI118" s="462"/>
      <c r="BUJ118" s="462"/>
      <c r="BUK118" s="462"/>
      <c r="BUL118" s="462"/>
      <c r="BUM118" s="462"/>
      <c r="BUN118" s="462"/>
      <c r="BUO118" s="462"/>
      <c r="BUP118" s="462"/>
      <c r="BUQ118" s="462"/>
      <c r="BUR118" s="462"/>
      <c r="BUS118" s="462"/>
      <c r="BUT118" s="462"/>
      <c r="BUU118" s="462"/>
      <c r="BUV118" s="462"/>
      <c r="BUW118" s="462"/>
      <c r="BUX118" s="462"/>
      <c r="BUY118" s="462"/>
      <c r="BUZ118" s="462"/>
      <c r="BVA118" s="462"/>
      <c r="BVB118" s="462"/>
      <c r="BVC118" s="462"/>
      <c r="BVD118" s="462"/>
      <c r="BVE118" s="462"/>
      <c r="BVF118" s="462"/>
      <c r="BVG118" s="462"/>
      <c r="BVH118" s="462"/>
      <c r="BVI118" s="462"/>
      <c r="BVJ118" s="462"/>
      <c r="BVK118" s="462"/>
      <c r="BVL118" s="462"/>
      <c r="BVM118" s="462"/>
      <c r="BVN118" s="462"/>
      <c r="BVO118" s="462"/>
      <c r="BVP118" s="462"/>
      <c r="BVQ118" s="462"/>
      <c r="BVR118" s="462"/>
      <c r="BVS118" s="462"/>
      <c r="BVT118" s="462"/>
      <c r="BVU118" s="462"/>
      <c r="BVV118" s="462"/>
      <c r="BVW118" s="462"/>
      <c r="BVX118" s="462"/>
      <c r="BVY118" s="462"/>
      <c r="BVZ118" s="462"/>
      <c r="BWA118" s="462"/>
      <c r="BWB118" s="462"/>
      <c r="BWC118" s="462"/>
      <c r="BWD118" s="462"/>
      <c r="BWE118" s="462"/>
      <c r="BWF118" s="462"/>
      <c r="BWG118" s="462"/>
      <c r="BWH118" s="462"/>
      <c r="BWI118" s="462"/>
      <c r="BWJ118" s="462"/>
      <c r="BWK118" s="462"/>
      <c r="BWL118" s="462"/>
      <c r="BWM118" s="462"/>
      <c r="BWN118" s="462"/>
      <c r="BWO118" s="462"/>
      <c r="BWP118" s="462"/>
      <c r="BWQ118" s="462"/>
      <c r="BWR118" s="462"/>
      <c r="BWS118" s="462"/>
      <c r="BWT118" s="462"/>
      <c r="BWU118" s="462"/>
      <c r="BWV118" s="462"/>
      <c r="BWW118" s="462"/>
      <c r="BWX118" s="462"/>
      <c r="BWY118" s="462"/>
      <c r="BWZ118" s="462"/>
      <c r="BXA118" s="462"/>
      <c r="BXB118" s="462"/>
      <c r="BXC118" s="462"/>
      <c r="BXD118" s="462"/>
      <c r="BXE118" s="462"/>
      <c r="BXF118" s="462"/>
      <c r="BXG118" s="462"/>
      <c r="BXH118" s="462"/>
      <c r="BXI118" s="462"/>
      <c r="BXJ118" s="462"/>
      <c r="BXK118" s="462"/>
      <c r="BXL118" s="462"/>
      <c r="BXM118" s="462"/>
      <c r="BXN118" s="462"/>
      <c r="BXO118" s="462"/>
      <c r="BXP118" s="462"/>
      <c r="BXQ118" s="462"/>
      <c r="BXR118" s="462"/>
      <c r="BXS118" s="462"/>
      <c r="BXT118" s="462"/>
      <c r="BXU118" s="462"/>
      <c r="BXV118" s="462"/>
      <c r="BXW118" s="462"/>
      <c r="BXX118" s="462"/>
      <c r="BXY118" s="462"/>
      <c r="BXZ118" s="462"/>
      <c r="BYA118" s="462"/>
      <c r="BYB118" s="462"/>
      <c r="BYC118" s="462"/>
      <c r="BYD118" s="462"/>
      <c r="BYE118" s="462"/>
      <c r="BYF118" s="462"/>
      <c r="BYG118" s="462"/>
      <c r="BYH118" s="462"/>
      <c r="BYI118" s="462"/>
      <c r="BYJ118" s="462"/>
      <c r="BYK118" s="462"/>
      <c r="BYL118" s="462"/>
      <c r="BYM118" s="462"/>
      <c r="BYN118" s="462"/>
      <c r="BYO118" s="462"/>
      <c r="BYP118" s="462"/>
      <c r="BYQ118" s="462"/>
      <c r="BYR118" s="462"/>
      <c r="BYS118" s="462"/>
      <c r="BYT118" s="462"/>
      <c r="BYU118" s="462"/>
      <c r="BYV118" s="462"/>
      <c r="BYW118" s="462"/>
      <c r="BYX118" s="462"/>
      <c r="BYY118" s="462"/>
      <c r="BYZ118" s="462"/>
      <c r="BZA118" s="462"/>
      <c r="BZB118" s="462"/>
      <c r="BZC118" s="462"/>
      <c r="BZD118" s="462"/>
      <c r="BZE118" s="462"/>
      <c r="BZF118" s="462"/>
      <c r="BZG118" s="462"/>
      <c r="BZH118" s="462"/>
      <c r="BZI118" s="462"/>
      <c r="BZJ118" s="462"/>
      <c r="BZK118" s="462"/>
      <c r="BZL118" s="462"/>
      <c r="BZM118" s="462"/>
      <c r="BZN118" s="462"/>
      <c r="BZO118" s="462"/>
      <c r="BZP118" s="462"/>
      <c r="BZQ118" s="462"/>
      <c r="BZR118" s="462"/>
      <c r="BZS118" s="462"/>
      <c r="BZT118" s="462"/>
      <c r="BZU118" s="462"/>
      <c r="BZV118" s="462"/>
      <c r="BZW118" s="462"/>
      <c r="BZX118" s="462"/>
      <c r="BZY118" s="462"/>
      <c r="BZZ118" s="462"/>
      <c r="CAA118" s="462"/>
      <c r="CAB118" s="462"/>
      <c r="CAC118" s="462"/>
      <c r="CAD118" s="462"/>
      <c r="CAE118" s="462"/>
      <c r="CAF118" s="462"/>
      <c r="CAG118" s="462"/>
      <c r="CAH118" s="462"/>
      <c r="CAI118" s="462"/>
      <c r="CAJ118" s="462"/>
      <c r="CAK118" s="462"/>
      <c r="CAL118" s="462"/>
      <c r="CAM118" s="462"/>
      <c r="CAN118" s="462"/>
      <c r="CAO118" s="462"/>
      <c r="CAP118" s="462"/>
      <c r="CAQ118" s="462"/>
      <c r="CAR118" s="462"/>
      <c r="CAS118" s="462"/>
      <c r="CAT118" s="462"/>
      <c r="CAU118" s="462"/>
      <c r="CAV118" s="462"/>
      <c r="CAW118" s="462"/>
      <c r="CAX118" s="462"/>
      <c r="CAY118" s="462"/>
      <c r="CAZ118" s="462"/>
      <c r="CBA118" s="462"/>
      <c r="CBB118" s="462"/>
      <c r="CBC118" s="462"/>
      <c r="CBD118" s="462"/>
      <c r="CBE118" s="462"/>
      <c r="CBF118" s="462"/>
      <c r="CBG118" s="462"/>
      <c r="CBH118" s="462"/>
      <c r="CBI118" s="462"/>
      <c r="CBJ118" s="462"/>
      <c r="CBK118" s="462"/>
      <c r="CBL118" s="462"/>
      <c r="CBM118" s="462"/>
      <c r="CBN118" s="462"/>
      <c r="CBO118" s="462"/>
      <c r="CBP118" s="462"/>
      <c r="CBQ118" s="462"/>
      <c r="CBR118" s="462"/>
      <c r="CBS118" s="462"/>
      <c r="CBT118" s="462"/>
      <c r="CBU118" s="462"/>
      <c r="CBV118" s="462"/>
      <c r="CBW118" s="462"/>
      <c r="CBX118" s="462"/>
      <c r="CBY118" s="462"/>
      <c r="CBZ118" s="462"/>
      <c r="CCA118" s="462"/>
      <c r="CCB118" s="462"/>
      <c r="CCC118" s="462"/>
      <c r="CCD118" s="462"/>
      <c r="CCE118" s="462"/>
      <c r="CCF118" s="462"/>
      <c r="CCG118" s="462"/>
      <c r="CCH118" s="462"/>
      <c r="CCI118" s="462"/>
      <c r="CCJ118" s="462"/>
      <c r="CCK118" s="462"/>
      <c r="CCL118" s="462"/>
      <c r="CCM118" s="462"/>
      <c r="CCN118" s="462"/>
      <c r="CCO118" s="462"/>
      <c r="CCP118" s="462"/>
      <c r="CCQ118" s="462"/>
      <c r="CCR118" s="462"/>
      <c r="CCS118" s="462"/>
      <c r="CCT118" s="462"/>
      <c r="CCU118" s="462"/>
      <c r="CCV118" s="462"/>
      <c r="CCW118" s="462"/>
      <c r="CCX118" s="462"/>
      <c r="CCY118" s="462"/>
      <c r="CCZ118" s="462"/>
      <c r="CDA118" s="462"/>
      <c r="CDB118" s="462"/>
      <c r="CDC118" s="462"/>
      <c r="CDD118" s="462"/>
      <c r="CDE118" s="462"/>
      <c r="CDF118" s="462"/>
      <c r="CDG118" s="462"/>
      <c r="CDH118" s="462"/>
      <c r="CDI118" s="462"/>
      <c r="CDJ118" s="462"/>
      <c r="CDK118" s="462"/>
      <c r="CDL118" s="462"/>
      <c r="CDM118" s="462"/>
      <c r="CDN118" s="462"/>
      <c r="CDO118" s="462"/>
      <c r="CDP118" s="462"/>
      <c r="CDQ118" s="462"/>
      <c r="CDR118" s="462"/>
      <c r="CDS118" s="462"/>
      <c r="CDT118" s="462"/>
      <c r="CDU118" s="462"/>
      <c r="CDV118" s="462"/>
      <c r="CDW118" s="462"/>
      <c r="CDX118" s="462"/>
      <c r="CDY118" s="462"/>
      <c r="CDZ118" s="462"/>
      <c r="CEA118" s="462"/>
      <c r="CEB118" s="462"/>
      <c r="CEC118" s="462"/>
      <c r="CED118" s="462"/>
      <c r="CEE118" s="462"/>
      <c r="CEF118" s="462"/>
      <c r="CEG118" s="462"/>
      <c r="CEH118" s="462"/>
      <c r="CEI118" s="462"/>
      <c r="CEJ118" s="462"/>
      <c r="CEK118" s="462"/>
      <c r="CEL118" s="462"/>
      <c r="CEM118" s="462"/>
      <c r="CEN118" s="462"/>
      <c r="CEO118" s="462"/>
      <c r="CEP118" s="462"/>
      <c r="CEQ118" s="462"/>
      <c r="CER118" s="462"/>
      <c r="CES118" s="462"/>
      <c r="CET118" s="462"/>
      <c r="CEU118" s="462"/>
      <c r="CEV118" s="462"/>
      <c r="CEW118" s="462"/>
      <c r="CEX118" s="462"/>
      <c r="CEY118" s="462"/>
      <c r="CEZ118" s="462"/>
      <c r="CFA118" s="462"/>
      <c r="CFB118" s="462"/>
      <c r="CFC118" s="462"/>
      <c r="CFD118" s="462"/>
      <c r="CFE118" s="462"/>
      <c r="CFF118" s="462"/>
      <c r="CFG118" s="462"/>
      <c r="CFH118" s="462"/>
      <c r="CFI118" s="462"/>
      <c r="CFJ118" s="462"/>
      <c r="CFK118" s="462"/>
      <c r="CFL118" s="462"/>
      <c r="CFM118" s="462"/>
      <c r="CFN118" s="462"/>
      <c r="CFO118" s="462"/>
      <c r="CFP118" s="462"/>
      <c r="CFQ118" s="462"/>
      <c r="CFR118" s="462"/>
      <c r="CFS118" s="462"/>
      <c r="CFT118" s="462"/>
      <c r="CFU118" s="462"/>
      <c r="CFV118" s="462"/>
      <c r="CFW118" s="462"/>
      <c r="CFX118" s="462"/>
      <c r="CFY118" s="462"/>
      <c r="CFZ118" s="462"/>
      <c r="CGA118" s="462"/>
      <c r="CGB118" s="462"/>
      <c r="CGC118" s="462"/>
      <c r="CGD118" s="462"/>
      <c r="CGE118" s="462"/>
      <c r="CGF118" s="462"/>
      <c r="CGG118" s="462"/>
      <c r="CGH118" s="462"/>
      <c r="CGI118" s="462"/>
      <c r="CGJ118" s="462"/>
      <c r="CGK118" s="462"/>
      <c r="CGL118" s="462"/>
      <c r="CGM118" s="462"/>
      <c r="CGN118" s="462"/>
      <c r="CGO118" s="462"/>
      <c r="CGP118" s="462"/>
      <c r="CGQ118" s="462"/>
      <c r="CGR118" s="462"/>
      <c r="CGS118" s="462"/>
      <c r="CGT118" s="462"/>
      <c r="CGU118" s="462"/>
      <c r="CGV118" s="462"/>
      <c r="CGW118" s="462"/>
      <c r="CGX118" s="462"/>
      <c r="CGY118" s="462"/>
      <c r="CGZ118" s="462"/>
      <c r="CHA118" s="462"/>
      <c r="CHB118" s="462"/>
      <c r="CHC118" s="462"/>
      <c r="CHD118" s="462"/>
      <c r="CHE118" s="462"/>
      <c r="CHF118" s="462"/>
      <c r="CHG118" s="462"/>
      <c r="CHH118" s="462"/>
      <c r="CHI118" s="462"/>
      <c r="CHJ118" s="462"/>
      <c r="CHK118" s="462"/>
      <c r="CHL118" s="462"/>
      <c r="CHM118" s="462"/>
      <c r="CHN118" s="462"/>
      <c r="CHO118" s="462"/>
      <c r="CHP118" s="462"/>
      <c r="CHQ118" s="462"/>
      <c r="CHR118" s="462"/>
      <c r="CHS118" s="462"/>
      <c r="CHT118" s="462"/>
      <c r="CHU118" s="462"/>
      <c r="CHV118" s="462"/>
      <c r="CHW118" s="462"/>
      <c r="CHX118" s="462"/>
      <c r="CHY118" s="462"/>
      <c r="CHZ118" s="462"/>
      <c r="CIA118" s="462"/>
      <c r="CIB118" s="462"/>
      <c r="CIC118" s="462"/>
      <c r="CID118" s="462"/>
      <c r="CIE118" s="462"/>
      <c r="CIF118" s="462"/>
      <c r="CIG118" s="462"/>
      <c r="CIH118" s="462"/>
      <c r="CII118" s="462"/>
      <c r="CIJ118" s="462"/>
      <c r="CIK118" s="462"/>
      <c r="CIL118" s="462"/>
      <c r="CIM118" s="462"/>
      <c r="CIN118" s="462"/>
      <c r="CIO118" s="462"/>
      <c r="CIP118" s="462"/>
      <c r="CIQ118" s="462"/>
      <c r="CIR118" s="462"/>
      <c r="CIS118" s="462"/>
      <c r="CIT118" s="462"/>
      <c r="CIU118" s="462"/>
      <c r="CIV118" s="462"/>
      <c r="CIW118" s="462"/>
      <c r="CIX118" s="462"/>
      <c r="CIY118" s="462"/>
      <c r="CIZ118" s="462"/>
      <c r="CJA118" s="462"/>
      <c r="CJB118" s="462"/>
      <c r="CJC118" s="462"/>
      <c r="CJD118" s="462"/>
      <c r="CJE118" s="462"/>
      <c r="CJF118" s="462"/>
      <c r="CJG118" s="462"/>
      <c r="CJH118" s="462"/>
      <c r="CJI118" s="462"/>
      <c r="CJJ118" s="462"/>
      <c r="CJK118" s="462"/>
      <c r="CJL118" s="462"/>
      <c r="CJM118" s="462"/>
      <c r="CJN118" s="462"/>
      <c r="CJO118" s="462"/>
      <c r="CJP118" s="462"/>
      <c r="CJQ118" s="462"/>
      <c r="CJR118" s="462"/>
      <c r="CJS118" s="462"/>
      <c r="CJT118" s="462"/>
      <c r="CJU118" s="462"/>
      <c r="CJV118" s="462"/>
      <c r="CJW118" s="462"/>
      <c r="CJX118" s="462"/>
      <c r="CJY118" s="462"/>
      <c r="CJZ118" s="462"/>
      <c r="CKA118" s="462"/>
      <c r="CKB118" s="462"/>
      <c r="CKC118" s="462"/>
      <c r="CKD118" s="462"/>
      <c r="CKE118" s="462"/>
      <c r="CKF118" s="462"/>
      <c r="CKG118" s="462"/>
      <c r="CKH118" s="462"/>
      <c r="CKI118" s="462"/>
      <c r="CKJ118" s="462"/>
      <c r="CKK118" s="462"/>
      <c r="CKL118" s="462"/>
      <c r="CKM118" s="462"/>
      <c r="CKN118" s="462"/>
      <c r="CKO118" s="462"/>
      <c r="CKP118" s="462"/>
      <c r="CKQ118" s="462"/>
      <c r="CKR118" s="462"/>
      <c r="CKS118" s="462"/>
      <c r="CKT118" s="462"/>
      <c r="CKU118" s="462"/>
      <c r="CKV118" s="462"/>
      <c r="CKW118" s="462"/>
      <c r="CKX118" s="462"/>
      <c r="CKY118" s="462"/>
      <c r="CKZ118" s="462"/>
      <c r="CLA118" s="462"/>
      <c r="CLB118" s="462"/>
      <c r="CLC118" s="462"/>
      <c r="CLD118" s="462"/>
      <c r="CLE118" s="462"/>
      <c r="CLF118" s="462"/>
      <c r="CLG118" s="462"/>
      <c r="CLH118" s="462"/>
      <c r="CLI118" s="462"/>
      <c r="CLJ118" s="462"/>
      <c r="CLK118" s="462"/>
      <c r="CLL118" s="462"/>
      <c r="CLM118" s="462"/>
      <c r="CLN118" s="462"/>
      <c r="CLO118" s="462"/>
      <c r="CLP118" s="462"/>
      <c r="CLQ118" s="462"/>
      <c r="CLR118" s="462"/>
      <c r="CLS118" s="462"/>
      <c r="CLT118" s="462"/>
      <c r="CLU118" s="462"/>
      <c r="CLV118" s="462"/>
      <c r="CLW118" s="462"/>
      <c r="CLX118" s="462"/>
      <c r="CLY118" s="462"/>
      <c r="CLZ118" s="462"/>
      <c r="CMA118" s="462"/>
      <c r="CMB118" s="462"/>
      <c r="CMC118" s="462"/>
      <c r="CMD118" s="462"/>
      <c r="CME118" s="462"/>
      <c r="CMF118" s="462"/>
      <c r="CMG118" s="462"/>
      <c r="CMH118" s="462"/>
      <c r="CMI118" s="462"/>
      <c r="CMJ118" s="462"/>
      <c r="CMK118" s="462"/>
      <c r="CML118" s="462"/>
      <c r="CMM118" s="462"/>
      <c r="CMN118" s="462"/>
      <c r="CMO118" s="462"/>
      <c r="CMP118" s="462"/>
      <c r="CMQ118" s="462"/>
      <c r="CMR118" s="462"/>
      <c r="CMS118" s="462"/>
      <c r="CMT118" s="462"/>
      <c r="CMU118" s="462"/>
      <c r="CMV118" s="462"/>
      <c r="CMW118" s="462"/>
      <c r="CMX118" s="462"/>
      <c r="CMY118" s="462"/>
      <c r="CMZ118" s="462"/>
      <c r="CNA118" s="462"/>
      <c r="CNB118" s="462"/>
      <c r="CNC118" s="462"/>
      <c r="CND118" s="462"/>
      <c r="CNE118" s="462"/>
      <c r="CNF118" s="462"/>
      <c r="CNG118" s="462"/>
      <c r="CNH118" s="462"/>
      <c r="CNI118" s="462"/>
      <c r="CNJ118" s="462"/>
      <c r="CNK118" s="462"/>
      <c r="CNL118" s="462"/>
      <c r="CNM118" s="462"/>
      <c r="CNN118" s="462"/>
      <c r="CNO118" s="462"/>
      <c r="CNP118" s="462"/>
      <c r="CNQ118" s="462"/>
      <c r="CNR118" s="462"/>
      <c r="CNS118" s="462"/>
      <c r="CNT118" s="462"/>
      <c r="CNU118" s="462"/>
      <c r="CNV118" s="462"/>
      <c r="CNW118" s="462"/>
      <c r="CNX118" s="462"/>
      <c r="CNY118" s="462"/>
      <c r="CNZ118" s="462"/>
      <c r="COA118" s="462"/>
      <c r="COB118" s="462"/>
      <c r="COC118" s="462"/>
      <c r="COD118" s="462"/>
      <c r="COE118" s="462"/>
      <c r="COF118" s="462"/>
      <c r="COG118" s="462"/>
      <c r="COH118" s="462"/>
      <c r="COI118" s="462"/>
      <c r="COJ118" s="462"/>
      <c r="COK118" s="462"/>
      <c r="COL118" s="462"/>
      <c r="COM118" s="462"/>
      <c r="CON118" s="462"/>
      <c r="COO118" s="462"/>
      <c r="COP118" s="462"/>
      <c r="COQ118" s="462"/>
      <c r="COR118" s="462"/>
      <c r="COS118" s="462"/>
      <c r="COT118" s="462"/>
      <c r="COU118" s="462"/>
      <c r="COV118" s="462"/>
      <c r="COW118" s="462"/>
      <c r="COX118" s="462"/>
      <c r="COY118" s="462"/>
      <c r="COZ118" s="462"/>
      <c r="CPA118" s="462"/>
      <c r="CPB118" s="462"/>
      <c r="CPC118" s="462"/>
      <c r="CPD118" s="462"/>
      <c r="CPE118" s="462"/>
      <c r="CPF118" s="462"/>
      <c r="CPG118" s="462"/>
      <c r="CPH118" s="462"/>
      <c r="CPI118" s="462"/>
      <c r="CPJ118" s="462"/>
      <c r="CPK118" s="462"/>
      <c r="CPL118" s="462"/>
      <c r="CPM118" s="462"/>
      <c r="CPN118" s="462"/>
      <c r="CPO118" s="462"/>
      <c r="CPP118" s="462"/>
      <c r="CPQ118" s="462"/>
      <c r="CPR118" s="462"/>
      <c r="CPS118" s="462"/>
      <c r="CPT118" s="462"/>
      <c r="CPU118" s="462"/>
      <c r="CPV118" s="462"/>
      <c r="CPW118" s="462"/>
      <c r="CPX118" s="462"/>
      <c r="CPY118" s="462"/>
      <c r="CPZ118" s="462"/>
      <c r="CQA118" s="462"/>
      <c r="CQB118" s="462"/>
      <c r="CQC118" s="462"/>
      <c r="CQD118" s="462"/>
      <c r="CQE118" s="462"/>
      <c r="CQF118" s="462"/>
      <c r="CQG118" s="462"/>
      <c r="CQH118" s="462"/>
      <c r="CQI118" s="462"/>
      <c r="CQJ118" s="462"/>
      <c r="CQK118" s="462"/>
      <c r="CQL118" s="462"/>
      <c r="CQM118" s="462"/>
      <c r="CQN118" s="462"/>
      <c r="CQO118" s="462"/>
      <c r="CQP118" s="462"/>
      <c r="CQQ118" s="462"/>
      <c r="CQR118" s="462"/>
      <c r="CQS118" s="462"/>
      <c r="CQT118" s="462"/>
      <c r="CQU118" s="462"/>
      <c r="CQV118" s="462"/>
      <c r="CQW118" s="462"/>
      <c r="CQX118" s="462"/>
      <c r="CQY118" s="462"/>
      <c r="CQZ118" s="462"/>
      <c r="CRA118" s="462"/>
      <c r="CRB118" s="462"/>
      <c r="CRC118" s="462"/>
      <c r="CRD118" s="462"/>
      <c r="CRE118" s="462"/>
      <c r="CRF118" s="462"/>
      <c r="CRG118" s="462"/>
      <c r="CRH118" s="462"/>
      <c r="CRI118" s="462"/>
      <c r="CRJ118" s="462"/>
      <c r="CRK118" s="462"/>
      <c r="CRL118" s="462"/>
      <c r="CRM118" s="462"/>
      <c r="CRN118" s="462"/>
      <c r="CRO118" s="462"/>
      <c r="CRP118" s="462"/>
      <c r="CRQ118" s="462"/>
      <c r="CRR118" s="462"/>
      <c r="CRS118" s="462"/>
      <c r="CRT118" s="462"/>
      <c r="CRU118" s="462"/>
      <c r="CRV118" s="462"/>
      <c r="CRW118" s="462"/>
      <c r="CRX118" s="462"/>
      <c r="CRY118" s="462"/>
      <c r="CRZ118" s="462"/>
      <c r="CSA118" s="462"/>
      <c r="CSB118" s="462"/>
      <c r="CSC118" s="462"/>
      <c r="CSD118" s="462"/>
      <c r="CSE118" s="462"/>
      <c r="CSF118" s="462"/>
      <c r="CSG118" s="462"/>
      <c r="CSH118" s="462"/>
      <c r="CSI118" s="462"/>
      <c r="CSJ118" s="462"/>
      <c r="CSK118" s="462"/>
      <c r="CSL118" s="462"/>
      <c r="CSM118" s="462"/>
      <c r="CSN118" s="462"/>
      <c r="CSO118" s="462"/>
      <c r="CSP118" s="462"/>
      <c r="CSQ118" s="462"/>
      <c r="CSR118" s="462"/>
      <c r="CSS118" s="462"/>
      <c r="CST118" s="462"/>
      <c r="CSU118" s="462"/>
      <c r="CSV118" s="462"/>
      <c r="CSW118" s="462"/>
      <c r="CSX118" s="462"/>
      <c r="CSY118" s="462"/>
      <c r="CSZ118" s="462"/>
      <c r="CTA118" s="462"/>
      <c r="CTB118" s="462"/>
      <c r="CTC118" s="462"/>
      <c r="CTD118" s="462"/>
      <c r="CTE118" s="462"/>
      <c r="CTF118" s="462"/>
      <c r="CTG118" s="462"/>
      <c r="CTH118" s="462"/>
      <c r="CTI118" s="462"/>
      <c r="CTJ118" s="462"/>
      <c r="CTK118" s="462"/>
      <c r="CTL118" s="462"/>
      <c r="CTM118" s="462"/>
      <c r="CTN118" s="462"/>
      <c r="CTO118" s="462"/>
      <c r="CTP118" s="462"/>
      <c r="CTQ118" s="462"/>
      <c r="CTR118" s="462"/>
      <c r="CTS118" s="462"/>
      <c r="CTT118" s="462"/>
      <c r="CTU118" s="462"/>
      <c r="CTV118" s="462"/>
      <c r="CTW118" s="462"/>
      <c r="CTX118" s="462"/>
      <c r="CTY118" s="462"/>
      <c r="CTZ118" s="462"/>
      <c r="CUA118" s="462"/>
      <c r="CUB118" s="462"/>
      <c r="CUC118" s="462"/>
      <c r="CUD118" s="462"/>
      <c r="CUE118" s="462"/>
      <c r="CUF118" s="462"/>
      <c r="CUG118" s="462"/>
      <c r="CUH118" s="462"/>
      <c r="CUI118" s="462"/>
      <c r="CUJ118" s="462"/>
      <c r="CUK118" s="462"/>
      <c r="CUL118" s="462"/>
      <c r="CUM118" s="462"/>
      <c r="CUN118" s="462"/>
      <c r="CUO118" s="462"/>
      <c r="CUP118" s="462"/>
      <c r="CUQ118" s="462"/>
      <c r="CUR118" s="462"/>
      <c r="CUS118" s="462"/>
      <c r="CUT118" s="462"/>
      <c r="CUU118" s="462"/>
      <c r="CUV118" s="462"/>
      <c r="CUW118" s="462"/>
      <c r="CUX118" s="462"/>
      <c r="CUY118" s="462"/>
      <c r="CUZ118" s="462"/>
      <c r="CVA118" s="462"/>
      <c r="CVB118" s="462"/>
      <c r="CVC118" s="462"/>
      <c r="CVD118" s="462"/>
      <c r="CVE118" s="462"/>
      <c r="CVF118" s="462"/>
      <c r="CVG118" s="462"/>
      <c r="CVH118" s="462"/>
      <c r="CVI118" s="462"/>
      <c r="CVJ118" s="462"/>
      <c r="CVK118" s="462"/>
      <c r="CVL118" s="462"/>
      <c r="CVM118" s="462"/>
      <c r="CVN118" s="462"/>
      <c r="CVO118" s="462"/>
      <c r="CVP118" s="462"/>
      <c r="CVQ118" s="462"/>
      <c r="CVR118" s="462"/>
      <c r="CVS118" s="462"/>
      <c r="CVT118" s="462"/>
      <c r="CVU118" s="462"/>
      <c r="CVV118" s="462"/>
      <c r="CVW118" s="462"/>
      <c r="CVX118" s="462"/>
      <c r="CVY118" s="462"/>
      <c r="CVZ118" s="462"/>
      <c r="CWA118" s="462"/>
      <c r="CWB118" s="462"/>
      <c r="CWC118" s="462"/>
      <c r="CWD118" s="462"/>
      <c r="CWE118" s="462"/>
      <c r="CWF118" s="462"/>
      <c r="CWG118" s="462"/>
      <c r="CWH118" s="462"/>
      <c r="CWI118" s="462"/>
      <c r="CWJ118" s="462"/>
      <c r="CWK118" s="462"/>
      <c r="CWL118" s="462"/>
      <c r="CWM118" s="462"/>
      <c r="CWN118" s="462"/>
      <c r="CWO118" s="462"/>
      <c r="CWP118" s="462"/>
      <c r="CWQ118" s="462"/>
      <c r="CWR118" s="462"/>
      <c r="CWS118" s="462"/>
      <c r="CWT118" s="462"/>
      <c r="CWU118" s="462"/>
      <c r="CWV118" s="462"/>
      <c r="CWW118" s="462"/>
      <c r="CWX118" s="462"/>
      <c r="CWY118" s="462"/>
      <c r="CWZ118" s="462"/>
      <c r="CXA118" s="462"/>
      <c r="CXB118" s="462"/>
      <c r="CXC118" s="462"/>
      <c r="CXD118" s="462"/>
      <c r="CXE118" s="462"/>
      <c r="CXF118" s="462"/>
      <c r="CXG118" s="462"/>
      <c r="CXH118" s="462"/>
      <c r="CXI118" s="462"/>
      <c r="CXJ118" s="462"/>
      <c r="CXK118" s="462"/>
      <c r="CXL118" s="462"/>
      <c r="CXM118" s="462"/>
      <c r="CXN118" s="462"/>
      <c r="CXO118" s="462"/>
      <c r="CXP118" s="462"/>
      <c r="CXQ118" s="462"/>
      <c r="CXR118" s="462"/>
      <c r="CXS118" s="462"/>
      <c r="CXT118" s="462"/>
      <c r="CXU118" s="462"/>
      <c r="CXV118" s="462"/>
      <c r="CXW118" s="462"/>
      <c r="CXX118" s="462"/>
      <c r="CXY118" s="462"/>
      <c r="CXZ118" s="462"/>
      <c r="CYA118" s="462"/>
      <c r="CYB118" s="462"/>
      <c r="CYC118" s="462"/>
      <c r="CYD118" s="462"/>
      <c r="CYE118" s="462"/>
      <c r="CYF118" s="462"/>
      <c r="CYG118" s="462"/>
      <c r="CYH118" s="462"/>
      <c r="CYI118" s="462"/>
      <c r="CYJ118" s="462"/>
      <c r="CYK118" s="462"/>
      <c r="CYL118" s="462"/>
      <c r="CYM118" s="462"/>
      <c r="CYN118" s="462"/>
      <c r="CYO118" s="462"/>
      <c r="CYP118" s="462"/>
      <c r="CYQ118" s="462"/>
      <c r="CYR118" s="462"/>
      <c r="CYS118" s="462"/>
      <c r="CYT118" s="462"/>
      <c r="CYU118" s="462"/>
      <c r="CYV118" s="462"/>
      <c r="CYW118" s="462"/>
      <c r="CYX118" s="462"/>
      <c r="CYY118" s="462"/>
      <c r="CYZ118" s="462"/>
      <c r="CZA118" s="462"/>
      <c r="CZB118" s="462"/>
      <c r="CZC118" s="462"/>
      <c r="CZD118" s="462"/>
      <c r="CZE118" s="462"/>
      <c r="CZF118" s="462"/>
      <c r="CZG118" s="462"/>
      <c r="CZH118" s="462"/>
      <c r="CZI118" s="462"/>
      <c r="CZJ118" s="462"/>
      <c r="CZK118" s="462"/>
      <c r="CZL118" s="462"/>
      <c r="CZM118" s="462"/>
      <c r="CZN118" s="462"/>
      <c r="CZO118" s="462"/>
      <c r="CZP118" s="462"/>
      <c r="CZQ118" s="462"/>
      <c r="CZR118" s="462"/>
      <c r="CZS118" s="462"/>
      <c r="CZT118" s="462"/>
      <c r="CZU118" s="462"/>
      <c r="CZV118" s="462"/>
      <c r="CZW118" s="462"/>
      <c r="CZX118" s="462"/>
      <c r="CZY118" s="462"/>
      <c r="CZZ118" s="462"/>
      <c r="DAA118" s="462"/>
      <c r="DAB118" s="462"/>
      <c r="DAC118" s="462"/>
      <c r="DAD118" s="462"/>
      <c r="DAE118" s="462"/>
      <c r="DAF118" s="462"/>
      <c r="DAG118" s="462"/>
      <c r="DAH118" s="462"/>
      <c r="DAI118" s="462"/>
      <c r="DAJ118" s="462"/>
      <c r="DAK118" s="462"/>
      <c r="DAL118" s="462"/>
      <c r="DAM118" s="462"/>
      <c r="DAN118" s="462"/>
      <c r="DAO118" s="462"/>
      <c r="DAP118" s="462"/>
      <c r="DAQ118" s="462"/>
      <c r="DAR118" s="462"/>
      <c r="DAS118" s="462"/>
      <c r="DAT118" s="462"/>
      <c r="DAU118" s="462"/>
      <c r="DAV118" s="462"/>
      <c r="DAW118" s="462"/>
      <c r="DAX118" s="462"/>
      <c r="DAY118" s="462"/>
      <c r="DAZ118" s="462"/>
      <c r="DBA118" s="462"/>
      <c r="DBB118" s="462"/>
      <c r="DBC118" s="462"/>
      <c r="DBD118" s="462"/>
      <c r="DBE118" s="462"/>
      <c r="DBF118" s="462"/>
      <c r="DBG118" s="462"/>
      <c r="DBH118" s="462"/>
      <c r="DBI118" s="462"/>
      <c r="DBJ118" s="462"/>
      <c r="DBK118" s="462"/>
      <c r="DBL118" s="462"/>
      <c r="DBM118" s="462"/>
      <c r="DBN118" s="462"/>
      <c r="DBO118" s="462"/>
      <c r="DBP118" s="462"/>
      <c r="DBQ118" s="462"/>
      <c r="DBR118" s="462"/>
      <c r="DBS118" s="462"/>
      <c r="DBT118" s="462"/>
      <c r="DBU118" s="462"/>
      <c r="DBV118" s="462"/>
      <c r="DBW118" s="462"/>
      <c r="DBX118" s="462"/>
      <c r="DBY118" s="462"/>
      <c r="DBZ118" s="462"/>
      <c r="DCA118" s="462"/>
      <c r="DCB118" s="462"/>
      <c r="DCC118" s="462"/>
      <c r="DCD118" s="462"/>
      <c r="DCE118" s="462"/>
      <c r="DCF118" s="462"/>
      <c r="DCG118" s="462"/>
      <c r="DCH118" s="462"/>
      <c r="DCI118" s="462"/>
      <c r="DCJ118" s="462"/>
      <c r="DCK118" s="462"/>
      <c r="DCL118" s="462"/>
      <c r="DCM118" s="462"/>
      <c r="DCN118" s="462"/>
      <c r="DCO118" s="462"/>
      <c r="DCP118" s="462"/>
      <c r="DCQ118" s="462"/>
      <c r="DCR118" s="462"/>
      <c r="DCS118" s="462"/>
      <c r="DCT118" s="462"/>
      <c r="DCU118" s="462"/>
      <c r="DCV118" s="462"/>
      <c r="DCW118" s="462"/>
      <c r="DCX118" s="462"/>
      <c r="DCY118" s="462"/>
      <c r="DCZ118" s="462"/>
      <c r="DDA118" s="462"/>
      <c r="DDB118" s="462"/>
      <c r="DDC118" s="462"/>
      <c r="DDD118" s="462"/>
      <c r="DDE118" s="462"/>
      <c r="DDF118" s="462"/>
      <c r="DDG118" s="462"/>
      <c r="DDH118" s="462"/>
      <c r="DDI118" s="462"/>
      <c r="DDJ118" s="462"/>
      <c r="DDK118" s="462"/>
      <c r="DDL118" s="462"/>
      <c r="DDM118" s="462"/>
      <c r="DDN118" s="462"/>
      <c r="DDO118" s="462"/>
      <c r="DDP118" s="462"/>
      <c r="DDQ118" s="462"/>
      <c r="DDR118" s="462"/>
      <c r="DDS118" s="462"/>
      <c r="DDT118" s="462"/>
      <c r="DDU118" s="462"/>
      <c r="DDV118" s="462"/>
      <c r="DDW118" s="462"/>
      <c r="DDX118" s="462"/>
      <c r="DDY118" s="462"/>
      <c r="DDZ118" s="462"/>
      <c r="DEA118" s="462"/>
      <c r="DEB118" s="462"/>
      <c r="DEC118" s="462"/>
      <c r="DED118" s="462"/>
      <c r="DEE118" s="462"/>
      <c r="DEF118" s="462"/>
      <c r="DEG118" s="462"/>
      <c r="DEH118" s="462"/>
      <c r="DEI118" s="462"/>
      <c r="DEJ118" s="462"/>
      <c r="DEK118" s="462"/>
      <c r="DEL118" s="462"/>
      <c r="DEM118" s="462"/>
      <c r="DEN118" s="462"/>
      <c r="DEO118" s="462"/>
      <c r="DEP118" s="462"/>
      <c r="DEQ118" s="462"/>
      <c r="DER118" s="462"/>
      <c r="DES118" s="462"/>
      <c r="DET118" s="462"/>
      <c r="DEU118" s="462"/>
      <c r="DEV118" s="462"/>
      <c r="DEW118" s="462"/>
      <c r="DEX118" s="462"/>
      <c r="DEY118" s="462"/>
      <c r="DEZ118" s="462"/>
      <c r="DFA118" s="462"/>
      <c r="DFB118" s="462"/>
      <c r="DFC118" s="462"/>
      <c r="DFD118" s="462"/>
      <c r="DFE118" s="462"/>
      <c r="DFF118" s="462"/>
      <c r="DFG118" s="462"/>
      <c r="DFH118" s="462"/>
      <c r="DFI118" s="462"/>
      <c r="DFJ118" s="462"/>
      <c r="DFK118" s="462"/>
      <c r="DFL118" s="462"/>
      <c r="DFM118" s="462"/>
      <c r="DFN118" s="462"/>
      <c r="DFO118" s="462"/>
      <c r="DFP118" s="462"/>
      <c r="DFQ118" s="462"/>
      <c r="DFR118" s="462"/>
      <c r="DFS118" s="462"/>
      <c r="DFT118" s="462"/>
      <c r="DFU118" s="462"/>
      <c r="DFV118" s="462"/>
      <c r="DFW118" s="462"/>
      <c r="DFX118" s="462"/>
      <c r="DFY118" s="462"/>
      <c r="DFZ118" s="462"/>
      <c r="DGA118" s="462"/>
      <c r="DGB118" s="462"/>
      <c r="DGC118" s="462"/>
      <c r="DGD118" s="462"/>
      <c r="DGE118" s="462"/>
      <c r="DGF118" s="462"/>
      <c r="DGG118" s="462"/>
      <c r="DGH118" s="462"/>
      <c r="DGI118" s="462"/>
      <c r="DGJ118" s="462"/>
      <c r="DGK118" s="462"/>
      <c r="DGL118" s="462"/>
      <c r="DGM118" s="462"/>
      <c r="DGN118" s="462"/>
      <c r="DGO118" s="462"/>
      <c r="DGP118" s="462"/>
      <c r="DGQ118" s="462"/>
      <c r="DGR118" s="462"/>
      <c r="DGS118" s="462"/>
      <c r="DGT118" s="462"/>
      <c r="DGU118" s="462"/>
      <c r="DGV118" s="462"/>
      <c r="DGW118" s="462"/>
      <c r="DGX118" s="462"/>
      <c r="DGY118" s="462"/>
      <c r="DGZ118" s="462"/>
      <c r="DHA118" s="462"/>
      <c r="DHB118" s="462"/>
      <c r="DHC118" s="462"/>
      <c r="DHD118" s="462"/>
      <c r="DHE118" s="462"/>
      <c r="DHF118" s="462"/>
      <c r="DHG118" s="462"/>
      <c r="DHH118" s="462"/>
      <c r="DHI118" s="462"/>
      <c r="DHJ118" s="462"/>
      <c r="DHK118" s="462"/>
      <c r="DHL118" s="462"/>
      <c r="DHM118" s="462"/>
      <c r="DHN118" s="462"/>
      <c r="DHO118" s="462"/>
      <c r="DHP118" s="462"/>
      <c r="DHQ118" s="462"/>
      <c r="DHR118" s="462"/>
      <c r="DHS118" s="462"/>
      <c r="DHT118" s="462"/>
      <c r="DHU118" s="462"/>
      <c r="DHV118" s="462"/>
      <c r="DHW118" s="462"/>
      <c r="DHX118" s="462"/>
      <c r="DHY118" s="462"/>
      <c r="DHZ118" s="462"/>
      <c r="DIA118" s="462"/>
      <c r="DIB118" s="462"/>
      <c r="DIC118" s="462"/>
      <c r="DID118" s="462"/>
      <c r="DIE118" s="462"/>
      <c r="DIF118" s="462"/>
      <c r="DIG118" s="462"/>
      <c r="DIH118" s="462"/>
      <c r="DII118" s="462"/>
      <c r="DIJ118" s="462"/>
      <c r="DIK118" s="462"/>
      <c r="DIL118" s="462"/>
      <c r="DIM118" s="462"/>
      <c r="DIN118" s="462"/>
      <c r="DIO118" s="462"/>
      <c r="DIP118" s="462"/>
      <c r="DIQ118" s="462"/>
      <c r="DIR118" s="462"/>
      <c r="DIS118" s="462"/>
      <c r="DIT118" s="462"/>
      <c r="DIU118" s="462"/>
      <c r="DIV118" s="462"/>
      <c r="DIW118" s="462"/>
      <c r="DIX118" s="462"/>
      <c r="DIY118" s="462"/>
      <c r="DIZ118" s="462"/>
      <c r="DJA118" s="462"/>
      <c r="DJB118" s="462"/>
      <c r="DJC118" s="462"/>
      <c r="DJD118" s="462"/>
      <c r="DJE118" s="462"/>
      <c r="DJF118" s="462"/>
      <c r="DJG118" s="462"/>
      <c r="DJH118" s="462"/>
      <c r="DJI118" s="462"/>
      <c r="DJJ118" s="462"/>
      <c r="DJK118" s="462"/>
      <c r="DJL118" s="462"/>
      <c r="DJM118" s="462"/>
      <c r="DJN118" s="462"/>
      <c r="DJO118" s="462"/>
      <c r="DJP118" s="462"/>
      <c r="DJQ118" s="462"/>
      <c r="DJR118" s="462"/>
      <c r="DJS118" s="462"/>
      <c r="DJT118" s="462"/>
      <c r="DJU118" s="462"/>
      <c r="DJV118" s="462"/>
      <c r="DJW118" s="462"/>
      <c r="DJX118" s="462"/>
      <c r="DJY118" s="462"/>
      <c r="DJZ118" s="462"/>
      <c r="DKA118" s="462"/>
      <c r="DKB118" s="462"/>
      <c r="DKC118" s="462"/>
      <c r="DKD118" s="462"/>
      <c r="DKE118" s="462"/>
      <c r="DKF118" s="462"/>
      <c r="DKG118" s="462"/>
      <c r="DKH118" s="462"/>
      <c r="DKI118" s="462"/>
      <c r="DKJ118" s="462"/>
      <c r="DKK118" s="462"/>
      <c r="DKL118" s="462"/>
      <c r="DKM118" s="462"/>
      <c r="DKN118" s="462"/>
      <c r="DKO118" s="462"/>
      <c r="DKP118" s="462"/>
      <c r="DKQ118" s="462"/>
      <c r="DKR118" s="462"/>
      <c r="DKS118" s="462"/>
      <c r="DKT118" s="462"/>
      <c r="DKU118" s="462"/>
      <c r="DKV118" s="462"/>
      <c r="DKW118" s="462"/>
      <c r="DKX118" s="462"/>
      <c r="DKY118" s="462"/>
      <c r="DKZ118" s="462"/>
      <c r="DLA118" s="462"/>
      <c r="DLB118" s="462"/>
      <c r="DLC118" s="462"/>
      <c r="DLD118" s="462"/>
      <c r="DLE118" s="462"/>
      <c r="DLF118" s="462"/>
      <c r="DLG118" s="462"/>
      <c r="DLH118" s="462"/>
      <c r="DLI118" s="462"/>
      <c r="DLJ118" s="462"/>
      <c r="DLK118" s="462"/>
      <c r="DLL118" s="462"/>
      <c r="DLM118" s="462"/>
      <c r="DLN118" s="462"/>
      <c r="DLO118" s="462"/>
      <c r="DLP118" s="462"/>
      <c r="DLQ118" s="462"/>
      <c r="DLR118" s="462"/>
      <c r="DLS118" s="462"/>
      <c r="DLT118" s="462"/>
      <c r="DLU118" s="462"/>
      <c r="DLV118" s="462"/>
      <c r="DLW118" s="462"/>
      <c r="DLX118" s="462"/>
      <c r="DLY118" s="462"/>
      <c r="DLZ118" s="462"/>
      <c r="DMA118" s="462"/>
      <c r="DMB118" s="462"/>
      <c r="DMC118" s="462"/>
      <c r="DMD118" s="462"/>
      <c r="DME118" s="462"/>
      <c r="DMF118" s="462"/>
      <c r="DMG118" s="462"/>
      <c r="DMH118" s="462"/>
      <c r="DMI118" s="462"/>
      <c r="DMJ118" s="462"/>
      <c r="DMK118" s="462"/>
      <c r="DML118" s="462"/>
      <c r="DMM118" s="462"/>
      <c r="DMN118" s="462"/>
      <c r="DMO118" s="462"/>
      <c r="DMP118" s="462"/>
      <c r="DMQ118" s="462"/>
      <c r="DMR118" s="462"/>
      <c r="DMS118" s="462"/>
      <c r="DMT118" s="462"/>
      <c r="DMU118" s="462"/>
      <c r="DMV118" s="462"/>
      <c r="DMW118" s="462"/>
      <c r="DMX118" s="462"/>
      <c r="DMY118" s="462"/>
      <c r="DMZ118" s="462"/>
      <c r="DNA118" s="462"/>
      <c r="DNB118" s="462"/>
      <c r="DNC118" s="462"/>
      <c r="DND118" s="462"/>
      <c r="DNE118" s="462"/>
      <c r="DNF118" s="462"/>
      <c r="DNG118" s="462"/>
      <c r="DNH118" s="462"/>
      <c r="DNI118" s="462"/>
      <c r="DNJ118" s="462"/>
      <c r="DNK118" s="462"/>
      <c r="DNL118" s="462"/>
      <c r="DNM118" s="462"/>
      <c r="DNN118" s="462"/>
      <c r="DNO118" s="462"/>
      <c r="DNP118" s="462"/>
      <c r="DNQ118" s="462"/>
      <c r="DNR118" s="462"/>
      <c r="DNS118" s="462"/>
      <c r="DNT118" s="462"/>
      <c r="DNU118" s="462"/>
      <c r="DNV118" s="462"/>
      <c r="DNW118" s="462"/>
      <c r="DNX118" s="462"/>
      <c r="DNY118" s="462"/>
      <c r="DNZ118" s="462"/>
      <c r="DOA118" s="462"/>
      <c r="DOB118" s="462"/>
      <c r="DOC118" s="462"/>
      <c r="DOD118" s="462"/>
      <c r="DOE118" s="462"/>
      <c r="DOF118" s="462"/>
      <c r="DOG118" s="462"/>
      <c r="DOH118" s="462"/>
      <c r="DOI118" s="462"/>
      <c r="DOJ118" s="462"/>
      <c r="DOK118" s="462"/>
      <c r="DOL118" s="462"/>
      <c r="DOM118" s="462"/>
      <c r="DON118" s="462"/>
      <c r="DOO118" s="462"/>
      <c r="DOP118" s="462"/>
      <c r="DOQ118" s="462"/>
      <c r="DOR118" s="462"/>
      <c r="DOS118" s="462"/>
      <c r="DOT118" s="462"/>
      <c r="DOU118" s="462"/>
      <c r="DOV118" s="462"/>
      <c r="DOW118" s="462"/>
      <c r="DOX118" s="462"/>
      <c r="DOY118" s="462"/>
      <c r="DOZ118" s="462"/>
      <c r="DPA118" s="462"/>
      <c r="DPB118" s="462"/>
      <c r="DPC118" s="462"/>
      <c r="DPD118" s="462"/>
      <c r="DPE118" s="462"/>
      <c r="DPF118" s="462"/>
      <c r="DPG118" s="462"/>
      <c r="DPH118" s="462"/>
      <c r="DPI118" s="462"/>
      <c r="DPJ118" s="462"/>
      <c r="DPK118" s="462"/>
      <c r="DPL118" s="462"/>
      <c r="DPM118" s="462"/>
      <c r="DPN118" s="462"/>
      <c r="DPO118" s="462"/>
      <c r="DPP118" s="462"/>
      <c r="DPQ118" s="462"/>
      <c r="DPR118" s="462"/>
      <c r="DPS118" s="462"/>
      <c r="DPT118" s="462"/>
      <c r="DPU118" s="462"/>
      <c r="DPV118" s="462"/>
      <c r="DPW118" s="462"/>
      <c r="DPX118" s="462"/>
      <c r="DPY118" s="462"/>
      <c r="DPZ118" s="462"/>
      <c r="DQA118" s="462"/>
      <c r="DQB118" s="462"/>
      <c r="DQC118" s="462"/>
      <c r="DQD118" s="462"/>
      <c r="DQE118" s="462"/>
      <c r="DQF118" s="462"/>
      <c r="DQG118" s="462"/>
      <c r="DQH118" s="462"/>
      <c r="DQI118" s="462"/>
      <c r="DQJ118" s="462"/>
      <c r="DQK118" s="462"/>
      <c r="DQL118" s="462"/>
      <c r="DQM118" s="462"/>
      <c r="DQN118" s="462"/>
      <c r="DQO118" s="462"/>
      <c r="DQP118" s="462"/>
      <c r="DQQ118" s="462"/>
      <c r="DQR118" s="462"/>
      <c r="DQS118" s="462"/>
      <c r="DQT118" s="462"/>
      <c r="DQU118" s="462"/>
      <c r="DQV118" s="462"/>
      <c r="DQW118" s="462"/>
      <c r="DQX118" s="462"/>
      <c r="DQY118" s="462"/>
      <c r="DQZ118" s="462"/>
      <c r="DRA118" s="462"/>
      <c r="DRB118" s="462"/>
      <c r="DRC118" s="462"/>
      <c r="DRD118" s="462"/>
      <c r="DRE118" s="462"/>
      <c r="DRF118" s="462"/>
      <c r="DRG118" s="462"/>
      <c r="DRH118" s="462"/>
      <c r="DRI118" s="462"/>
      <c r="DRJ118" s="462"/>
      <c r="DRK118" s="462"/>
      <c r="DRL118" s="462"/>
      <c r="DRM118" s="462"/>
      <c r="DRN118" s="462"/>
      <c r="DRO118" s="462"/>
      <c r="DRP118" s="462"/>
      <c r="DRQ118" s="462"/>
      <c r="DRR118" s="462"/>
      <c r="DRS118" s="462"/>
      <c r="DRT118" s="462"/>
      <c r="DRU118" s="462"/>
      <c r="DRV118" s="462"/>
      <c r="DRW118" s="462"/>
      <c r="DRX118" s="462"/>
      <c r="DRY118" s="462"/>
      <c r="DRZ118" s="462"/>
      <c r="DSA118" s="462"/>
      <c r="DSB118" s="462"/>
      <c r="DSC118" s="462"/>
      <c r="DSD118" s="462"/>
      <c r="DSE118" s="462"/>
      <c r="DSF118" s="462"/>
      <c r="DSG118" s="462"/>
      <c r="DSH118" s="462"/>
      <c r="DSI118" s="462"/>
      <c r="DSJ118" s="462"/>
      <c r="DSK118" s="462"/>
      <c r="DSL118" s="462"/>
      <c r="DSM118" s="462"/>
      <c r="DSN118" s="462"/>
      <c r="DSO118" s="462"/>
      <c r="DSP118" s="462"/>
      <c r="DSQ118" s="462"/>
      <c r="DSR118" s="462"/>
      <c r="DSS118" s="462"/>
      <c r="DST118" s="462"/>
      <c r="DSU118" s="462"/>
      <c r="DSV118" s="462"/>
      <c r="DSW118" s="462"/>
      <c r="DSX118" s="462"/>
      <c r="DSY118" s="462"/>
      <c r="DSZ118" s="462"/>
      <c r="DTA118" s="462"/>
      <c r="DTB118" s="462"/>
      <c r="DTC118" s="462"/>
      <c r="DTD118" s="462"/>
      <c r="DTE118" s="462"/>
      <c r="DTF118" s="462"/>
      <c r="DTG118" s="462"/>
      <c r="DTH118" s="462"/>
      <c r="DTI118" s="462"/>
      <c r="DTJ118" s="462"/>
      <c r="DTK118" s="462"/>
      <c r="DTL118" s="462"/>
      <c r="DTM118" s="462"/>
      <c r="DTN118" s="462"/>
      <c r="DTO118" s="462"/>
      <c r="DTP118" s="462"/>
      <c r="DTQ118" s="462"/>
      <c r="DTR118" s="462"/>
      <c r="DTS118" s="462"/>
      <c r="DTT118" s="462"/>
      <c r="DTU118" s="462"/>
      <c r="DTV118" s="462"/>
      <c r="DTW118" s="462"/>
      <c r="DTX118" s="462"/>
      <c r="DTY118" s="462"/>
      <c r="DTZ118" s="462"/>
      <c r="DUA118" s="462"/>
      <c r="DUB118" s="462"/>
      <c r="DUC118" s="462"/>
      <c r="DUD118" s="462"/>
      <c r="DUE118" s="462"/>
      <c r="DUF118" s="462"/>
      <c r="DUG118" s="462"/>
      <c r="DUH118" s="462"/>
      <c r="DUI118" s="462"/>
      <c r="DUJ118" s="462"/>
      <c r="DUK118" s="462"/>
      <c r="DUL118" s="462"/>
      <c r="DUM118" s="462"/>
      <c r="DUN118" s="462"/>
      <c r="DUO118" s="462"/>
      <c r="DUP118" s="462"/>
      <c r="DUQ118" s="462"/>
      <c r="DUR118" s="462"/>
      <c r="DUS118" s="462"/>
      <c r="DUT118" s="462"/>
      <c r="DUU118" s="462"/>
      <c r="DUV118" s="462"/>
      <c r="DUW118" s="462"/>
      <c r="DUX118" s="462"/>
      <c r="DUY118" s="462"/>
      <c r="DUZ118" s="462"/>
      <c r="DVA118" s="462"/>
      <c r="DVB118" s="462"/>
      <c r="DVC118" s="462"/>
      <c r="DVD118" s="462"/>
      <c r="DVE118" s="462"/>
      <c r="DVF118" s="462"/>
      <c r="DVG118" s="462"/>
      <c r="DVH118" s="462"/>
      <c r="DVI118" s="462"/>
      <c r="DVJ118" s="462"/>
      <c r="DVK118" s="462"/>
      <c r="DVL118" s="462"/>
      <c r="DVM118" s="462"/>
      <c r="DVN118" s="462"/>
      <c r="DVO118" s="462"/>
      <c r="DVP118" s="462"/>
      <c r="DVQ118" s="462"/>
      <c r="DVR118" s="462"/>
      <c r="DVS118" s="462"/>
      <c r="DVT118" s="462"/>
      <c r="DVU118" s="462"/>
      <c r="DVV118" s="462"/>
      <c r="DVW118" s="462"/>
      <c r="DVX118" s="462"/>
      <c r="DVY118" s="462"/>
      <c r="DVZ118" s="462"/>
      <c r="DWA118" s="462"/>
      <c r="DWB118" s="462"/>
      <c r="DWC118" s="462"/>
      <c r="DWD118" s="462"/>
      <c r="DWE118" s="462"/>
      <c r="DWF118" s="462"/>
      <c r="DWG118" s="462"/>
      <c r="DWH118" s="462"/>
      <c r="DWI118" s="462"/>
      <c r="DWJ118" s="462"/>
      <c r="DWK118" s="462"/>
      <c r="DWL118" s="462"/>
      <c r="DWM118" s="462"/>
      <c r="DWN118" s="462"/>
      <c r="DWO118" s="462"/>
      <c r="DWP118" s="462"/>
      <c r="DWQ118" s="462"/>
      <c r="DWR118" s="462"/>
      <c r="DWS118" s="462"/>
      <c r="DWT118" s="462"/>
      <c r="DWU118" s="462"/>
      <c r="DWV118" s="462"/>
      <c r="DWW118" s="462"/>
      <c r="DWX118" s="462"/>
      <c r="DWY118" s="462"/>
      <c r="DWZ118" s="462"/>
      <c r="DXA118" s="462"/>
      <c r="DXB118" s="462"/>
      <c r="DXC118" s="462"/>
      <c r="DXD118" s="462"/>
      <c r="DXE118" s="462"/>
      <c r="DXF118" s="462"/>
      <c r="DXG118" s="462"/>
      <c r="DXH118" s="462"/>
      <c r="DXI118" s="462"/>
      <c r="DXJ118" s="462"/>
      <c r="DXK118" s="462"/>
      <c r="DXL118" s="462"/>
      <c r="DXM118" s="462"/>
      <c r="DXN118" s="462"/>
      <c r="DXO118" s="462"/>
      <c r="DXP118" s="462"/>
      <c r="DXQ118" s="462"/>
      <c r="DXR118" s="462"/>
      <c r="DXS118" s="462"/>
      <c r="DXT118" s="462"/>
      <c r="DXU118" s="462"/>
      <c r="DXV118" s="462"/>
      <c r="DXW118" s="462"/>
      <c r="DXX118" s="462"/>
      <c r="DXY118" s="462"/>
      <c r="DXZ118" s="462"/>
      <c r="DYA118" s="462"/>
      <c r="DYB118" s="462"/>
      <c r="DYC118" s="462"/>
      <c r="DYD118" s="462"/>
      <c r="DYE118" s="462"/>
      <c r="DYF118" s="462"/>
      <c r="DYG118" s="462"/>
      <c r="DYH118" s="462"/>
      <c r="DYI118" s="462"/>
      <c r="DYJ118" s="462"/>
      <c r="DYK118" s="462"/>
      <c r="DYL118" s="462"/>
      <c r="DYM118" s="462"/>
      <c r="DYN118" s="462"/>
      <c r="DYO118" s="462"/>
      <c r="DYP118" s="462"/>
      <c r="DYQ118" s="462"/>
      <c r="DYR118" s="462"/>
      <c r="DYS118" s="462"/>
      <c r="DYT118" s="462"/>
      <c r="DYU118" s="462"/>
      <c r="DYV118" s="462"/>
      <c r="DYW118" s="462"/>
      <c r="DYX118" s="462"/>
      <c r="DYY118" s="462"/>
      <c r="DYZ118" s="462"/>
      <c r="DZA118" s="462"/>
      <c r="DZB118" s="462"/>
      <c r="DZC118" s="462"/>
      <c r="DZD118" s="462"/>
      <c r="DZE118" s="462"/>
      <c r="DZF118" s="462"/>
      <c r="DZG118" s="462"/>
      <c r="DZH118" s="462"/>
      <c r="DZI118" s="462"/>
      <c r="DZJ118" s="462"/>
      <c r="DZK118" s="462"/>
      <c r="DZL118" s="462"/>
      <c r="DZM118" s="462"/>
      <c r="DZN118" s="462"/>
      <c r="DZO118" s="462"/>
      <c r="DZP118" s="462"/>
      <c r="DZQ118" s="462"/>
      <c r="DZR118" s="462"/>
      <c r="DZS118" s="462"/>
      <c r="DZT118" s="462"/>
      <c r="DZU118" s="462"/>
      <c r="DZV118" s="462"/>
      <c r="DZW118" s="462"/>
      <c r="DZX118" s="462"/>
      <c r="DZY118" s="462"/>
      <c r="DZZ118" s="462"/>
      <c r="EAA118" s="462"/>
      <c r="EAB118" s="462"/>
      <c r="EAC118" s="462"/>
      <c r="EAD118" s="462"/>
      <c r="EAE118" s="462"/>
      <c r="EAF118" s="462"/>
      <c r="EAG118" s="462"/>
      <c r="EAH118" s="462"/>
      <c r="EAI118" s="462"/>
      <c r="EAJ118" s="462"/>
      <c r="EAK118" s="462"/>
      <c r="EAL118" s="462"/>
      <c r="EAM118" s="462"/>
      <c r="EAN118" s="462"/>
      <c r="EAO118" s="462"/>
      <c r="EAP118" s="462"/>
      <c r="EAQ118" s="462"/>
      <c r="EAR118" s="462"/>
      <c r="EAS118" s="462"/>
      <c r="EAT118" s="462"/>
      <c r="EAU118" s="462"/>
      <c r="EAV118" s="462"/>
      <c r="EAW118" s="462"/>
      <c r="EAX118" s="462"/>
      <c r="EAY118" s="462"/>
      <c r="EAZ118" s="462"/>
      <c r="EBA118" s="462"/>
      <c r="EBB118" s="462"/>
      <c r="EBC118" s="462"/>
      <c r="EBD118" s="462"/>
      <c r="EBE118" s="462"/>
      <c r="EBF118" s="462"/>
      <c r="EBG118" s="462"/>
      <c r="EBH118" s="462"/>
      <c r="EBI118" s="462"/>
      <c r="EBJ118" s="462"/>
      <c r="EBK118" s="462"/>
      <c r="EBL118" s="462"/>
      <c r="EBM118" s="462"/>
      <c r="EBN118" s="462"/>
      <c r="EBO118" s="462"/>
      <c r="EBP118" s="462"/>
      <c r="EBQ118" s="462"/>
      <c r="EBR118" s="462"/>
      <c r="EBS118" s="462"/>
      <c r="EBT118" s="462"/>
      <c r="EBU118" s="462"/>
      <c r="EBV118" s="462"/>
      <c r="EBW118" s="462"/>
      <c r="EBX118" s="462"/>
      <c r="EBY118" s="462"/>
      <c r="EBZ118" s="462"/>
      <c r="ECA118" s="462"/>
      <c r="ECB118" s="462"/>
      <c r="ECC118" s="462"/>
      <c r="ECD118" s="462"/>
      <c r="ECE118" s="462"/>
      <c r="ECF118" s="462"/>
      <c r="ECG118" s="462"/>
      <c r="ECH118" s="462"/>
      <c r="ECI118" s="462"/>
      <c r="ECJ118" s="462"/>
      <c r="ECK118" s="462"/>
      <c r="ECL118" s="462"/>
      <c r="ECM118" s="462"/>
      <c r="ECN118" s="462"/>
      <c r="ECO118" s="462"/>
      <c r="ECP118" s="462"/>
      <c r="ECQ118" s="462"/>
      <c r="ECR118" s="462"/>
      <c r="ECS118" s="462"/>
      <c r="ECT118" s="462"/>
      <c r="ECU118" s="462"/>
      <c r="ECV118" s="462"/>
      <c r="ECW118" s="462"/>
      <c r="ECX118" s="462"/>
      <c r="ECY118" s="462"/>
      <c r="ECZ118" s="462"/>
      <c r="EDA118" s="462"/>
      <c r="EDB118" s="462"/>
      <c r="EDC118" s="462"/>
      <c r="EDD118" s="462"/>
      <c r="EDE118" s="462"/>
      <c r="EDF118" s="462"/>
      <c r="EDG118" s="462"/>
      <c r="EDH118" s="462"/>
      <c r="EDI118" s="462"/>
      <c r="EDJ118" s="462"/>
      <c r="EDK118" s="462"/>
      <c r="EDL118" s="462"/>
      <c r="EDM118" s="462"/>
      <c r="EDN118" s="462"/>
      <c r="EDO118" s="462"/>
      <c r="EDP118" s="462"/>
      <c r="EDQ118" s="462"/>
      <c r="EDR118" s="462"/>
      <c r="EDS118" s="462"/>
      <c r="EDT118" s="462"/>
      <c r="EDU118" s="462"/>
      <c r="EDV118" s="462"/>
      <c r="EDW118" s="462"/>
      <c r="EDX118" s="462"/>
      <c r="EDY118" s="462"/>
      <c r="EDZ118" s="462"/>
      <c r="EEA118" s="462"/>
      <c r="EEB118" s="462"/>
      <c r="EEC118" s="462"/>
      <c r="EED118" s="462"/>
      <c r="EEE118" s="462"/>
      <c r="EEF118" s="462"/>
      <c r="EEG118" s="462"/>
      <c r="EEH118" s="462"/>
      <c r="EEI118" s="462"/>
      <c r="EEJ118" s="462"/>
      <c r="EEK118" s="462"/>
      <c r="EEL118" s="462"/>
      <c r="EEM118" s="462"/>
      <c r="EEN118" s="462"/>
      <c r="EEO118" s="462"/>
      <c r="EEP118" s="462"/>
      <c r="EEQ118" s="462"/>
      <c r="EER118" s="462"/>
      <c r="EES118" s="462"/>
      <c r="EET118" s="462"/>
      <c r="EEU118" s="462"/>
      <c r="EEV118" s="462"/>
      <c r="EEW118" s="462"/>
      <c r="EEX118" s="462"/>
      <c r="EEY118" s="462"/>
      <c r="EEZ118" s="462"/>
      <c r="EFA118" s="462"/>
      <c r="EFB118" s="462"/>
      <c r="EFC118" s="462"/>
      <c r="EFD118" s="462"/>
      <c r="EFE118" s="462"/>
      <c r="EFF118" s="462"/>
      <c r="EFG118" s="462"/>
      <c r="EFH118" s="462"/>
      <c r="EFI118" s="462"/>
      <c r="EFJ118" s="462"/>
      <c r="EFK118" s="462"/>
      <c r="EFL118" s="462"/>
      <c r="EFM118" s="462"/>
      <c r="EFN118" s="462"/>
      <c r="EFO118" s="462"/>
      <c r="EFP118" s="462"/>
      <c r="EFQ118" s="462"/>
      <c r="EFR118" s="462"/>
      <c r="EFS118" s="462"/>
      <c r="EFT118" s="462"/>
      <c r="EFU118" s="462"/>
      <c r="EFV118" s="462"/>
      <c r="EFW118" s="462"/>
      <c r="EFX118" s="462"/>
      <c r="EFY118" s="462"/>
      <c r="EFZ118" s="462"/>
      <c r="EGA118" s="462"/>
      <c r="EGB118" s="462"/>
      <c r="EGC118" s="462"/>
      <c r="EGD118" s="462"/>
      <c r="EGE118" s="462"/>
      <c r="EGF118" s="462"/>
      <c r="EGG118" s="462"/>
      <c r="EGH118" s="462"/>
      <c r="EGI118" s="462"/>
      <c r="EGJ118" s="462"/>
      <c r="EGK118" s="462"/>
      <c r="EGL118" s="462"/>
      <c r="EGM118" s="462"/>
      <c r="EGN118" s="462"/>
      <c r="EGO118" s="462"/>
      <c r="EGP118" s="462"/>
      <c r="EGQ118" s="462"/>
      <c r="EGR118" s="462"/>
      <c r="EGS118" s="462"/>
      <c r="EGT118" s="462"/>
      <c r="EGU118" s="462"/>
      <c r="EGV118" s="462"/>
      <c r="EGW118" s="462"/>
      <c r="EGX118" s="462"/>
      <c r="EGY118" s="462"/>
      <c r="EGZ118" s="462"/>
      <c r="EHA118" s="462"/>
      <c r="EHB118" s="462"/>
      <c r="EHC118" s="462"/>
      <c r="EHD118" s="462"/>
      <c r="EHE118" s="462"/>
      <c r="EHF118" s="462"/>
      <c r="EHG118" s="462"/>
      <c r="EHH118" s="462"/>
      <c r="EHI118" s="462"/>
      <c r="EHJ118" s="462"/>
      <c r="EHK118" s="462"/>
      <c r="EHL118" s="462"/>
      <c r="EHM118" s="462"/>
      <c r="EHN118" s="462"/>
      <c r="EHO118" s="462"/>
      <c r="EHP118" s="462"/>
      <c r="EHQ118" s="462"/>
      <c r="EHR118" s="462"/>
      <c r="EHS118" s="462"/>
      <c r="EHT118" s="462"/>
      <c r="EHU118" s="462"/>
      <c r="EHV118" s="462"/>
      <c r="EHW118" s="462"/>
      <c r="EHX118" s="462"/>
      <c r="EHY118" s="462"/>
      <c r="EHZ118" s="462"/>
      <c r="EIA118" s="462"/>
      <c r="EIB118" s="462"/>
      <c r="EIC118" s="462"/>
      <c r="EID118" s="462"/>
      <c r="EIE118" s="462"/>
      <c r="EIF118" s="462"/>
      <c r="EIG118" s="462"/>
      <c r="EIH118" s="462"/>
      <c r="EII118" s="462"/>
      <c r="EIJ118" s="462"/>
      <c r="EIK118" s="462"/>
      <c r="EIL118" s="462"/>
      <c r="EIM118" s="462"/>
      <c r="EIN118" s="462"/>
      <c r="EIO118" s="462"/>
      <c r="EIP118" s="462"/>
      <c r="EIQ118" s="462"/>
      <c r="EIR118" s="462"/>
      <c r="EIS118" s="462"/>
      <c r="EIT118" s="462"/>
      <c r="EIU118" s="462"/>
      <c r="EIV118" s="462"/>
      <c r="EIW118" s="462"/>
      <c r="EIX118" s="462"/>
      <c r="EIY118" s="462"/>
      <c r="EIZ118" s="462"/>
      <c r="EJA118" s="462"/>
      <c r="EJB118" s="462"/>
      <c r="EJC118" s="462"/>
      <c r="EJD118" s="462"/>
      <c r="EJE118" s="462"/>
      <c r="EJF118" s="462"/>
      <c r="EJG118" s="462"/>
      <c r="EJH118" s="462"/>
      <c r="EJI118" s="462"/>
      <c r="EJJ118" s="462"/>
      <c r="EJK118" s="462"/>
      <c r="EJL118" s="462"/>
      <c r="EJM118" s="462"/>
      <c r="EJN118" s="462"/>
      <c r="EJO118" s="462"/>
      <c r="EJP118" s="462"/>
      <c r="EJQ118" s="462"/>
      <c r="EJR118" s="462"/>
      <c r="EJS118" s="462"/>
      <c r="EJT118" s="462"/>
      <c r="EJU118" s="462"/>
      <c r="EJV118" s="462"/>
      <c r="EJW118" s="462"/>
      <c r="EJX118" s="462"/>
      <c r="EJY118" s="462"/>
      <c r="EJZ118" s="462"/>
      <c r="EKA118" s="462"/>
      <c r="EKB118" s="462"/>
      <c r="EKC118" s="462"/>
      <c r="EKD118" s="462"/>
      <c r="EKE118" s="462"/>
      <c r="EKF118" s="462"/>
      <c r="EKG118" s="462"/>
      <c r="EKH118" s="462"/>
      <c r="EKI118" s="462"/>
      <c r="EKJ118" s="462"/>
      <c r="EKK118" s="462"/>
      <c r="EKL118" s="462"/>
      <c r="EKM118" s="462"/>
      <c r="EKN118" s="462"/>
      <c r="EKO118" s="462"/>
      <c r="EKP118" s="462"/>
      <c r="EKQ118" s="462"/>
      <c r="EKR118" s="462"/>
      <c r="EKS118" s="462"/>
      <c r="EKT118" s="462"/>
      <c r="EKU118" s="462"/>
      <c r="EKV118" s="462"/>
      <c r="EKW118" s="462"/>
      <c r="EKX118" s="462"/>
      <c r="EKY118" s="462"/>
      <c r="EKZ118" s="462"/>
      <c r="ELA118" s="462"/>
      <c r="ELB118" s="462"/>
      <c r="ELC118" s="462"/>
      <c r="ELD118" s="462"/>
      <c r="ELE118" s="462"/>
      <c r="ELF118" s="462"/>
      <c r="ELG118" s="462"/>
      <c r="ELH118" s="462"/>
      <c r="ELI118" s="462"/>
      <c r="ELJ118" s="462"/>
      <c r="ELK118" s="462"/>
      <c r="ELL118" s="462"/>
      <c r="ELM118" s="462"/>
      <c r="ELN118" s="462"/>
      <c r="ELO118" s="462"/>
      <c r="ELP118" s="462"/>
      <c r="ELQ118" s="462"/>
      <c r="ELR118" s="462"/>
      <c r="ELS118" s="462"/>
      <c r="ELT118" s="462"/>
      <c r="ELU118" s="462"/>
      <c r="ELV118" s="462"/>
      <c r="ELW118" s="462"/>
      <c r="ELX118" s="462"/>
      <c r="ELY118" s="462"/>
      <c r="ELZ118" s="462"/>
      <c r="EMA118" s="462"/>
      <c r="EMB118" s="462"/>
      <c r="EMC118" s="462"/>
      <c r="EMD118" s="462"/>
      <c r="EME118" s="462"/>
      <c r="EMF118" s="462"/>
      <c r="EMG118" s="462"/>
      <c r="EMH118" s="462"/>
      <c r="EMI118" s="462"/>
      <c r="EMJ118" s="462"/>
      <c r="EMK118" s="462"/>
      <c r="EML118" s="462"/>
      <c r="EMM118" s="462"/>
      <c r="EMN118" s="462"/>
      <c r="EMO118" s="462"/>
      <c r="EMP118" s="462"/>
      <c r="EMQ118" s="462"/>
      <c r="EMR118" s="462"/>
      <c r="EMS118" s="462"/>
      <c r="EMT118" s="462"/>
      <c r="EMU118" s="462"/>
      <c r="EMV118" s="462"/>
      <c r="EMW118" s="462"/>
      <c r="EMX118" s="462"/>
      <c r="EMY118" s="462"/>
      <c r="EMZ118" s="462"/>
      <c r="ENA118" s="462"/>
      <c r="ENB118" s="462"/>
      <c r="ENC118" s="462"/>
      <c r="END118" s="462"/>
      <c r="ENE118" s="462"/>
      <c r="ENF118" s="462"/>
      <c r="ENG118" s="462"/>
      <c r="ENH118" s="462"/>
      <c r="ENI118" s="462"/>
      <c r="ENJ118" s="462"/>
      <c r="ENK118" s="462"/>
      <c r="ENL118" s="462"/>
      <c r="ENM118" s="462"/>
      <c r="ENN118" s="462"/>
      <c r="ENO118" s="462"/>
      <c r="ENP118" s="462"/>
      <c r="ENQ118" s="462"/>
      <c r="ENR118" s="462"/>
      <c r="ENS118" s="462"/>
      <c r="ENT118" s="462"/>
      <c r="ENU118" s="462"/>
      <c r="ENV118" s="462"/>
      <c r="ENW118" s="462"/>
      <c r="ENX118" s="462"/>
      <c r="ENY118" s="462"/>
      <c r="ENZ118" s="462"/>
      <c r="EOA118" s="462"/>
      <c r="EOB118" s="462"/>
      <c r="EOC118" s="462"/>
      <c r="EOD118" s="462"/>
      <c r="EOE118" s="462"/>
      <c r="EOF118" s="462"/>
      <c r="EOG118" s="462"/>
      <c r="EOH118" s="462"/>
      <c r="EOI118" s="462"/>
      <c r="EOJ118" s="462"/>
      <c r="EOK118" s="462"/>
      <c r="EOL118" s="462"/>
      <c r="EOM118" s="462"/>
      <c r="EON118" s="462"/>
      <c r="EOO118" s="462"/>
      <c r="EOP118" s="462"/>
      <c r="EOQ118" s="462"/>
      <c r="EOR118" s="462"/>
      <c r="EOS118" s="462"/>
      <c r="EOT118" s="462"/>
      <c r="EOU118" s="462"/>
      <c r="EOV118" s="462"/>
      <c r="EOW118" s="462"/>
      <c r="EOX118" s="462"/>
      <c r="EOY118" s="462"/>
      <c r="EOZ118" s="462"/>
      <c r="EPA118" s="462"/>
      <c r="EPB118" s="462"/>
      <c r="EPC118" s="462"/>
      <c r="EPD118" s="462"/>
      <c r="EPE118" s="462"/>
      <c r="EPF118" s="462"/>
      <c r="EPG118" s="462"/>
      <c r="EPH118" s="462"/>
      <c r="EPI118" s="462"/>
      <c r="EPJ118" s="462"/>
      <c r="EPK118" s="462"/>
      <c r="EPL118" s="462"/>
      <c r="EPM118" s="462"/>
      <c r="EPN118" s="462"/>
      <c r="EPO118" s="462"/>
      <c r="EPP118" s="462"/>
      <c r="EPQ118" s="462"/>
      <c r="EPR118" s="462"/>
      <c r="EPS118" s="462"/>
      <c r="EPT118" s="462"/>
      <c r="EPU118" s="462"/>
      <c r="EPV118" s="462"/>
      <c r="EPW118" s="462"/>
      <c r="EPX118" s="462"/>
      <c r="EPY118" s="462"/>
      <c r="EPZ118" s="462"/>
      <c r="EQA118" s="462"/>
      <c r="EQB118" s="462"/>
      <c r="EQC118" s="462"/>
      <c r="EQD118" s="462"/>
      <c r="EQE118" s="462"/>
      <c r="EQF118" s="462"/>
      <c r="EQG118" s="462"/>
      <c r="EQH118" s="462"/>
      <c r="EQI118" s="462"/>
      <c r="EQJ118" s="462"/>
      <c r="EQK118" s="462"/>
      <c r="EQL118" s="462"/>
      <c r="EQM118" s="462"/>
      <c r="EQN118" s="462"/>
      <c r="EQO118" s="462"/>
      <c r="EQP118" s="462"/>
      <c r="EQQ118" s="462"/>
      <c r="EQR118" s="462"/>
      <c r="EQS118" s="462"/>
      <c r="EQT118" s="462"/>
      <c r="EQU118" s="462"/>
      <c r="EQV118" s="462"/>
      <c r="EQW118" s="462"/>
      <c r="EQX118" s="462"/>
      <c r="EQY118" s="462"/>
      <c r="EQZ118" s="462"/>
      <c r="ERA118" s="462"/>
      <c r="ERB118" s="462"/>
      <c r="ERC118" s="462"/>
      <c r="ERD118" s="462"/>
      <c r="ERE118" s="462"/>
      <c r="ERF118" s="462"/>
      <c r="ERG118" s="462"/>
      <c r="ERH118" s="462"/>
      <c r="ERI118" s="462"/>
      <c r="ERJ118" s="462"/>
      <c r="ERK118" s="462"/>
      <c r="ERL118" s="462"/>
      <c r="ERM118" s="462"/>
      <c r="ERN118" s="462"/>
      <c r="ERO118" s="462"/>
      <c r="ERP118" s="462"/>
      <c r="ERQ118" s="462"/>
      <c r="ERR118" s="462"/>
      <c r="ERS118" s="462"/>
      <c r="ERT118" s="462"/>
      <c r="ERU118" s="462"/>
      <c r="ERV118" s="462"/>
      <c r="ERW118" s="462"/>
      <c r="ERX118" s="462"/>
      <c r="ERY118" s="462"/>
      <c r="ERZ118" s="462"/>
      <c r="ESA118" s="462"/>
      <c r="ESB118" s="462"/>
      <c r="ESC118" s="462"/>
      <c r="ESD118" s="462"/>
      <c r="ESE118" s="462"/>
      <c r="ESF118" s="462"/>
      <c r="ESG118" s="462"/>
      <c r="ESH118" s="462"/>
      <c r="ESI118" s="462"/>
      <c r="ESJ118" s="462"/>
      <c r="ESK118" s="462"/>
      <c r="ESL118" s="462"/>
      <c r="ESM118" s="462"/>
      <c r="ESN118" s="462"/>
      <c r="ESO118" s="462"/>
      <c r="ESP118" s="462"/>
      <c r="ESQ118" s="462"/>
      <c r="ESR118" s="462"/>
      <c r="ESS118" s="462"/>
      <c r="EST118" s="462"/>
      <c r="ESU118" s="462"/>
      <c r="ESV118" s="462"/>
      <c r="ESW118" s="462"/>
      <c r="ESX118" s="462"/>
      <c r="ESY118" s="462"/>
      <c r="ESZ118" s="462"/>
      <c r="ETA118" s="462"/>
      <c r="ETB118" s="462"/>
      <c r="ETC118" s="462"/>
      <c r="ETD118" s="462"/>
      <c r="ETE118" s="462"/>
      <c r="ETF118" s="462"/>
      <c r="ETG118" s="462"/>
      <c r="ETH118" s="462"/>
      <c r="ETI118" s="462"/>
      <c r="ETJ118" s="462"/>
      <c r="ETK118" s="462"/>
      <c r="ETL118" s="462"/>
      <c r="ETM118" s="462"/>
      <c r="ETN118" s="462"/>
      <c r="ETO118" s="462"/>
      <c r="ETP118" s="462"/>
      <c r="ETQ118" s="462"/>
      <c r="ETR118" s="462"/>
      <c r="ETS118" s="462"/>
      <c r="ETT118" s="462"/>
      <c r="ETU118" s="462"/>
      <c r="ETV118" s="462"/>
      <c r="ETW118" s="462"/>
      <c r="ETX118" s="462"/>
      <c r="ETY118" s="462"/>
      <c r="ETZ118" s="462"/>
      <c r="EUA118" s="462"/>
      <c r="EUB118" s="462"/>
      <c r="EUC118" s="462"/>
      <c r="EUD118" s="462"/>
      <c r="EUE118" s="462"/>
      <c r="EUF118" s="462"/>
      <c r="EUG118" s="462"/>
      <c r="EUH118" s="462"/>
      <c r="EUI118" s="462"/>
      <c r="EUJ118" s="462"/>
      <c r="EUK118" s="462"/>
      <c r="EUL118" s="462"/>
      <c r="EUM118" s="462"/>
      <c r="EUN118" s="462"/>
      <c r="EUO118" s="462"/>
      <c r="EUP118" s="462"/>
      <c r="EUQ118" s="462"/>
      <c r="EUR118" s="462"/>
      <c r="EUS118" s="462"/>
      <c r="EUT118" s="462"/>
      <c r="EUU118" s="462"/>
      <c r="EUV118" s="462"/>
      <c r="EUW118" s="462"/>
      <c r="EUX118" s="462"/>
      <c r="EUY118" s="462"/>
      <c r="EUZ118" s="462"/>
      <c r="EVA118" s="462"/>
      <c r="EVB118" s="462"/>
      <c r="EVC118" s="462"/>
      <c r="EVD118" s="462"/>
      <c r="EVE118" s="462"/>
      <c r="EVF118" s="462"/>
      <c r="EVG118" s="462"/>
      <c r="EVH118" s="462"/>
      <c r="EVI118" s="462"/>
      <c r="EVJ118" s="462"/>
      <c r="EVK118" s="462"/>
      <c r="EVL118" s="462"/>
      <c r="EVM118" s="462"/>
      <c r="EVN118" s="462"/>
      <c r="EVO118" s="462"/>
      <c r="EVP118" s="462"/>
      <c r="EVQ118" s="462"/>
      <c r="EVR118" s="462"/>
      <c r="EVS118" s="462"/>
      <c r="EVT118" s="462"/>
      <c r="EVU118" s="462"/>
      <c r="EVV118" s="462"/>
      <c r="EVW118" s="462"/>
      <c r="EVX118" s="462"/>
      <c r="EVY118" s="462"/>
      <c r="EVZ118" s="462"/>
      <c r="EWA118" s="462"/>
      <c r="EWB118" s="462"/>
      <c r="EWC118" s="462"/>
      <c r="EWD118" s="462"/>
      <c r="EWE118" s="462"/>
      <c r="EWF118" s="462"/>
      <c r="EWG118" s="462"/>
      <c r="EWH118" s="462"/>
      <c r="EWI118" s="462"/>
      <c r="EWJ118" s="462"/>
      <c r="EWK118" s="462"/>
      <c r="EWL118" s="462"/>
      <c r="EWM118" s="462"/>
      <c r="EWN118" s="462"/>
      <c r="EWO118" s="462"/>
      <c r="EWP118" s="462"/>
      <c r="EWQ118" s="462"/>
      <c r="EWR118" s="462"/>
      <c r="EWS118" s="462"/>
      <c r="EWT118" s="462"/>
      <c r="EWU118" s="462"/>
      <c r="EWV118" s="462"/>
      <c r="EWW118" s="462"/>
      <c r="EWX118" s="462"/>
      <c r="EWY118" s="462"/>
      <c r="EWZ118" s="462"/>
      <c r="EXA118" s="462"/>
      <c r="EXB118" s="462"/>
      <c r="EXC118" s="462"/>
      <c r="EXD118" s="462"/>
      <c r="EXE118" s="462"/>
      <c r="EXF118" s="462"/>
      <c r="EXG118" s="462"/>
      <c r="EXH118" s="462"/>
      <c r="EXI118" s="462"/>
      <c r="EXJ118" s="462"/>
      <c r="EXK118" s="462"/>
      <c r="EXL118" s="462"/>
      <c r="EXM118" s="462"/>
      <c r="EXN118" s="462"/>
      <c r="EXO118" s="462"/>
      <c r="EXP118" s="462"/>
      <c r="EXQ118" s="462"/>
      <c r="EXR118" s="462"/>
      <c r="EXS118" s="462"/>
      <c r="EXT118" s="462"/>
      <c r="EXU118" s="462"/>
      <c r="EXV118" s="462"/>
      <c r="EXW118" s="462"/>
      <c r="EXX118" s="462"/>
      <c r="EXY118" s="462"/>
      <c r="EXZ118" s="462"/>
      <c r="EYA118" s="462"/>
      <c r="EYB118" s="462"/>
      <c r="EYC118" s="462"/>
      <c r="EYD118" s="462"/>
      <c r="EYE118" s="462"/>
      <c r="EYF118" s="462"/>
      <c r="EYG118" s="462"/>
      <c r="EYH118" s="462"/>
      <c r="EYI118" s="462"/>
      <c r="EYJ118" s="462"/>
      <c r="EYK118" s="462"/>
      <c r="EYL118" s="462"/>
      <c r="EYM118" s="462"/>
      <c r="EYN118" s="462"/>
      <c r="EYO118" s="462"/>
      <c r="EYP118" s="462"/>
      <c r="EYQ118" s="462"/>
      <c r="EYR118" s="462"/>
      <c r="EYS118" s="462"/>
      <c r="EYT118" s="462"/>
      <c r="EYU118" s="462"/>
      <c r="EYV118" s="462"/>
      <c r="EYW118" s="462"/>
      <c r="EYX118" s="462"/>
      <c r="EYY118" s="462"/>
      <c r="EYZ118" s="462"/>
      <c r="EZA118" s="462"/>
      <c r="EZB118" s="462"/>
      <c r="EZC118" s="462"/>
      <c r="EZD118" s="462"/>
      <c r="EZE118" s="462"/>
      <c r="EZF118" s="462"/>
      <c r="EZG118" s="462"/>
      <c r="EZH118" s="462"/>
      <c r="EZI118" s="462"/>
      <c r="EZJ118" s="462"/>
      <c r="EZK118" s="462"/>
      <c r="EZL118" s="462"/>
      <c r="EZM118" s="462"/>
      <c r="EZN118" s="462"/>
      <c r="EZO118" s="462"/>
      <c r="EZP118" s="462"/>
      <c r="EZQ118" s="462"/>
      <c r="EZR118" s="462"/>
      <c r="EZS118" s="462"/>
      <c r="EZT118" s="462"/>
      <c r="EZU118" s="462"/>
      <c r="EZV118" s="462"/>
      <c r="EZW118" s="462"/>
      <c r="EZX118" s="462"/>
      <c r="EZY118" s="462"/>
      <c r="EZZ118" s="462"/>
      <c r="FAA118" s="462"/>
      <c r="FAB118" s="462"/>
      <c r="FAC118" s="462"/>
      <c r="FAD118" s="462"/>
      <c r="FAE118" s="462"/>
      <c r="FAF118" s="462"/>
      <c r="FAG118" s="462"/>
      <c r="FAH118" s="462"/>
      <c r="FAI118" s="462"/>
      <c r="FAJ118" s="462"/>
      <c r="FAK118" s="462"/>
      <c r="FAL118" s="462"/>
      <c r="FAM118" s="462"/>
      <c r="FAN118" s="462"/>
      <c r="FAO118" s="462"/>
      <c r="FAP118" s="462"/>
      <c r="FAQ118" s="462"/>
      <c r="FAR118" s="462"/>
      <c r="FAS118" s="462"/>
      <c r="FAT118" s="462"/>
      <c r="FAU118" s="462"/>
      <c r="FAV118" s="462"/>
      <c r="FAW118" s="462"/>
      <c r="FAX118" s="462"/>
      <c r="FAY118" s="462"/>
      <c r="FAZ118" s="462"/>
      <c r="FBA118" s="462"/>
      <c r="FBB118" s="462"/>
      <c r="FBC118" s="462"/>
      <c r="FBD118" s="462"/>
      <c r="FBE118" s="462"/>
      <c r="FBF118" s="462"/>
      <c r="FBG118" s="462"/>
      <c r="FBH118" s="462"/>
      <c r="FBI118" s="462"/>
      <c r="FBJ118" s="462"/>
      <c r="FBK118" s="462"/>
      <c r="FBL118" s="462"/>
      <c r="FBM118" s="462"/>
      <c r="FBN118" s="462"/>
      <c r="FBO118" s="462"/>
      <c r="FBP118" s="462"/>
      <c r="FBQ118" s="462"/>
      <c r="FBR118" s="462"/>
      <c r="FBS118" s="462"/>
      <c r="FBT118" s="462"/>
      <c r="FBU118" s="462"/>
      <c r="FBV118" s="462"/>
      <c r="FBW118" s="462"/>
      <c r="FBX118" s="462"/>
      <c r="FBY118" s="462"/>
      <c r="FBZ118" s="462"/>
      <c r="FCA118" s="462"/>
      <c r="FCB118" s="462"/>
      <c r="FCC118" s="462"/>
      <c r="FCD118" s="462"/>
      <c r="FCE118" s="462"/>
      <c r="FCF118" s="462"/>
      <c r="FCG118" s="462"/>
      <c r="FCH118" s="462"/>
      <c r="FCI118" s="462"/>
      <c r="FCJ118" s="462"/>
      <c r="FCK118" s="462"/>
      <c r="FCL118" s="462"/>
      <c r="FCM118" s="462"/>
      <c r="FCN118" s="462"/>
      <c r="FCO118" s="462"/>
      <c r="FCP118" s="462"/>
      <c r="FCQ118" s="462"/>
      <c r="FCR118" s="462"/>
      <c r="FCS118" s="462"/>
      <c r="FCT118" s="462"/>
      <c r="FCU118" s="462"/>
      <c r="FCV118" s="462"/>
      <c r="FCW118" s="462"/>
      <c r="FCX118" s="462"/>
      <c r="FCY118" s="462"/>
      <c r="FCZ118" s="462"/>
      <c r="FDA118" s="462"/>
      <c r="FDB118" s="462"/>
      <c r="FDC118" s="462"/>
      <c r="FDD118" s="462"/>
      <c r="FDE118" s="462"/>
      <c r="FDF118" s="462"/>
      <c r="FDG118" s="462"/>
      <c r="FDH118" s="462"/>
      <c r="FDI118" s="462"/>
      <c r="FDJ118" s="462"/>
      <c r="FDK118" s="462"/>
      <c r="FDL118" s="462"/>
      <c r="FDM118" s="462"/>
      <c r="FDN118" s="462"/>
      <c r="FDO118" s="462"/>
      <c r="FDP118" s="462"/>
      <c r="FDQ118" s="462"/>
      <c r="FDR118" s="462"/>
      <c r="FDS118" s="462"/>
      <c r="FDT118" s="462"/>
      <c r="FDU118" s="462"/>
      <c r="FDV118" s="462"/>
      <c r="FDW118" s="462"/>
      <c r="FDX118" s="462"/>
      <c r="FDY118" s="462"/>
      <c r="FDZ118" s="462"/>
      <c r="FEA118" s="462"/>
      <c r="FEB118" s="462"/>
      <c r="FEC118" s="462"/>
      <c r="FED118" s="462"/>
      <c r="FEE118" s="462"/>
      <c r="FEF118" s="462"/>
      <c r="FEG118" s="462"/>
      <c r="FEH118" s="462"/>
      <c r="FEI118" s="462"/>
      <c r="FEJ118" s="462"/>
      <c r="FEK118" s="462"/>
      <c r="FEL118" s="462"/>
      <c r="FEM118" s="462"/>
      <c r="FEN118" s="462"/>
      <c r="FEO118" s="462"/>
      <c r="FEP118" s="462"/>
      <c r="FEQ118" s="462"/>
      <c r="FER118" s="462"/>
      <c r="FES118" s="462"/>
      <c r="FET118" s="462"/>
      <c r="FEU118" s="462"/>
      <c r="FEV118" s="462"/>
      <c r="FEW118" s="462"/>
      <c r="FEX118" s="462"/>
      <c r="FEY118" s="462"/>
      <c r="FEZ118" s="462"/>
      <c r="FFA118" s="462"/>
      <c r="FFB118" s="462"/>
      <c r="FFC118" s="462"/>
      <c r="FFD118" s="462"/>
      <c r="FFE118" s="462"/>
      <c r="FFF118" s="462"/>
      <c r="FFG118" s="462"/>
      <c r="FFH118" s="462"/>
      <c r="FFI118" s="462"/>
      <c r="FFJ118" s="462"/>
      <c r="FFK118" s="462"/>
      <c r="FFL118" s="462"/>
      <c r="FFM118" s="462"/>
      <c r="FFN118" s="462"/>
      <c r="FFO118" s="462"/>
      <c r="FFP118" s="462"/>
      <c r="FFQ118" s="462"/>
      <c r="FFR118" s="462"/>
      <c r="FFS118" s="462"/>
      <c r="FFT118" s="462"/>
      <c r="FFU118" s="462"/>
      <c r="FFV118" s="462"/>
      <c r="FFW118" s="462"/>
      <c r="FFX118" s="462"/>
      <c r="FFY118" s="462"/>
      <c r="FFZ118" s="462"/>
      <c r="FGA118" s="462"/>
      <c r="FGB118" s="462"/>
      <c r="FGC118" s="462"/>
      <c r="FGD118" s="462"/>
      <c r="FGE118" s="462"/>
      <c r="FGF118" s="462"/>
      <c r="FGG118" s="462"/>
      <c r="FGH118" s="462"/>
      <c r="FGI118" s="462"/>
      <c r="FGJ118" s="462"/>
      <c r="FGK118" s="462"/>
      <c r="FGL118" s="462"/>
      <c r="FGM118" s="462"/>
      <c r="FGN118" s="462"/>
      <c r="FGO118" s="462"/>
      <c r="FGP118" s="462"/>
      <c r="FGQ118" s="462"/>
      <c r="FGR118" s="462"/>
      <c r="FGS118" s="462"/>
      <c r="FGT118" s="462"/>
      <c r="FGU118" s="462"/>
      <c r="FGV118" s="462"/>
      <c r="FGW118" s="462"/>
      <c r="FGX118" s="462"/>
      <c r="FGY118" s="462"/>
      <c r="FGZ118" s="462"/>
      <c r="FHA118" s="462"/>
      <c r="FHB118" s="462"/>
      <c r="FHC118" s="462"/>
      <c r="FHD118" s="462"/>
      <c r="FHE118" s="462"/>
      <c r="FHF118" s="462"/>
      <c r="FHG118" s="462"/>
      <c r="FHH118" s="462"/>
      <c r="FHI118" s="462"/>
      <c r="FHJ118" s="462"/>
      <c r="FHK118" s="462"/>
      <c r="FHL118" s="462"/>
      <c r="FHM118" s="462"/>
      <c r="FHN118" s="462"/>
      <c r="FHO118" s="462"/>
      <c r="FHP118" s="462"/>
      <c r="FHQ118" s="462"/>
      <c r="FHR118" s="462"/>
      <c r="FHS118" s="462"/>
      <c r="FHT118" s="462"/>
      <c r="FHU118" s="462"/>
      <c r="FHV118" s="462"/>
      <c r="FHW118" s="462"/>
      <c r="FHX118" s="462"/>
      <c r="FHY118" s="462"/>
      <c r="FHZ118" s="462"/>
      <c r="FIA118" s="462"/>
      <c r="FIB118" s="462"/>
      <c r="FIC118" s="462"/>
      <c r="FID118" s="462"/>
      <c r="FIE118" s="462"/>
      <c r="FIF118" s="462"/>
      <c r="FIG118" s="462"/>
      <c r="FIH118" s="462"/>
      <c r="FII118" s="462"/>
      <c r="FIJ118" s="462"/>
      <c r="FIK118" s="462"/>
      <c r="FIL118" s="462"/>
      <c r="FIM118" s="462"/>
      <c r="FIN118" s="462"/>
      <c r="FIO118" s="462"/>
      <c r="FIP118" s="462"/>
      <c r="FIQ118" s="462"/>
      <c r="FIR118" s="462"/>
      <c r="FIS118" s="462"/>
      <c r="FIT118" s="462"/>
      <c r="FIU118" s="462"/>
      <c r="FIV118" s="462"/>
      <c r="FIW118" s="462"/>
      <c r="FIX118" s="462"/>
      <c r="FIY118" s="462"/>
      <c r="FIZ118" s="462"/>
      <c r="FJA118" s="462"/>
      <c r="FJB118" s="462"/>
      <c r="FJC118" s="462"/>
      <c r="FJD118" s="462"/>
      <c r="FJE118" s="462"/>
      <c r="FJF118" s="462"/>
      <c r="FJG118" s="462"/>
      <c r="FJH118" s="462"/>
      <c r="FJI118" s="462"/>
      <c r="FJJ118" s="462"/>
      <c r="FJK118" s="462"/>
      <c r="FJL118" s="462"/>
      <c r="FJM118" s="462"/>
      <c r="FJN118" s="462"/>
      <c r="FJO118" s="462"/>
      <c r="FJP118" s="462"/>
      <c r="FJQ118" s="462"/>
      <c r="FJR118" s="462"/>
      <c r="FJS118" s="462"/>
      <c r="FJT118" s="462"/>
      <c r="FJU118" s="462"/>
      <c r="FJV118" s="462"/>
      <c r="FJW118" s="462"/>
      <c r="FJX118" s="462"/>
      <c r="FJY118" s="462"/>
      <c r="FJZ118" s="462"/>
      <c r="FKA118" s="462"/>
      <c r="FKB118" s="462"/>
      <c r="FKC118" s="462"/>
      <c r="FKD118" s="462"/>
      <c r="FKE118" s="462"/>
      <c r="FKF118" s="462"/>
      <c r="FKG118" s="462"/>
      <c r="FKH118" s="462"/>
      <c r="FKI118" s="462"/>
      <c r="FKJ118" s="462"/>
      <c r="FKK118" s="462"/>
      <c r="FKL118" s="462"/>
      <c r="FKM118" s="462"/>
      <c r="FKN118" s="462"/>
      <c r="FKO118" s="462"/>
      <c r="FKP118" s="462"/>
      <c r="FKQ118" s="462"/>
      <c r="FKR118" s="462"/>
      <c r="FKS118" s="462"/>
      <c r="FKT118" s="462"/>
      <c r="FKU118" s="462"/>
      <c r="FKV118" s="462"/>
      <c r="FKW118" s="462"/>
      <c r="FKX118" s="462"/>
      <c r="FKY118" s="462"/>
      <c r="FKZ118" s="462"/>
      <c r="FLA118" s="462"/>
      <c r="FLB118" s="462"/>
      <c r="FLC118" s="462"/>
      <c r="FLD118" s="462"/>
      <c r="FLE118" s="462"/>
      <c r="FLF118" s="462"/>
      <c r="FLG118" s="462"/>
      <c r="FLH118" s="462"/>
      <c r="FLI118" s="462"/>
      <c r="FLJ118" s="462"/>
      <c r="FLK118" s="462"/>
      <c r="FLL118" s="462"/>
      <c r="FLM118" s="462"/>
      <c r="FLN118" s="462"/>
      <c r="FLO118" s="462"/>
      <c r="FLP118" s="462"/>
      <c r="FLQ118" s="462"/>
      <c r="FLR118" s="462"/>
      <c r="FLS118" s="462"/>
      <c r="FLT118" s="462"/>
      <c r="FLU118" s="462"/>
      <c r="FLV118" s="462"/>
      <c r="FLW118" s="462"/>
      <c r="FLX118" s="462"/>
      <c r="FLY118" s="462"/>
      <c r="FLZ118" s="462"/>
      <c r="FMA118" s="462"/>
      <c r="FMB118" s="462"/>
      <c r="FMC118" s="462"/>
      <c r="FMD118" s="462"/>
      <c r="FME118" s="462"/>
      <c r="FMF118" s="462"/>
      <c r="FMG118" s="462"/>
      <c r="FMH118" s="462"/>
      <c r="FMI118" s="462"/>
      <c r="FMJ118" s="462"/>
      <c r="FMK118" s="462"/>
      <c r="FML118" s="462"/>
      <c r="FMM118" s="462"/>
      <c r="FMN118" s="462"/>
      <c r="FMO118" s="462"/>
      <c r="FMP118" s="462"/>
      <c r="FMQ118" s="462"/>
      <c r="FMR118" s="462"/>
      <c r="FMS118" s="462"/>
      <c r="FMT118" s="462"/>
      <c r="FMU118" s="462"/>
      <c r="FMV118" s="462"/>
      <c r="FMW118" s="462"/>
      <c r="FMX118" s="462"/>
      <c r="FMY118" s="462"/>
      <c r="FMZ118" s="462"/>
      <c r="FNA118" s="462"/>
      <c r="FNB118" s="462"/>
      <c r="FNC118" s="462"/>
      <c r="FND118" s="462"/>
      <c r="FNE118" s="462"/>
      <c r="FNF118" s="462"/>
      <c r="FNG118" s="462"/>
      <c r="FNH118" s="462"/>
      <c r="FNI118" s="462"/>
      <c r="FNJ118" s="462"/>
      <c r="FNK118" s="462"/>
      <c r="FNL118" s="462"/>
      <c r="FNM118" s="462"/>
      <c r="FNN118" s="462"/>
      <c r="FNO118" s="462"/>
      <c r="FNP118" s="462"/>
      <c r="FNQ118" s="462"/>
      <c r="FNR118" s="462"/>
      <c r="FNS118" s="462"/>
      <c r="FNT118" s="462"/>
      <c r="FNU118" s="462"/>
      <c r="FNV118" s="462"/>
      <c r="FNW118" s="462"/>
      <c r="FNX118" s="462"/>
      <c r="FNY118" s="462"/>
      <c r="FNZ118" s="462"/>
      <c r="FOA118" s="462"/>
      <c r="FOB118" s="462"/>
      <c r="FOC118" s="462"/>
      <c r="FOD118" s="462"/>
      <c r="FOE118" s="462"/>
      <c r="FOF118" s="462"/>
      <c r="FOG118" s="462"/>
      <c r="FOH118" s="462"/>
      <c r="FOI118" s="462"/>
      <c r="FOJ118" s="462"/>
      <c r="FOK118" s="462"/>
      <c r="FOL118" s="462"/>
      <c r="FOM118" s="462"/>
      <c r="FON118" s="462"/>
    </row>
  </sheetData>
  <mergeCells count="152">
    <mergeCell ref="P5:R5"/>
    <mergeCell ref="A6:R6"/>
    <mergeCell ref="A8:A10"/>
    <mergeCell ref="B8:B10"/>
    <mergeCell ref="C8:C10"/>
    <mergeCell ref="D8:D10"/>
    <mergeCell ref="E8:E10"/>
    <mergeCell ref="F8:F10"/>
    <mergeCell ref="G8:G10"/>
    <mergeCell ref="H8:H10"/>
    <mergeCell ref="C13:C14"/>
    <mergeCell ref="D13:D14"/>
    <mergeCell ref="E13:E14"/>
    <mergeCell ref="A15:A16"/>
    <mergeCell ref="B15:B16"/>
    <mergeCell ref="C15:C16"/>
    <mergeCell ref="I8:I10"/>
    <mergeCell ref="J8:R8"/>
    <mergeCell ref="J9:L9"/>
    <mergeCell ref="M9:O9"/>
    <mergeCell ref="P9:R9"/>
    <mergeCell ref="A11:A14"/>
    <mergeCell ref="B11:B14"/>
    <mergeCell ref="C11:C12"/>
    <mergeCell ref="D11:D12"/>
    <mergeCell ref="E11:E12"/>
    <mergeCell ref="A24:A25"/>
    <mergeCell ref="B24:B25"/>
    <mergeCell ref="C24:C25"/>
    <mergeCell ref="A30:A31"/>
    <mergeCell ref="B30:B31"/>
    <mergeCell ref="C30:C31"/>
    <mergeCell ref="A17:A18"/>
    <mergeCell ref="B17:B18"/>
    <mergeCell ref="C17:C18"/>
    <mergeCell ref="A20:A21"/>
    <mergeCell ref="B20:B21"/>
    <mergeCell ref="C20:C21"/>
    <mergeCell ref="D30:D31"/>
    <mergeCell ref="E30:E31"/>
    <mergeCell ref="A32:A33"/>
    <mergeCell ref="B32:B33"/>
    <mergeCell ref="C32:C33"/>
    <mergeCell ref="A35:A38"/>
    <mergeCell ref="B35:B38"/>
    <mergeCell ref="C35:C36"/>
    <mergeCell ref="D35:D36"/>
    <mergeCell ref="E35:E36"/>
    <mergeCell ref="A43:A44"/>
    <mergeCell ref="B43:B44"/>
    <mergeCell ref="C43:C44"/>
    <mergeCell ref="A45:A48"/>
    <mergeCell ref="B45:B48"/>
    <mergeCell ref="C45:C46"/>
    <mergeCell ref="C37:C38"/>
    <mergeCell ref="D37:D38"/>
    <mergeCell ref="E37:E38"/>
    <mergeCell ref="A39:A42"/>
    <mergeCell ref="B39:B42"/>
    <mergeCell ref="C39:C42"/>
    <mergeCell ref="D39:D40"/>
    <mergeCell ref="E39:E40"/>
    <mergeCell ref="D41:D42"/>
    <mergeCell ref="E41:E42"/>
    <mergeCell ref="D45:D46"/>
    <mergeCell ref="E45:E46"/>
    <mergeCell ref="C47:C48"/>
    <mergeCell ref="D47:D48"/>
    <mergeCell ref="E47:E48"/>
    <mergeCell ref="A49:A52"/>
    <mergeCell ref="B49:B52"/>
    <mergeCell ref="C49:C50"/>
    <mergeCell ref="D49:D50"/>
    <mergeCell ref="E49:E50"/>
    <mergeCell ref="D57:D58"/>
    <mergeCell ref="E57:E58"/>
    <mergeCell ref="A60:A61"/>
    <mergeCell ref="B60:B61"/>
    <mergeCell ref="C60:C61"/>
    <mergeCell ref="C51:C52"/>
    <mergeCell ref="D51:D52"/>
    <mergeCell ref="E51:E52"/>
    <mergeCell ref="A53:A54"/>
    <mergeCell ref="B53:B54"/>
    <mergeCell ref="A55:A58"/>
    <mergeCell ref="B55:B58"/>
    <mergeCell ref="C55:C56"/>
    <mergeCell ref="D55:D56"/>
    <mergeCell ref="E55:E56"/>
    <mergeCell ref="A62:A63"/>
    <mergeCell ref="B62:B63"/>
    <mergeCell ref="C62:C63"/>
    <mergeCell ref="A65:A66"/>
    <mergeCell ref="B65:B66"/>
    <mergeCell ref="A67:A68"/>
    <mergeCell ref="B67:B68"/>
    <mergeCell ref="C67:C68"/>
    <mergeCell ref="C57:C58"/>
    <mergeCell ref="A73:A76"/>
    <mergeCell ref="B73:B76"/>
    <mergeCell ref="C73:C76"/>
    <mergeCell ref="D73:D74"/>
    <mergeCell ref="E73:E74"/>
    <mergeCell ref="S73:S74"/>
    <mergeCell ref="D75:D76"/>
    <mergeCell ref="E75:E76"/>
    <mergeCell ref="A69:A70"/>
    <mergeCell ref="B69:B70"/>
    <mergeCell ref="C69:C70"/>
    <mergeCell ref="A71:A72"/>
    <mergeCell ref="B71:B72"/>
    <mergeCell ref="C71:C72"/>
    <mergeCell ref="A84:A85"/>
    <mergeCell ref="B84:B85"/>
    <mergeCell ref="C84:C85"/>
    <mergeCell ref="A86:A91"/>
    <mergeCell ref="B86:B91"/>
    <mergeCell ref="C86:C87"/>
    <mergeCell ref="A77:A78"/>
    <mergeCell ref="B77:B78"/>
    <mergeCell ref="C77:C78"/>
    <mergeCell ref="A81:A82"/>
    <mergeCell ref="B81:B82"/>
    <mergeCell ref="C81:C82"/>
    <mergeCell ref="E93:E94"/>
    <mergeCell ref="A95:A96"/>
    <mergeCell ref="B95:B96"/>
    <mergeCell ref="C95:C96"/>
    <mergeCell ref="A97:A98"/>
    <mergeCell ref="B97:B98"/>
    <mergeCell ref="C97:C98"/>
    <mergeCell ref="D86:D87"/>
    <mergeCell ref="C88:C89"/>
    <mergeCell ref="D88:D89"/>
    <mergeCell ref="A92:A94"/>
    <mergeCell ref="B92:B94"/>
    <mergeCell ref="C92:C94"/>
    <mergeCell ref="D93:D94"/>
    <mergeCell ref="A110:F110"/>
    <mergeCell ref="J110:AM110"/>
    <mergeCell ref="A103:A104"/>
    <mergeCell ref="B103:B104"/>
    <mergeCell ref="C103:C104"/>
    <mergeCell ref="A105:A106"/>
    <mergeCell ref="B105:B106"/>
    <mergeCell ref="C105:C106"/>
    <mergeCell ref="A99:A100"/>
    <mergeCell ref="B99:B100"/>
    <mergeCell ref="C99:C100"/>
    <mergeCell ref="A101:A102"/>
    <mergeCell ref="B101:B102"/>
    <mergeCell ref="C101:C102"/>
  </mergeCells>
  <pageMargins left="0.47" right="0.17" top="0.57999999999999996" bottom="0.28999999999999998" header="0.5" footer="0.17"/>
  <pageSetup paperSize="9" scale="47" orientation="landscape" r:id="rId1"/>
  <headerFooter alignWithMargins="0"/>
  <rowBreaks count="2" manualBreakCount="2">
    <brk id="44" max="17" man="1"/>
    <brk id="85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7"/>
  <sheetViews>
    <sheetView view="pageBreakPreview" zoomScale="55" zoomScaleNormal="100" zoomScaleSheetLayoutView="55" workbookViewId="0">
      <selection activeCell="B18" sqref="B18"/>
    </sheetView>
  </sheetViews>
  <sheetFormatPr defaultColWidth="5.5703125" defaultRowHeight="15.75" x14ac:dyDescent="0.25"/>
  <cols>
    <col min="1" max="1" width="44" style="76" customWidth="1"/>
    <col min="2" max="2" width="71.7109375" style="77" customWidth="1"/>
    <col min="3" max="3" width="9.28515625" style="78" customWidth="1"/>
    <col min="4" max="4" width="11" style="78" customWidth="1"/>
    <col min="5" max="5" width="10" style="78" customWidth="1"/>
    <col min="6" max="6" width="9.28515625" style="79" customWidth="1"/>
    <col min="7" max="7" width="5.5703125" style="79" customWidth="1"/>
    <col min="8" max="8" width="8.140625" style="79" customWidth="1"/>
    <col min="9" max="9" width="9.28515625" style="79" customWidth="1"/>
    <col min="10" max="10" width="5.5703125" style="79" customWidth="1"/>
    <col min="11" max="11" width="11.28515625" style="79" customWidth="1"/>
    <col min="12" max="13" width="12.85546875" style="79" customWidth="1"/>
    <col min="14" max="14" width="16" style="69" customWidth="1"/>
    <col min="15" max="15" width="8.5703125" style="69" customWidth="1"/>
    <col min="16" max="16384" width="5.5703125" style="69"/>
  </cols>
  <sheetData>
    <row r="1" spans="1:14" ht="16.5" x14ac:dyDescent="0.25">
      <c r="K1" s="289" t="s">
        <v>2634</v>
      </c>
      <c r="L1" s="290"/>
      <c r="M1" s="290"/>
    </row>
    <row r="2" spans="1:14" ht="15.75" customHeight="1" x14ac:dyDescent="0.25">
      <c r="K2" s="291" t="s">
        <v>2183</v>
      </c>
      <c r="L2" s="290"/>
      <c r="M2" s="290"/>
    </row>
    <row r="3" spans="1:14" ht="15.75" customHeight="1" x14ac:dyDescent="0.25">
      <c r="K3" s="292" t="s">
        <v>3152</v>
      </c>
      <c r="L3" s="290"/>
      <c r="M3" s="290"/>
    </row>
    <row r="4" spans="1:14" x14ac:dyDescent="0.25">
      <c r="A4" s="587" t="s">
        <v>3275</v>
      </c>
      <c r="B4" s="587"/>
      <c r="C4" s="587"/>
      <c r="D4" s="587"/>
      <c r="E4" s="587"/>
      <c r="F4" s="587"/>
      <c r="G4" s="587"/>
      <c r="H4" s="587"/>
      <c r="I4" s="587"/>
      <c r="J4" s="587"/>
      <c r="K4" s="587"/>
      <c r="L4" s="587"/>
      <c r="M4" s="587"/>
      <c r="N4" s="587"/>
    </row>
    <row r="5" spans="1:14" x14ac:dyDescent="0.25">
      <c r="A5" s="587"/>
      <c r="B5" s="587"/>
      <c r="C5" s="587"/>
      <c r="D5" s="587"/>
      <c r="E5" s="587"/>
      <c r="F5" s="587"/>
      <c r="G5" s="587"/>
      <c r="H5" s="587"/>
      <c r="I5" s="587"/>
      <c r="J5" s="587"/>
      <c r="K5" s="587"/>
      <c r="L5" s="587"/>
      <c r="M5" s="587"/>
      <c r="N5" s="587"/>
    </row>
    <row r="6" spans="1:14" ht="16.5" thickBot="1" x14ac:dyDescent="0.3">
      <c r="A6" s="588"/>
      <c r="B6" s="588"/>
      <c r="C6" s="588"/>
      <c r="D6" s="588"/>
      <c r="E6" s="588"/>
      <c r="F6" s="588"/>
      <c r="G6" s="588"/>
      <c r="H6" s="588"/>
      <c r="I6" s="588"/>
      <c r="J6" s="588"/>
      <c r="K6" s="588"/>
      <c r="L6" s="588"/>
      <c r="M6" s="588"/>
      <c r="N6" s="588"/>
    </row>
    <row r="7" spans="1:14" ht="15.75" customHeight="1" x14ac:dyDescent="0.25">
      <c r="A7" s="589" t="s">
        <v>2335</v>
      </c>
      <c r="B7" s="589" t="s">
        <v>2336</v>
      </c>
      <c r="C7" s="592" t="s">
        <v>2337</v>
      </c>
      <c r="D7" s="593"/>
      <c r="E7" s="594"/>
      <c r="F7" s="592" t="s">
        <v>2338</v>
      </c>
      <c r="G7" s="593"/>
      <c r="H7" s="594"/>
      <c r="I7" s="592" t="s">
        <v>2339</v>
      </c>
      <c r="J7" s="593"/>
      <c r="K7" s="594"/>
      <c r="L7" s="595" t="s">
        <v>2829</v>
      </c>
      <c r="M7" s="596"/>
      <c r="N7" s="597"/>
    </row>
    <row r="8" spans="1:14" ht="15.75" customHeight="1" x14ac:dyDescent="0.25">
      <c r="A8" s="590"/>
      <c r="B8" s="590"/>
      <c r="C8" s="583" t="s">
        <v>2340</v>
      </c>
      <c r="D8" s="585" t="s">
        <v>2341</v>
      </c>
      <c r="E8" s="586"/>
      <c r="F8" s="583" t="s">
        <v>2340</v>
      </c>
      <c r="G8" s="585" t="s">
        <v>2341</v>
      </c>
      <c r="H8" s="586"/>
      <c r="I8" s="583" t="s">
        <v>2340</v>
      </c>
      <c r="J8" s="585" t="s">
        <v>2341</v>
      </c>
      <c r="K8" s="586"/>
      <c r="L8" s="598"/>
      <c r="M8" s="599"/>
      <c r="N8" s="600"/>
    </row>
    <row r="9" spans="1:14" x14ac:dyDescent="0.25">
      <c r="A9" s="591"/>
      <c r="B9" s="591"/>
      <c r="C9" s="584"/>
      <c r="D9" s="355" t="s">
        <v>2342</v>
      </c>
      <c r="E9" s="355" t="s">
        <v>2343</v>
      </c>
      <c r="F9" s="584"/>
      <c r="G9" s="355" t="s">
        <v>2342</v>
      </c>
      <c r="H9" s="355" t="s">
        <v>2343</v>
      </c>
      <c r="I9" s="584"/>
      <c r="J9" s="355" t="s">
        <v>2342</v>
      </c>
      <c r="K9" s="355" t="s">
        <v>2343</v>
      </c>
      <c r="L9" s="161">
        <v>0.16666666666666666</v>
      </c>
      <c r="M9" s="162">
        <v>0.41666666666666669</v>
      </c>
      <c r="N9" s="162">
        <v>0.75</v>
      </c>
    </row>
    <row r="10" spans="1:14" x14ac:dyDescent="0.25">
      <c r="A10" s="601" t="s">
        <v>2344</v>
      </c>
      <c r="B10" s="357" t="s">
        <v>2345</v>
      </c>
      <c r="C10" s="358" t="s">
        <v>2346</v>
      </c>
      <c r="D10" s="359">
        <v>0.5</v>
      </c>
      <c r="E10" s="360">
        <v>49.2</v>
      </c>
      <c r="F10" s="358"/>
      <c r="G10" s="358"/>
      <c r="H10" s="360"/>
      <c r="I10" s="358"/>
      <c r="J10" s="358"/>
      <c r="K10" s="360"/>
      <c r="L10" s="361">
        <v>2.1000000000000003E-3</v>
      </c>
      <c r="M10" s="361">
        <v>4.2000000000000006E-3</v>
      </c>
      <c r="N10" s="361">
        <v>4.2000000000000006E-3</v>
      </c>
    </row>
    <row r="11" spans="1:14" x14ac:dyDescent="0.25">
      <c r="A11" s="602"/>
      <c r="B11" s="357" t="s">
        <v>2347</v>
      </c>
      <c r="C11" s="358" t="s">
        <v>2346</v>
      </c>
      <c r="D11" s="359">
        <v>0.5</v>
      </c>
      <c r="E11" s="360">
        <v>49.2</v>
      </c>
      <c r="F11" s="358"/>
      <c r="G11" s="358"/>
      <c r="H11" s="360"/>
      <c r="I11" s="358"/>
      <c r="J11" s="358"/>
      <c r="K11" s="360"/>
      <c r="L11" s="361">
        <v>6.0928000000000004</v>
      </c>
      <c r="M11" s="361">
        <v>6.6947999999999999</v>
      </c>
      <c r="N11" s="361">
        <v>7.0336000000000007</v>
      </c>
    </row>
    <row r="12" spans="1:14" x14ac:dyDescent="0.25">
      <c r="A12" s="603"/>
      <c r="B12" s="357" t="s">
        <v>2348</v>
      </c>
      <c r="C12" s="358" t="s">
        <v>2346</v>
      </c>
      <c r="D12" s="359">
        <v>0.5</v>
      </c>
      <c r="E12" s="360">
        <v>49.2</v>
      </c>
      <c r="F12" s="358"/>
      <c r="G12" s="358"/>
      <c r="H12" s="360"/>
      <c r="I12" s="358"/>
      <c r="J12" s="358"/>
      <c r="K12" s="360"/>
      <c r="L12" s="361">
        <v>5.8464</v>
      </c>
      <c r="M12" s="361">
        <v>7.3639999999999999</v>
      </c>
      <c r="N12" s="361">
        <v>7.2939999999999996</v>
      </c>
    </row>
    <row r="13" spans="1:14" x14ac:dyDescent="0.25">
      <c r="A13" s="601" t="s">
        <v>2349</v>
      </c>
      <c r="B13" s="357" t="s">
        <v>2350</v>
      </c>
      <c r="C13" s="358" t="s">
        <v>2346</v>
      </c>
      <c r="D13" s="359">
        <v>0.3</v>
      </c>
      <c r="E13" s="360">
        <v>49.2</v>
      </c>
      <c r="F13" s="359"/>
      <c r="G13" s="358"/>
      <c r="H13" s="360"/>
      <c r="I13" s="358"/>
      <c r="J13" s="358"/>
      <c r="K13" s="360"/>
      <c r="L13" s="361">
        <v>0.72239999999999993</v>
      </c>
      <c r="M13" s="361">
        <v>0.86039999999999994</v>
      </c>
      <c r="N13" s="361">
        <v>0.93959999999999999</v>
      </c>
    </row>
    <row r="14" spans="1:14" x14ac:dyDescent="0.25">
      <c r="A14" s="603"/>
      <c r="B14" s="357" t="s">
        <v>2351</v>
      </c>
      <c r="C14" s="362" t="s">
        <v>2346</v>
      </c>
      <c r="D14" s="359">
        <v>0.3</v>
      </c>
      <c r="E14" s="360">
        <v>49.2</v>
      </c>
      <c r="F14" s="359"/>
      <c r="G14" s="358"/>
      <c r="H14" s="360"/>
      <c r="I14" s="358"/>
      <c r="J14" s="358"/>
      <c r="K14" s="360"/>
      <c r="L14" s="361">
        <v>0.4284</v>
      </c>
      <c r="M14" s="361">
        <v>0.54120000000000001</v>
      </c>
      <c r="N14" s="361">
        <v>0.58560000000000001</v>
      </c>
    </row>
    <row r="15" spans="1:14" ht="31.5" customHeight="1" x14ac:dyDescent="0.25">
      <c r="A15" s="601" t="s">
        <v>2542</v>
      </c>
      <c r="B15" s="357" t="s">
        <v>2543</v>
      </c>
      <c r="C15" s="362" t="s">
        <v>2346</v>
      </c>
      <c r="D15" s="359">
        <v>0.3</v>
      </c>
      <c r="E15" s="360">
        <v>49.2</v>
      </c>
      <c r="F15" s="359"/>
      <c r="G15" s="358"/>
      <c r="H15" s="360"/>
      <c r="I15" s="358"/>
      <c r="J15" s="358"/>
      <c r="K15" s="360"/>
      <c r="L15" s="361">
        <v>0.98670000000000002</v>
      </c>
      <c r="M15" s="361">
        <v>1.6235999999999999</v>
      </c>
      <c r="N15" s="361">
        <v>1.3365</v>
      </c>
    </row>
    <row r="16" spans="1:14" x14ac:dyDescent="0.25">
      <c r="A16" s="603"/>
      <c r="B16" s="357" t="s">
        <v>3097</v>
      </c>
      <c r="C16" s="362" t="s">
        <v>2346</v>
      </c>
      <c r="D16" s="359">
        <v>0.3</v>
      </c>
      <c r="E16" s="360">
        <v>49.2</v>
      </c>
      <c r="F16" s="359"/>
      <c r="G16" s="358"/>
      <c r="H16" s="360"/>
      <c r="I16" s="358"/>
      <c r="J16" s="358"/>
      <c r="K16" s="360"/>
      <c r="L16" s="361">
        <v>1.5807</v>
      </c>
      <c r="M16" s="361">
        <v>3.3033000000000001</v>
      </c>
      <c r="N16" s="361">
        <v>3.0063</v>
      </c>
    </row>
    <row r="17" spans="1:14" ht="31.5" x14ac:dyDescent="0.25">
      <c r="A17" s="363" t="s">
        <v>2352</v>
      </c>
      <c r="B17" s="363" t="s">
        <v>3265</v>
      </c>
      <c r="C17" s="358">
        <v>1</v>
      </c>
      <c r="D17" s="364">
        <v>0.3</v>
      </c>
      <c r="E17" s="365">
        <v>48.6</v>
      </c>
      <c r="F17" s="366">
        <v>4</v>
      </c>
      <c r="G17" s="367">
        <v>25</v>
      </c>
      <c r="H17" s="364">
        <v>48.9</v>
      </c>
      <c r="I17" s="364"/>
      <c r="J17" s="367"/>
      <c r="K17" s="364"/>
      <c r="L17" s="368">
        <v>20.562000000000001</v>
      </c>
      <c r="M17" s="368">
        <v>23.334</v>
      </c>
      <c r="N17" s="368">
        <v>16.292000000000002</v>
      </c>
    </row>
    <row r="18" spans="1:14" x14ac:dyDescent="0.25">
      <c r="A18" s="601" t="s">
        <v>2363</v>
      </c>
      <c r="B18" s="357" t="s">
        <v>2364</v>
      </c>
      <c r="C18" s="358">
        <v>3</v>
      </c>
      <c r="D18" s="360">
        <v>0.3</v>
      </c>
      <c r="E18" s="360">
        <v>48.4</v>
      </c>
      <c r="F18" s="358">
        <v>1</v>
      </c>
      <c r="G18" s="358">
        <v>10</v>
      </c>
      <c r="H18" s="360">
        <v>49</v>
      </c>
      <c r="I18" s="358"/>
      <c r="J18" s="358"/>
      <c r="K18" s="360"/>
      <c r="L18" s="361">
        <v>0</v>
      </c>
      <c r="M18" s="361">
        <v>0</v>
      </c>
      <c r="N18" s="361">
        <v>0</v>
      </c>
    </row>
    <row r="19" spans="1:14" x14ac:dyDescent="0.25">
      <c r="A19" s="602"/>
      <c r="B19" s="357" t="s">
        <v>2365</v>
      </c>
      <c r="C19" s="358">
        <v>3</v>
      </c>
      <c r="D19" s="360">
        <v>0.3</v>
      </c>
      <c r="E19" s="360">
        <v>48.4</v>
      </c>
      <c r="F19" s="358">
        <v>1</v>
      </c>
      <c r="G19" s="358">
        <v>10</v>
      </c>
      <c r="H19" s="360">
        <v>49</v>
      </c>
      <c r="I19" s="358"/>
      <c r="J19" s="358"/>
      <c r="K19" s="360"/>
      <c r="L19" s="361">
        <v>0</v>
      </c>
      <c r="M19" s="361">
        <v>0</v>
      </c>
      <c r="N19" s="361">
        <v>0</v>
      </c>
    </row>
    <row r="20" spans="1:14" x14ac:dyDescent="0.25">
      <c r="A20" s="602"/>
      <c r="B20" s="357" t="s">
        <v>2366</v>
      </c>
      <c r="C20" s="358">
        <v>3</v>
      </c>
      <c r="D20" s="360">
        <v>0.3</v>
      </c>
      <c r="E20" s="360">
        <v>48.4</v>
      </c>
      <c r="F20" s="358">
        <v>1</v>
      </c>
      <c r="G20" s="358">
        <v>10</v>
      </c>
      <c r="H20" s="360">
        <v>49</v>
      </c>
      <c r="I20" s="358"/>
      <c r="J20" s="358"/>
      <c r="K20" s="360"/>
      <c r="L20" s="361">
        <v>0</v>
      </c>
      <c r="M20" s="361">
        <v>0</v>
      </c>
      <c r="N20" s="361">
        <v>0</v>
      </c>
    </row>
    <row r="21" spans="1:14" x14ac:dyDescent="0.25">
      <c r="A21" s="602"/>
      <c r="B21" s="357" t="s">
        <v>3266</v>
      </c>
      <c r="C21" s="358">
        <v>3</v>
      </c>
      <c r="D21" s="360">
        <v>0.3</v>
      </c>
      <c r="E21" s="360">
        <v>48.4</v>
      </c>
      <c r="F21" s="358">
        <v>1</v>
      </c>
      <c r="G21" s="358">
        <v>10</v>
      </c>
      <c r="H21" s="360">
        <v>49</v>
      </c>
      <c r="I21" s="358"/>
      <c r="J21" s="358"/>
      <c r="K21" s="360"/>
      <c r="L21" s="361">
        <v>0</v>
      </c>
      <c r="M21" s="361">
        <v>0</v>
      </c>
      <c r="N21" s="361">
        <v>0</v>
      </c>
    </row>
    <row r="22" spans="1:14" x14ac:dyDescent="0.25">
      <c r="A22" s="602"/>
      <c r="B22" s="357" t="s">
        <v>3267</v>
      </c>
      <c r="C22" s="358">
        <v>3</v>
      </c>
      <c r="D22" s="360">
        <v>0.3</v>
      </c>
      <c r="E22" s="360">
        <v>48.4</v>
      </c>
      <c r="F22" s="358">
        <v>1</v>
      </c>
      <c r="G22" s="358">
        <v>10</v>
      </c>
      <c r="H22" s="360">
        <v>49</v>
      </c>
      <c r="I22" s="358"/>
      <c r="J22" s="358"/>
      <c r="K22" s="360"/>
      <c r="L22" s="361">
        <v>0</v>
      </c>
      <c r="M22" s="361">
        <v>0</v>
      </c>
      <c r="N22" s="361">
        <v>0</v>
      </c>
    </row>
    <row r="23" spans="1:14" x14ac:dyDescent="0.25">
      <c r="A23" s="602"/>
      <c r="B23" s="357" t="s">
        <v>3268</v>
      </c>
      <c r="C23" s="358">
        <v>3</v>
      </c>
      <c r="D23" s="360">
        <v>0.3</v>
      </c>
      <c r="E23" s="360">
        <v>48.4</v>
      </c>
      <c r="F23" s="358">
        <v>1</v>
      </c>
      <c r="G23" s="358">
        <v>10</v>
      </c>
      <c r="H23" s="360">
        <v>49</v>
      </c>
      <c r="I23" s="358"/>
      <c r="J23" s="358"/>
      <c r="K23" s="360"/>
      <c r="L23" s="361">
        <v>0</v>
      </c>
      <c r="M23" s="361">
        <v>0</v>
      </c>
      <c r="N23" s="361">
        <v>0</v>
      </c>
    </row>
    <row r="24" spans="1:14" x14ac:dyDescent="0.25">
      <c r="A24" s="602"/>
      <c r="B24" s="357" t="s">
        <v>3269</v>
      </c>
      <c r="C24" s="358">
        <v>3</v>
      </c>
      <c r="D24" s="360">
        <v>0.3</v>
      </c>
      <c r="E24" s="360">
        <v>48.4</v>
      </c>
      <c r="F24" s="358">
        <v>1</v>
      </c>
      <c r="G24" s="358">
        <v>10</v>
      </c>
      <c r="H24" s="360">
        <v>49</v>
      </c>
      <c r="I24" s="358"/>
      <c r="J24" s="358"/>
      <c r="K24" s="360"/>
      <c r="L24" s="361">
        <v>0</v>
      </c>
      <c r="M24" s="361">
        <v>0</v>
      </c>
      <c r="N24" s="361">
        <v>0</v>
      </c>
    </row>
    <row r="25" spans="1:14" x14ac:dyDescent="0.25">
      <c r="A25" s="602"/>
      <c r="B25" s="357" t="s">
        <v>3270</v>
      </c>
      <c r="C25" s="358">
        <v>3</v>
      </c>
      <c r="D25" s="360">
        <v>0.3</v>
      </c>
      <c r="E25" s="360">
        <v>48.4</v>
      </c>
      <c r="F25" s="358">
        <v>1</v>
      </c>
      <c r="G25" s="358">
        <v>10</v>
      </c>
      <c r="H25" s="360">
        <v>49</v>
      </c>
      <c r="I25" s="358"/>
      <c r="J25" s="358"/>
      <c r="K25" s="360"/>
      <c r="L25" s="361">
        <v>0</v>
      </c>
      <c r="M25" s="361">
        <v>0</v>
      </c>
      <c r="N25" s="361">
        <v>0</v>
      </c>
    </row>
    <row r="26" spans="1:14" x14ac:dyDescent="0.25">
      <c r="A26" s="602"/>
      <c r="B26" s="357" t="s">
        <v>3271</v>
      </c>
      <c r="C26" s="358">
        <v>3</v>
      </c>
      <c r="D26" s="360">
        <v>0.3</v>
      </c>
      <c r="E26" s="360">
        <v>48.4</v>
      </c>
      <c r="F26" s="358">
        <v>1</v>
      </c>
      <c r="G26" s="358">
        <v>10</v>
      </c>
      <c r="H26" s="360">
        <v>49</v>
      </c>
      <c r="I26" s="358"/>
      <c r="J26" s="358"/>
      <c r="K26" s="360"/>
      <c r="L26" s="361">
        <v>0</v>
      </c>
      <c r="M26" s="361">
        <v>0</v>
      </c>
      <c r="N26" s="361">
        <v>0</v>
      </c>
    </row>
    <row r="27" spans="1:14" x14ac:dyDescent="0.25">
      <c r="A27" s="602"/>
      <c r="B27" s="369" t="s">
        <v>3272</v>
      </c>
      <c r="C27" s="358">
        <v>3</v>
      </c>
      <c r="D27" s="360">
        <v>0.3</v>
      </c>
      <c r="E27" s="360">
        <v>48.4</v>
      </c>
      <c r="F27" s="358">
        <v>1</v>
      </c>
      <c r="G27" s="358">
        <v>10</v>
      </c>
      <c r="H27" s="360">
        <v>49</v>
      </c>
      <c r="I27" s="360"/>
      <c r="J27" s="358"/>
      <c r="K27" s="360"/>
      <c r="L27" s="370">
        <v>0</v>
      </c>
      <c r="M27" s="370">
        <v>0</v>
      </c>
      <c r="N27" s="370">
        <v>0</v>
      </c>
    </row>
    <row r="28" spans="1:14" x14ac:dyDescent="0.25">
      <c r="A28" s="603"/>
      <c r="B28" s="369" t="s">
        <v>3273</v>
      </c>
      <c r="C28" s="358">
        <v>3</v>
      </c>
      <c r="D28" s="360">
        <v>0.3</v>
      </c>
      <c r="E28" s="360">
        <v>48.4</v>
      </c>
      <c r="F28" s="358">
        <v>1</v>
      </c>
      <c r="G28" s="358">
        <v>10</v>
      </c>
      <c r="H28" s="360">
        <v>49</v>
      </c>
      <c r="I28" s="360"/>
      <c r="J28" s="358"/>
      <c r="K28" s="360"/>
      <c r="L28" s="370">
        <v>0.4284</v>
      </c>
      <c r="M28" s="370">
        <v>0.54120000000000001</v>
      </c>
      <c r="N28" s="370">
        <v>0.58560000000000001</v>
      </c>
    </row>
    <row r="29" spans="1:14" x14ac:dyDescent="0.25">
      <c r="A29" s="601" t="s">
        <v>2367</v>
      </c>
      <c r="B29" s="369" t="s">
        <v>2368</v>
      </c>
      <c r="C29" s="358">
        <v>3</v>
      </c>
      <c r="D29" s="360">
        <v>0.3</v>
      </c>
      <c r="E29" s="360">
        <v>48.4</v>
      </c>
      <c r="F29" s="358"/>
      <c r="G29" s="358"/>
      <c r="H29" s="360"/>
      <c r="I29" s="360">
        <v>7</v>
      </c>
      <c r="J29" s="358">
        <v>45</v>
      </c>
      <c r="K29" s="360">
        <v>49.7</v>
      </c>
      <c r="L29" s="370">
        <v>0.33239999999999997</v>
      </c>
      <c r="M29" s="370">
        <v>0.33939999999999998</v>
      </c>
      <c r="N29" s="370">
        <v>0.36960000000000004</v>
      </c>
    </row>
    <row r="30" spans="1:14" x14ac:dyDescent="0.25">
      <c r="A30" s="602"/>
      <c r="B30" s="369" t="s">
        <v>2369</v>
      </c>
      <c r="C30" s="358">
        <v>3</v>
      </c>
      <c r="D30" s="360">
        <v>0.3</v>
      </c>
      <c r="E30" s="360">
        <v>48.4</v>
      </c>
      <c r="F30" s="358"/>
      <c r="G30" s="358"/>
      <c r="H30" s="360"/>
      <c r="I30" s="360">
        <v>7</v>
      </c>
      <c r="J30" s="358">
        <v>45</v>
      </c>
      <c r="K30" s="360">
        <v>49.7</v>
      </c>
      <c r="L30" s="370">
        <v>8.6099999999999996E-2</v>
      </c>
      <c r="M30" s="370">
        <v>9.9900000000000003E-2</v>
      </c>
      <c r="N30" s="370">
        <v>0.10349999999999999</v>
      </c>
    </row>
    <row r="31" spans="1:14" x14ac:dyDescent="0.25">
      <c r="A31" s="602"/>
      <c r="B31" s="369" t="s">
        <v>2370</v>
      </c>
      <c r="C31" s="358">
        <v>3</v>
      </c>
      <c r="D31" s="360">
        <v>0.3</v>
      </c>
      <c r="E31" s="360">
        <v>48.4</v>
      </c>
      <c r="F31" s="358"/>
      <c r="G31" s="358"/>
      <c r="H31" s="360"/>
      <c r="I31" s="360">
        <v>7</v>
      </c>
      <c r="J31" s="358">
        <v>45</v>
      </c>
      <c r="K31" s="360">
        <v>49.7</v>
      </c>
      <c r="L31" s="370">
        <v>0.59660000000000002</v>
      </c>
      <c r="M31" s="370">
        <v>1.0492000000000001</v>
      </c>
      <c r="N31" s="370">
        <v>0.97239999999999993</v>
      </c>
    </row>
    <row r="32" spans="1:14" x14ac:dyDescent="0.25">
      <c r="A32" s="602"/>
      <c r="B32" s="369" t="s">
        <v>2371</v>
      </c>
      <c r="C32" s="358">
        <v>3</v>
      </c>
      <c r="D32" s="360">
        <v>0.3</v>
      </c>
      <c r="E32" s="360">
        <v>48.4</v>
      </c>
      <c r="F32" s="358"/>
      <c r="G32" s="358"/>
      <c r="H32" s="360"/>
      <c r="I32" s="360">
        <v>7</v>
      </c>
      <c r="J32" s="358">
        <v>45</v>
      </c>
      <c r="K32" s="360">
        <v>49.7</v>
      </c>
      <c r="L32" s="370">
        <v>5.3850000000000002E-2</v>
      </c>
      <c r="M32" s="370">
        <v>6.3E-2</v>
      </c>
      <c r="N32" s="370">
        <v>8.7599999999999997E-2</v>
      </c>
    </row>
    <row r="33" spans="1:14" x14ac:dyDescent="0.25">
      <c r="A33" s="602"/>
      <c r="B33" s="369" t="s">
        <v>2372</v>
      </c>
      <c r="C33" s="358">
        <v>3</v>
      </c>
      <c r="D33" s="360">
        <v>0.3</v>
      </c>
      <c r="E33" s="360">
        <v>48.4</v>
      </c>
      <c r="F33" s="358"/>
      <c r="G33" s="358"/>
      <c r="H33" s="360"/>
      <c r="I33" s="360">
        <v>7</v>
      </c>
      <c r="J33" s="358">
        <v>45</v>
      </c>
      <c r="K33" s="360">
        <v>49.7</v>
      </c>
      <c r="L33" s="370">
        <v>0.21780000000000002</v>
      </c>
      <c r="M33" s="370">
        <v>0.32100000000000001</v>
      </c>
      <c r="N33" s="370">
        <v>0.26789999999999997</v>
      </c>
    </row>
    <row r="34" spans="1:14" x14ac:dyDescent="0.25">
      <c r="A34" s="602"/>
      <c r="B34" s="369" t="s">
        <v>2373</v>
      </c>
      <c r="C34" s="358">
        <v>3</v>
      </c>
      <c r="D34" s="360">
        <v>0.3</v>
      </c>
      <c r="E34" s="360">
        <v>48.4</v>
      </c>
      <c r="F34" s="358"/>
      <c r="G34" s="358"/>
      <c r="H34" s="360"/>
      <c r="I34" s="360">
        <v>7</v>
      </c>
      <c r="J34" s="358">
        <v>45</v>
      </c>
      <c r="K34" s="360">
        <v>49.7</v>
      </c>
      <c r="L34" s="370">
        <v>0.1144</v>
      </c>
      <c r="M34" s="370">
        <v>0.1202</v>
      </c>
      <c r="N34" s="370">
        <v>0.1171</v>
      </c>
    </row>
    <row r="35" spans="1:14" x14ac:dyDescent="0.25">
      <c r="A35" s="602"/>
      <c r="B35" s="369" t="s">
        <v>2374</v>
      </c>
      <c r="C35" s="358">
        <v>3</v>
      </c>
      <c r="D35" s="360">
        <v>0.3</v>
      </c>
      <c r="E35" s="360">
        <v>48.4</v>
      </c>
      <c r="F35" s="358"/>
      <c r="G35" s="358"/>
      <c r="H35" s="360"/>
      <c r="I35" s="360">
        <v>7</v>
      </c>
      <c r="J35" s="358">
        <v>45</v>
      </c>
      <c r="K35" s="360">
        <v>49.7</v>
      </c>
      <c r="L35" s="370">
        <v>0</v>
      </c>
      <c r="M35" s="370">
        <v>0</v>
      </c>
      <c r="N35" s="370">
        <v>0</v>
      </c>
    </row>
    <row r="36" spans="1:14" x14ac:dyDescent="0.25">
      <c r="A36" s="602"/>
      <c r="B36" s="369" t="s">
        <v>2375</v>
      </c>
      <c r="C36" s="358">
        <v>3</v>
      </c>
      <c r="D36" s="360">
        <v>0.3</v>
      </c>
      <c r="E36" s="360">
        <v>48.4</v>
      </c>
      <c r="F36" s="358"/>
      <c r="G36" s="358"/>
      <c r="H36" s="360"/>
      <c r="I36" s="360">
        <v>7</v>
      </c>
      <c r="J36" s="358">
        <v>45</v>
      </c>
      <c r="K36" s="360">
        <v>49.7</v>
      </c>
      <c r="L36" s="370">
        <v>2.2499999999999998E-3</v>
      </c>
      <c r="M36" s="370">
        <v>1.35E-2</v>
      </c>
      <c r="N36" s="370">
        <v>1.0500000000000001E-2</v>
      </c>
    </row>
    <row r="37" spans="1:14" x14ac:dyDescent="0.25">
      <c r="A37" s="602"/>
      <c r="B37" s="369" t="s">
        <v>2376</v>
      </c>
      <c r="C37" s="358">
        <v>3</v>
      </c>
      <c r="D37" s="360">
        <v>0.3</v>
      </c>
      <c r="E37" s="360">
        <v>48.4</v>
      </c>
      <c r="F37" s="358"/>
      <c r="G37" s="358"/>
      <c r="H37" s="360"/>
      <c r="I37" s="360">
        <v>7</v>
      </c>
      <c r="J37" s="358">
        <v>45</v>
      </c>
      <c r="K37" s="360">
        <v>49.7</v>
      </c>
      <c r="L37" s="370">
        <v>8.4000000000000005E-2</v>
      </c>
      <c r="M37" s="370">
        <v>8.3099999999999993E-2</v>
      </c>
      <c r="N37" s="370">
        <v>8.9700000000000002E-2</v>
      </c>
    </row>
    <row r="38" spans="1:14" x14ac:dyDescent="0.25">
      <c r="A38" s="602"/>
      <c r="B38" s="369" t="s">
        <v>2377</v>
      </c>
      <c r="C38" s="358">
        <v>3</v>
      </c>
      <c r="D38" s="360">
        <v>0.3</v>
      </c>
      <c r="E38" s="360">
        <v>48.4</v>
      </c>
      <c r="F38" s="358"/>
      <c r="G38" s="358"/>
      <c r="H38" s="360"/>
      <c r="I38" s="359">
        <v>7</v>
      </c>
      <c r="J38" s="358">
        <v>45</v>
      </c>
      <c r="K38" s="360">
        <v>49.7</v>
      </c>
      <c r="L38" s="370">
        <v>2.0000000000000001E-4</v>
      </c>
      <c r="M38" s="370">
        <v>2.0000000000000001E-4</v>
      </c>
      <c r="N38" s="370">
        <v>2.0000000000000001E-4</v>
      </c>
    </row>
    <row r="39" spans="1:14" x14ac:dyDescent="0.25">
      <c r="A39" s="603"/>
      <c r="B39" s="369" t="s">
        <v>2378</v>
      </c>
      <c r="C39" s="358">
        <v>3</v>
      </c>
      <c r="D39" s="360">
        <v>0.3</v>
      </c>
      <c r="E39" s="360">
        <v>48.4</v>
      </c>
      <c r="F39" s="358"/>
      <c r="G39" s="358"/>
      <c r="H39" s="360"/>
      <c r="I39" s="359">
        <v>7</v>
      </c>
      <c r="J39" s="358">
        <v>45</v>
      </c>
      <c r="K39" s="360">
        <v>49.7</v>
      </c>
      <c r="L39" s="370">
        <v>7.7599999999999988E-2</v>
      </c>
      <c r="M39" s="370">
        <v>0.18840000000000001</v>
      </c>
      <c r="N39" s="370">
        <v>0.1928</v>
      </c>
    </row>
    <row r="40" spans="1:14" x14ac:dyDescent="0.25">
      <c r="A40" s="601" t="s">
        <v>2379</v>
      </c>
      <c r="B40" s="369" t="s">
        <v>2380</v>
      </c>
      <c r="C40" s="358">
        <v>4</v>
      </c>
      <c r="D40" s="360">
        <v>0.3</v>
      </c>
      <c r="E40" s="360">
        <v>48.3</v>
      </c>
      <c r="F40" s="358">
        <v>5</v>
      </c>
      <c r="G40" s="358">
        <v>30</v>
      </c>
      <c r="H40" s="360">
        <v>48.9</v>
      </c>
      <c r="I40" s="359"/>
      <c r="J40" s="358"/>
      <c r="K40" s="360"/>
      <c r="L40" s="370">
        <v>0.20080000000000001</v>
      </c>
      <c r="M40" s="370">
        <v>0.28799999999999998</v>
      </c>
      <c r="N40" s="370">
        <v>0.34160000000000001</v>
      </c>
    </row>
    <row r="41" spans="1:14" x14ac:dyDescent="0.25">
      <c r="A41" s="602"/>
      <c r="B41" s="369" t="s">
        <v>2381</v>
      </c>
      <c r="C41" s="358">
        <v>4</v>
      </c>
      <c r="D41" s="360">
        <v>0.3</v>
      </c>
      <c r="E41" s="360">
        <v>48.3</v>
      </c>
      <c r="F41" s="358">
        <v>5</v>
      </c>
      <c r="G41" s="358">
        <v>30</v>
      </c>
      <c r="H41" s="360">
        <v>48.9</v>
      </c>
      <c r="I41" s="359"/>
      <c r="J41" s="358"/>
      <c r="K41" s="360"/>
      <c r="L41" s="370">
        <v>0.24359999999999998</v>
      </c>
      <c r="M41" s="370">
        <v>0.4168</v>
      </c>
      <c r="N41" s="370">
        <v>0.43280000000000002</v>
      </c>
    </row>
    <row r="42" spans="1:14" x14ac:dyDescent="0.25">
      <c r="A42" s="602"/>
      <c r="B42" s="369" t="s">
        <v>2382</v>
      </c>
      <c r="C42" s="358">
        <v>4</v>
      </c>
      <c r="D42" s="360">
        <v>0.3</v>
      </c>
      <c r="E42" s="360">
        <v>48.3</v>
      </c>
      <c r="F42" s="358">
        <v>5</v>
      </c>
      <c r="G42" s="358">
        <v>30</v>
      </c>
      <c r="H42" s="360">
        <v>48.9</v>
      </c>
      <c r="I42" s="359"/>
      <c r="J42" s="358"/>
      <c r="K42" s="360"/>
      <c r="L42" s="370">
        <v>0.2092</v>
      </c>
      <c r="M42" s="370">
        <v>0.4304</v>
      </c>
      <c r="N42" s="370">
        <v>0.4768</v>
      </c>
    </row>
    <row r="43" spans="1:14" x14ac:dyDescent="0.25">
      <c r="A43" s="602"/>
      <c r="B43" s="369" t="s">
        <v>2383</v>
      </c>
      <c r="C43" s="358">
        <v>4</v>
      </c>
      <c r="D43" s="360">
        <v>0.3</v>
      </c>
      <c r="E43" s="360">
        <v>48.3</v>
      </c>
      <c r="F43" s="358">
        <v>5</v>
      </c>
      <c r="G43" s="358">
        <v>30</v>
      </c>
      <c r="H43" s="360">
        <v>48.9</v>
      </c>
      <c r="I43" s="359"/>
      <c r="J43" s="358"/>
      <c r="K43" s="360"/>
      <c r="L43" s="370">
        <v>0.96399999999999997</v>
      </c>
      <c r="M43" s="370">
        <v>1.7988</v>
      </c>
      <c r="N43" s="370">
        <v>2.1492</v>
      </c>
    </row>
    <row r="44" spans="1:14" x14ac:dyDescent="0.25">
      <c r="A44" s="602"/>
      <c r="B44" s="369" t="s">
        <v>2384</v>
      </c>
      <c r="C44" s="358">
        <v>4</v>
      </c>
      <c r="D44" s="360">
        <v>0.3</v>
      </c>
      <c r="E44" s="360">
        <v>48.3</v>
      </c>
      <c r="F44" s="358">
        <v>5</v>
      </c>
      <c r="G44" s="358">
        <v>30</v>
      </c>
      <c r="H44" s="360">
        <v>48.9</v>
      </c>
      <c r="I44" s="359"/>
      <c r="J44" s="358"/>
      <c r="K44" s="360"/>
      <c r="L44" s="370">
        <v>0.57720000000000005</v>
      </c>
      <c r="M44" s="370">
        <v>1.0704</v>
      </c>
      <c r="N44" s="370">
        <v>1.3128</v>
      </c>
    </row>
    <row r="45" spans="1:14" x14ac:dyDescent="0.25">
      <c r="A45" s="602"/>
      <c r="B45" s="369" t="s">
        <v>2385</v>
      </c>
      <c r="C45" s="358">
        <v>4</v>
      </c>
      <c r="D45" s="360">
        <v>0.3</v>
      </c>
      <c r="E45" s="360">
        <v>48.3</v>
      </c>
      <c r="F45" s="358">
        <v>5</v>
      </c>
      <c r="G45" s="358">
        <v>30</v>
      </c>
      <c r="H45" s="360">
        <v>48.9</v>
      </c>
      <c r="I45" s="359"/>
      <c r="J45" s="358"/>
      <c r="K45" s="360"/>
      <c r="L45" s="370">
        <v>3.1199999999999999E-2</v>
      </c>
      <c r="M45" s="370">
        <v>5.4399999999999997E-2</v>
      </c>
      <c r="N45" s="370">
        <v>4.2000000000000003E-2</v>
      </c>
    </row>
    <row r="46" spans="1:14" x14ac:dyDescent="0.25">
      <c r="A46" s="602"/>
      <c r="B46" s="369" t="s">
        <v>2386</v>
      </c>
      <c r="C46" s="358">
        <v>4</v>
      </c>
      <c r="D46" s="360">
        <v>0.3</v>
      </c>
      <c r="E46" s="360">
        <v>48.3</v>
      </c>
      <c r="F46" s="358">
        <v>5</v>
      </c>
      <c r="G46" s="358">
        <v>30</v>
      </c>
      <c r="H46" s="360">
        <v>48.9</v>
      </c>
      <c r="I46" s="359"/>
      <c r="J46" s="358"/>
      <c r="K46" s="360"/>
      <c r="L46" s="370">
        <v>0.85199999999999998</v>
      </c>
      <c r="M46" s="370">
        <v>1.3104</v>
      </c>
      <c r="N46" s="370">
        <v>1.5155999999999998</v>
      </c>
    </row>
    <row r="47" spans="1:14" x14ac:dyDescent="0.25">
      <c r="A47" s="602"/>
      <c r="B47" s="369" t="s">
        <v>2387</v>
      </c>
      <c r="C47" s="358">
        <v>4</v>
      </c>
      <c r="D47" s="360">
        <v>0.3</v>
      </c>
      <c r="E47" s="360">
        <v>48.3</v>
      </c>
      <c r="F47" s="358">
        <v>5</v>
      </c>
      <c r="G47" s="358">
        <v>30</v>
      </c>
      <c r="H47" s="360">
        <v>48.9</v>
      </c>
      <c r="I47" s="359"/>
      <c r="J47" s="358"/>
      <c r="K47" s="360"/>
      <c r="L47" s="370">
        <v>0.84760000000000002</v>
      </c>
      <c r="M47" s="370">
        <v>1.5984</v>
      </c>
      <c r="N47" s="370">
        <v>1.6724000000000001</v>
      </c>
    </row>
    <row r="48" spans="1:14" x14ac:dyDescent="0.25">
      <c r="A48" s="602"/>
      <c r="B48" s="369" t="s">
        <v>2388</v>
      </c>
      <c r="C48" s="358">
        <v>4</v>
      </c>
      <c r="D48" s="360">
        <v>0.3</v>
      </c>
      <c r="E48" s="360">
        <v>48.3</v>
      </c>
      <c r="F48" s="358">
        <v>5</v>
      </c>
      <c r="G48" s="358">
        <v>30</v>
      </c>
      <c r="H48" s="360">
        <v>48.9</v>
      </c>
      <c r="I48" s="359"/>
      <c r="J48" s="358"/>
      <c r="K48" s="360"/>
      <c r="L48" s="370">
        <v>9.5200000000000007E-2</v>
      </c>
      <c r="M48" s="370">
        <v>0.18</v>
      </c>
      <c r="N48" s="370">
        <v>0.15</v>
      </c>
    </row>
    <row r="49" spans="1:14" x14ac:dyDescent="0.25">
      <c r="A49" s="602"/>
      <c r="B49" s="369" t="s">
        <v>2389</v>
      </c>
      <c r="C49" s="358">
        <v>4</v>
      </c>
      <c r="D49" s="360">
        <v>0.3</v>
      </c>
      <c r="E49" s="360">
        <v>48.3</v>
      </c>
      <c r="F49" s="358">
        <v>5</v>
      </c>
      <c r="G49" s="358">
        <v>30</v>
      </c>
      <c r="H49" s="360">
        <v>48.9</v>
      </c>
      <c r="I49" s="358"/>
      <c r="J49" s="358"/>
      <c r="K49" s="360"/>
      <c r="L49" s="370">
        <v>5.9999999999999995E-4</v>
      </c>
      <c r="M49" s="370">
        <v>5.9999999999999995E-4</v>
      </c>
      <c r="N49" s="370">
        <v>1.1999999999999999E-3</v>
      </c>
    </row>
    <row r="50" spans="1:14" x14ac:dyDescent="0.25">
      <c r="A50" s="602"/>
      <c r="B50" s="369" t="s">
        <v>2390</v>
      </c>
      <c r="C50" s="358">
        <v>4</v>
      </c>
      <c r="D50" s="360">
        <v>0.3</v>
      </c>
      <c r="E50" s="360">
        <v>48.3</v>
      </c>
      <c r="F50" s="358">
        <v>5</v>
      </c>
      <c r="G50" s="358">
        <v>30</v>
      </c>
      <c r="H50" s="360">
        <v>48.9</v>
      </c>
      <c r="I50" s="358"/>
      <c r="J50" s="358"/>
      <c r="K50" s="360"/>
      <c r="L50" s="370">
        <v>0.84799999999999998</v>
      </c>
      <c r="M50" s="370">
        <v>1.7216</v>
      </c>
      <c r="N50" s="370">
        <v>2.2656000000000001</v>
      </c>
    </row>
    <row r="51" spans="1:14" x14ac:dyDescent="0.25">
      <c r="A51" s="602"/>
      <c r="B51" s="369" t="s">
        <v>2391</v>
      </c>
      <c r="C51" s="358">
        <v>4</v>
      </c>
      <c r="D51" s="360">
        <v>0.3</v>
      </c>
      <c r="E51" s="360">
        <v>48.3</v>
      </c>
      <c r="F51" s="358">
        <v>5</v>
      </c>
      <c r="G51" s="358">
        <v>30</v>
      </c>
      <c r="H51" s="360">
        <v>48.9</v>
      </c>
      <c r="I51" s="358"/>
      <c r="J51" s="358"/>
      <c r="K51" s="360"/>
      <c r="L51" s="370">
        <v>1.0127999999999999</v>
      </c>
      <c r="M51" s="370">
        <v>2.16</v>
      </c>
      <c r="N51" s="370">
        <v>2.5984000000000003</v>
      </c>
    </row>
    <row r="52" spans="1:14" x14ac:dyDescent="0.25">
      <c r="A52" s="602"/>
      <c r="B52" s="369" t="s">
        <v>2392</v>
      </c>
      <c r="C52" s="358">
        <v>4</v>
      </c>
      <c r="D52" s="360">
        <v>0.3</v>
      </c>
      <c r="E52" s="360">
        <v>48.3</v>
      </c>
      <c r="F52" s="358">
        <v>5</v>
      </c>
      <c r="G52" s="358">
        <v>30</v>
      </c>
      <c r="H52" s="360">
        <v>48.9</v>
      </c>
      <c r="I52" s="358"/>
      <c r="J52" s="358"/>
      <c r="K52" s="360"/>
      <c r="L52" s="370">
        <v>6.2799999999999995E-2</v>
      </c>
      <c r="M52" s="370">
        <v>0.17799999999999999</v>
      </c>
      <c r="N52" s="370">
        <v>0.21359999999999998</v>
      </c>
    </row>
    <row r="53" spans="1:14" x14ac:dyDescent="0.25">
      <c r="A53" s="602"/>
      <c r="B53" s="369" t="s">
        <v>2393</v>
      </c>
      <c r="C53" s="358">
        <v>4</v>
      </c>
      <c r="D53" s="360">
        <v>0.3</v>
      </c>
      <c r="E53" s="360">
        <v>48.3</v>
      </c>
      <c r="F53" s="358">
        <v>5</v>
      </c>
      <c r="G53" s="358">
        <v>30</v>
      </c>
      <c r="H53" s="360">
        <v>48.9</v>
      </c>
      <c r="I53" s="358"/>
      <c r="J53" s="358"/>
      <c r="K53" s="360"/>
      <c r="L53" s="370">
        <v>0.47439999999999999</v>
      </c>
      <c r="M53" s="370">
        <v>0.93920000000000003</v>
      </c>
      <c r="N53" s="370">
        <v>0.93920000000000003</v>
      </c>
    </row>
    <row r="54" spans="1:14" x14ac:dyDescent="0.25">
      <c r="A54" s="602"/>
      <c r="B54" s="369" t="s">
        <v>2394</v>
      </c>
      <c r="C54" s="358">
        <v>4</v>
      </c>
      <c r="D54" s="360">
        <v>0.3</v>
      </c>
      <c r="E54" s="360">
        <v>48.3</v>
      </c>
      <c r="F54" s="358">
        <v>5</v>
      </c>
      <c r="G54" s="358">
        <v>30</v>
      </c>
      <c r="H54" s="360">
        <v>48.9</v>
      </c>
      <c r="I54" s="358"/>
      <c r="J54" s="358"/>
      <c r="K54" s="360"/>
      <c r="L54" s="370">
        <v>0.61599999999999999</v>
      </c>
      <c r="M54" s="370">
        <v>1.1248</v>
      </c>
      <c r="N54" s="370">
        <v>1.2567999999999999</v>
      </c>
    </row>
    <row r="55" spans="1:14" x14ac:dyDescent="0.25">
      <c r="A55" s="602"/>
      <c r="B55" s="369" t="s">
        <v>2395</v>
      </c>
      <c r="C55" s="358">
        <v>4</v>
      </c>
      <c r="D55" s="360">
        <v>0.3</v>
      </c>
      <c r="E55" s="360">
        <v>48.3</v>
      </c>
      <c r="F55" s="358">
        <v>5</v>
      </c>
      <c r="G55" s="358">
        <v>30</v>
      </c>
      <c r="H55" s="360">
        <v>48.9</v>
      </c>
      <c r="I55" s="358"/>
      <c r="J55" s="358"/>
      <c r="K55" s="360"/>
      <c r="L55" s="370">
        <v>1.3184</v>
      </c>
      <c r="M55" s="370">
        <v>1.8215999999999999</v>
      </c>
      <c r="N55" s="370">
        <v>2.0047999999999999</v>
      </c>
    </row>
    <row r="56" spans="1:14" x14ac:dyDescent="0.25">
      <c r="A56" s="602"/>
      <c r="B56" s="369" t="s">
        <v>2396</v>
      </c>
      <c r="C56" s="358">
        <v>4</v>
      </c>
      <c r="D56" s="360">
        <v>0.3</v>
      </c>
      <c r="E56" s="360">
        <v>48.3</v>
      </c>
      <c r="F56" s="358">
        <v>5</v>
      </c>
      <c r="G56" s="358">
        <v>30</v>
      </c>
      <c r="H56" s="360">
        <v>48.9</v>
      </c>
      <c r="I56" s="358"/>
      <c r="J56" s="358"/>
      <c r="K56" s="360"/>
      <c r="L56" s="370">
        <v>0.97039999999999993</v>
      </c>
      <c r="M56" s="370">
        <v>1.9304000000000001</v>
      </c>
      <c r="N56" s="370">
        <v>2.1175999999999999</v>
      </c>
    </row>
    <row r="57" spans="1:14" x14ac:dyDescent="0.25">
      <c r="A57" s="602"/>
      <c r="B57" s="369" t="s">
        <v>2397</v>
      </c>
      <c r="C57" s="358">
        <v>4</v>
      </c>
      <c r="D57" s="360">
        <v>0.3</v>
      </c>
      <c r="E57" s="360">
        <v>48.3</v>
      </c>
      <c r="F57" s="358">
        <v>5</v>
      </c>
      <c r="G57" s="358">
        <v>30</v>
      </c>
      <c r="H57" s="360">
        <v>48.9</v>
      </c>
      <c r="I57" s="358"/>
      <c r="J57" s="358"/>
      <c r="K57" s="360"/>
      <c r="L57" s="370">
        <v>0.24680000000000002</v>
      </c>
      <c r="M57" s="370">
        <v>0.77800000000000002</v>
      </c>
      <c r="N57" s="370">
        <v>0.79200000000000004</v>
      </c>
    </row>
    <row r="58" spans="1:14" x14ac:dyDescent="0.25">
      <c r="A58" s="602"/>
      <c r="B58" s="369" t="s">
        <v>2398</v>
      </c>
      <c r="C58" s="358">
        <v>4</v>
      </c>
      <c r="D58" s="360">
        <v>0.3</v>
      </c>
      <c r="E58" s="360">
        <v>48.3</v>
      </c>
      <c r="F58" s="358">
        <v>5</v>
      </c>
      <c r="G58" s="358">
        <v>30</v>
      </c>
      <c r="H58" s="360">
        <v>48.9</v>
      </c>
      <c r="I58" s="358"/>
      <c r="J58" s="358"/>
      <c r="K58" s="360"/>
      <c r="L58" s="370">
        <v>0.312</v>
      </c>
      <c r="M58" s="370">
        <v>0.50280000000000002</v>
      </c>
      <c r="N58" s="370">
        <v>0.67079999999999995</v>
      </c>
    </row>
    <row r="59" spans="1:14" x14ac:dyDescent="0.25">
      <c r="A59" s="602"/>
      <c r="B59" s="369" t="s">
        <v>2399</v>
      </c>
      <c r="C59" s="358">
        <v>4</v>
      </c>
      <c r="D59" s="360">
        <v>0.3</v>
      </c>
      <c r="E59" s="360">
        <v>48.3</v>
      </c>
      <c r="F59" s="358">
        <v>5</v>
      </c>
      <c r="G59" s="358">
        <v>30</v>
      </c>
      <c r="H59" s="360">
        <v>48.9</v>
      </c>
      <c r="I59" s="358"/>
      <c r="J59" s="358"/>
      <c r="K59" s="360"/>
      <c r="L59" s="370">
        <v>1.8800000000000001E-2</v>
      </c>
      <c r="M59" s="370">
        <v>5.3600000000000002E-2</v>
      </c>
      <c r="N59" s="370">
        <v>7.5200000000000003E-2</v>
      </c>
    </row>
    <row r="60" spans="1:14" x14ac:dyDescent="0.25">
      <c r="A60" s="602"/>
      <c r="B60" s="369" t="s">
        <v>2400</v>
      </c>
      <c r="C60" s="358">
        <v>4</v>
      </c>
      <c r="D60" s="360">
        <v>0.3</v>
      </c>
      <c r="E60" s="360">
        <v>48.3</v>
      </c>
      <c r="F60" s="358">
        <v>5</v>
      </c>
      <c r="G60" s="358">
        <v>30</v>
      </c>
      <c r="H60" s="360">
        <v>48.9</v>
      </c>
      <c r="I60" s="358"/>
      <c r="J60" s="358"/>
      <c r="K60" s="360"/>
      <c r="L60" s="370">
        <v>0.16400000000000001</v>
      </c>
      <c r="M60" s="370">
        <v>0.44</v>
      </c>
      <c r="N60" s="370">
        <v>0.3644</v>
      </c>
    </row>
    <row r="61" spans="1:14" x14ac:dyDescent="0.25">
      <c r="A61" s="603"/>
      <c r="B61" s="369" t="s">
        <v>2401</v>
      </c>
      <c r="C61" s="358">
        <v>4</v>
      </c>
      <c r="D61" s="360">
        <v>0.3</v>
      </c>
      <c r="E61" s="360">
        <v>48.3</v>
      </c>
      <c r="F61" s="358">
        <v>5</v>
      </c>
      <c r="G61" s="358">
        <v>30</v>
      </c>
      <c r="H61" s="360">
        <v>48.9</v>
      </c>
      <c r="I61" s="358"/>
      <c r="J61" s="358"/>
      <c r="K61" s="360"/>
      <c r="L61" s="370">
        <v>0.86039999999999994</v>
      </c>
      <c r="M61" s="370">
        <v>1.8996</v>
      </c>
      <c r="N61" s="370">
        <v>2.2248000000000001</v>
      </c>
    </row>
    <row r="62" spans="1:14" x14ac:dyDescent="0.25">
      <c r="A62" s="601" t="s">
        <v>2402</v>
      </c>
      <c r="B62" s="369" t="s">
        <v>2403</v>
      </c>
      <c r="C62" s="358">
        <v>5</v>
      </c>
      <c r="D62" s="360">
        <v>0.3</v>
      </c>
      <c r="E62" s="360">
        <v>48.2</v>
      </c>
      <c r="F62" s="358">
        <v>3</v>
      </c>
      <c r="G62" s="358">
        <v>20</v>
      </c>
      <c r="H62" s="360">
        <v>48.9</v>
      </c>
      <c r="I62" s="358">
        <v>7</v>
      </c>
      <c r="J62" s="358">
        <v>45</v>
      </c>
      <c r="K62" s="360">
        <v>49.7</v>
      </c>
      <c r="L62" s="370">
        <v>2.0600999999999998</v>
      </c>
      <c r="M62" s="370">
        <v>2.1819000000000002</v>
      </c>
      <c r="N62" s="370">
        <v>2.4171</v>
      </c>
    </row>
    <row r="63" spans="1:14" x14ac:dyDescent="0.25">
      <c r="A63" s="602"/>
      <c r="B63" s="369" t="s">
        <v>2404</v>
      </c>
      <c r="C63" s="358">
        <v>5</v>
      </c>
      <c r="D63" s="360">
        <v>0.3</v>
      </c>
      <c r="E63" s="360">
        <v>48.2</v>
      </c>
      <c r="F63" s="358">
        <v>3</v>
      </c>
      <c r="G63" s="358">
        <v>20</v>
      </c>
      <c r="H63" s="360">
        <v>48.9</v>
      </c>
      <c r="I63" s="358">
        <v>7</v>
      </c>
      <c r="J63" s="358">
        <v>45</v>
      </c>
      <c r="K63" s="360">
        <v>49.7</v>
      </c>
      <c r="L63" s="370">
        <v>1.9844999999999999</v>
      </c>
      <c r="M63" s="370">
        <v>2.3478000000000003</v>
      </c>
      <c r="N63" s="370">
        <v>2.1650999999999998</v>
      </c>
    </row>
    <row r="64" spans="1:14" x14ac:dyDescent="0.25">
      <c r="A64" s="602"/>
      <c r="B64" s="369" t="s">
        <v>2405</v>
      </c>
      <c r="C64" s="358">
        <v>5</v>
      </c>
      <c r="D64" s="360">
        <v>0.3</v>
      </c>
      <c r="E64" s="360">
        <v>48.2</v>
      </c>
      <c r="F64" s="358">
        <v>3</v>
      </c>
      <c r="G64" s="358">
        <v>20</v>
      </c>
      <c r="H64" s="360">
        <v>48.9</v>
      </c>
      <c r="I64" s="358">
        <v>7</v>
      </c>
      <c r="J64" s="358">
        <v>45</v>
      </c>
      <c r="K64" s="360">
        <v>49.7</v>
      </c>
      <c r="L64" s="370">
        <v>1.2789000000000001</v>
      </c>
      <c r="M64" s="370">
        <v>1.9782</v>
      </c>
      <c r="N64" s="370">
        <v>1.7745</v>
      </c>
    </row>
    <row r="65" spans="1:14" x14ac:dyDescent="0.25">
      <c r="A65" s="603"/>
      <c r="B65" s="369" t="s">
        <v>2406</v>
      </c>
      <c r="C65" s="358">
        <v>5</v>
      </c>
      <c r="D65" s="360">
        <v>0.3</v>
      </c>
      <c r="E65" s="360">
        <v>48.2</v>
      </c>
      <c r="F65" s="358">
        <v>3</v>
      </c>
      <c r="G65" s="358">
        <v>20</v>
      </c>
      <c r="H65" s="360">
        <v>48.9</v>
      </c>
      <c r="I65" s="358">
        <v>7</v>
      </c>
      <c r="J65" s="358">
        <v>45</v>
      </c>
      <c r="K65" s="360">
        <v>49.7</v>
      </c>
      <c r="L65" s="370">
        <v>0.45779999999999998</v>
      </c>
      <c r="M65" s="370">
        <v>0.53760000000000008</v>
      </c>
      <c r="N65" s="370">
        <v>0.60270000000000001</v>
      </c>
    </row>
    <row r="66" spans="1:14" x14ac:dyDescent="0.25">
      <c r="A66" s="601" t="s">
        <v>2353</v>
      </c>
      <c r="B66" s="369" t="s">
        <v>2407</v>
      </c>
      <c r="C66" s="358">
        <v>5</v>
      </c>
      <c r="D66" s="360">
        <v>0.3</v>
      </c>
      <c r="E66" s="360">
        <v>48.2</v>
      </c>
      <c r="F66" s="358">
        <v>2</v>
      </c>
      <c r="G66" s="358">
        <v>20</v>
      </c>
      <c r="H66" s="360">
        <v>49</v>
      </c>
      <c r="I66" s="358">
        <v>9</v>
      </c>
      <c r="J66" s="358">
        <v>15</v>
      </c>
      <c r="K66" s="360">
        <v>49.8</v>
      </c>
      <c r="L66" s="370">
        <v>0.44519999999999998</v>
      </c>
      <c r="M66" s="370">
        <v>0.378</v>
      </c>
      <c r="N66" s="370">
        <v>0.42599999999999999</v>
      </c>
    </row>
    <row r="67" spans="1:14" x14ac:dyDescent="0.25">
      <c r="A67" s="602"/>
      <c r="B67" s="369" t="s">
        <v>2408</v>
      </c>
      <c r="C67" s="358">
        <v>5</v>
      </c>
      <c r="D67" s="360">
        <v>0.3</v>
      </c>
      <c r="E67" s="360">
        <v>48.2</v>
      </c>
      <c r="F67" s="358">
        <v>2</v>
      </c>
      <c r="G67" s="358">
        <v>20</v>
      </c>
      <c r="H67" s="360">
        <v>49</v>
      </c>
      <c r="I67" s="358">
        <v>9</v>
      </c>
      <c r="J67" s="358">
        <v>15</v>
      </c>
      <c r="K67" s="360">
        <v>49.8</v>
      </c>
      <c r="L67" s="370">
        <v>0.14560000000000001</v>
      </c>
      <c r="M67" s="370">
        <v>0.45119999999999999</v>
      </c>
      <c r="N67" s="370">
        <v>0.56159999999999999</v>
      </c>
    </row>
    <row r="68" spans="1:14" x14ac:dyDescent="0.25">
      <c r="A68" s="602"/>
      <c r="B68" s="369" t="s">
        <v>2409</v>
      </c>
      <c r="C68" s="358">
        <v>5</v>
      </c>
      <c r="D68" s="360">
        <v>0.3</v>
      </c>
      <c r="E68" s="360">
        <v>48.2</v>
      </c>
      <c r="F68" s="358">
        <v>2</v>
      </c>
      <c r="G68" s="358">
        <v>20</v>
      </c>
      <c r="H68" s="360">
        <v>49</v>
      </c>
      <c r="I68" s="358">
        <v>9</v>
      </c>
      <c r="J68" s="358">
        <v>15</v>
      </c>
      <c r="K68" s="360">
        <v>49.8</v>
      </c>
      <c r="L68" s="370">
        <v>5.8200000000000002E-2</v>
      </c>
      <c r="M68" s="370">
        <v>9.3599999999999989E-2</v>
      </c>
      <c r="N68" s="370">
        <v>9.5400000000000013E-2</v>
      </c>
    </row>
    <row r="69" spans="1:14" x14ac:dyDescent="0.25">
      <c r="A69" s="602"/>
      <c r="B69" s="369" t="s">
        <v>2410</v>
      </c>
      <c r="C69" s="358">
        <v>5</v>
      </c>
      <c r="D69" s="360">
        <v>0.3</v>
      </c>
      <c r="E69" s="360">
        <v>48.2</v>
      </c>
      <c r="F69" s="358">
        <v>2</v>
      </c>
      <c r="G69" s="358">
        <v>20</v>
      </c>
      <c r="H69" s="360">
        <v>49</v>
      </c>
      <c r="I69" s="358">
        <v>9</v>
      </c>
      <c r="J69" s="358">
        <v>15</v>
      </c>
      <c r="K69" s="360">
        <v>49.8</v>
      </c>
      <c r="L69" s="370">
        <v>0.34560000000000002</v>
      </c>
      <c r="M69" s="370">
        <v>0.84360000000000002</v>
      </c>
      <c r="N69" s="370">
        <v>0.88979999999999992</v>
      </c>
    </row>
    <row r="70" spans="1:14" x14ac:dyDescent="0.25">
      <c r="A70" s="602"/>
      <c r="B70" s="369" t="s">
        <v>2411</v>
      </c>
      <c r="C70" s="358">
        <v>5</v>
      </c>
      <c r="D70" s="360">
        <v>0.3</v>
      </c>
      <c r="E70" s="360">
        <v>48.2</v>
      </c>
      <c r="F70" s="358">
        <v>2</v>
      </c>
      <c r="G70" s="358">
        <v>20</v>
      </c>
      <c r="H70" s="360">
        <v>49</v>
      </c>
      <c r="I70" s="358">
        <v>9</v>
      </c>
      <c r="J70" s="358">
        <v>15</v>
      </c>
      <c r="K70" s="360">
        <v>49.8</v>
      </c>
      <c r="L70" s="370">
        <v>0.31980000000000003</v>
      </c>
      <c r="M70" s="370">
        <v>0.68940000000000001</v>
      </c>
      <c r="N70" s="370">
        <v>0.49319999999999997</v>
      </c>
    </row>
    <row r="71" spans="1:14" x14ac:dyDescent="0.25">
      <c r="A71" s="602"/>
      <c r="B71" s="369" t="s">
        <v>2412</v>
      </c>
      <c r="C71" s="358">
        <v>5</v>
      </c>
      <c r="D71" s="360">
        <v>0.3</v>
      </c>
      <c r="E71" s="360">
        <v>48.2</v>
      </c>
      <c r="F71" s="358">
        <v>2</v>
      </c>
      <c r="G71" s="358">
        <v>20</v>
      </c>
      <c r="H71" s="360">
        <v>49</v>
      </c>
      <c r="I71" s="358">
        <v>9</v>
      </c>
      <c r="J71" s="358">
        <v>15</v>
      </c>
      <c r="K71" s="360">
        <v>49.8</v>
      </c>
      <c r="L71" s="370">
        <v>0.1002</v>
      </c>
      <c r="M71" s="370">
        <v>0.21959999999999999</v>
      </c>
      <c r="N71" s="370">
        <v>0.18540000000000001</v>
      </c>
    </row>
    <row r="72" spans="1:14" x14ac:dyDescent="0.25">
      <c r="A72" s="602"/>
      <c r="B72" s="369" t="s">
        <v>2413</v>
      </c>
      <c r="C72" s="358">
        <v>5</v>
      </c>
      <c r="D72" s="360">
        <v>0.3</v>
      </c>
      <c r="E72" s="360">
        <v>48.2</v>
      </c>
      <c r="F72" s="358">
        <v>2</v>
      </c>
      <c r="G72" s="358">
        <v>20</v>
      </c>
      <c r="H72" s="360">
        <v>49</v>
      </c>
      <c r="I72" s="358">
        <v>9</v>
      </c>
      <c r="J72" s="358">
        <v>15</v>
      </c>
      <c r="K72" s="360">
        <v>49.8</v>
      </c>
      <c r="L72" s="370">
        <v>0.60780000000000001</v>
      </c>
      <c r="M72" s="370">
        <v>1.3164</v>
      </c>
      <c r="N72" s="370">
        <v>1.4910000000000001</v>
      </c>
    </row>
    <row r="73" spans="1:14" x14ac:dyDescent="0.25">
      <c r="A73" s="602"/>
      <c r="B73" s="369" t="s">
        <v>2414</v>
      </c>
      <c r="C73" s="358">
        <v>5</v>
      </c>
      <c r="D73" s="360">
        <v>0.3</v>
      </c>
      <c r="E73" s="360">
        <v>48.2</v>
      </c>
      <c r="F73" s="358">
        <v>2</v>
      </c>
      <c r="G73" s="358">
        <v>20</v>
      </c>
      <c r="H73" s="360">
        <v>49</v>
      </c>
      <c r="I73" s="358">
        <v>9</v>
      </c>
      <c r="J73" s="358">
        <v>15</v>
      </c>
      <c r="K73" s="360">
        <v>49.8</v>
      </c>
      <c r="L73" s="370">
        <v>0</v>
      </c>
      <c r="M73" s="370">
        <v>0</v>
      </c>
      <c r="N73" s="370">
        <v>0</v>
      </c>
    </row>
    <row r="74" spans="1:14" x14ac:dyDescent="0.25">
      <c r="A74" s="602"/>
      <c r="B74" s="369" t="s">
        <v>2415</v>
      </c>
      <c r="C74" s="358">
        <v>5</v>
      </c>
      <c r="D74" s="360">
        <v>0.3</v>
      </c>
      <c r="E74" s="360">
        <v>48.2</v>
      </c>
      <c r="F74" s="358">
        <v>2</v>
      </c>
      <c r="G74" s="358">
        <v>20</v>
      </c>
      <c r="H74" s="360">
        <v>49</v>
      </c>
      <c r="I74" s="358">
        <v>9</v>
      </c>
      <c r="J74" s="358">
        <v>15</v>
      </c>
      <c r="K74" s="360">
        <v>49.8</v>
      </c>
      <c r="L74" s="370">
        <v>0.85680000000000001</v>
      </c>
      <c r="M74" s="370">
        <v>1.9338</v>
      </c>
      <c r="N74" s="370">
        <v>1.9278</v>
      </c>
    </row>
    <row r="75" spans="1:14" x14ac:dyDescent="0.25">
      <c r="A75" s="603"/>
      <c r="B75" s="357" t="s">
        <v>2416</v>
      </c>
      <c r="C75" s="358">
        <v>5</v>
      </c>
      <c r="D75" s="360">
        <v>0.3</v>
      </c>
      <c r="E75" s="360">
        <v>48.2</v>
      </c>
      <c r="F75" s="358">
        <v>2</v>
      </c>
      <c r="G75" s="358">
        <v>20</v>
      </c>
      <c r="H75" s="360">
        <v>49</v>
      </c>
      <c r="I75" s="358">
        <v>9</v>
      </c>
      <c r="J75" s="358">
        <v>15</v>
      </c>
      <c r="K75" s="360">
        <v>49.8</v>
      </c>
      <c r="L75" s="361">
        <v>4.1599999999999998E-2</v>
      </c>
      <c r="M75" s="361">
        <v>4.1599999999999998E-2</v>
      </c>
      <c r="N75" s="361">
        <v>4.1599999999999998E-2</v>
      </c>
    </row>
    <row r="76" spans="1:14" x14ac:dyDescent="0.25">
      <c r="A76" s="601" t="s">
        <v>2402</v>
      </c>
      <c r="B76" s="357" t="s">
        <v>2417</v>
      </c>
      <c r="C76" s="358">
        <v>6</v>
      </c>
      <c r="D76" s="360">
        <v>0.3</v>
      </c>
      <c r="E76" s="360">
        <v>48.1</v>
      </c>
      <c r="F76" s="358">
        <v>6</v>
      </c>
      <c r="G76" s="358">
        <v>35</v>
      </c>
      <c r="H76" s="360">
        <v>48.9</v>
      </c>
      <c r="I76" s="358"/>
      <c r="J76" s="358"/>
      <c r="K76" s="360"/>
      <c r="L76" s="361">
        <v>1.716</v>
      </c>
      <c r="M76" s="361">
        <v>1.8875999999999999</v>
      </c>
      <c r="N76" s="361">
        <v>1.8348</v>
      </c>
    </row>
    <row r="77" spans="1:14" x14ac:dyDescent="0.25">
      <c r="A77" s="603"/>
      <c r="B77" s="357" t="s">
        <v>2418</v>
      </c>
      <c r="C77" s="358">
        <v>6</v>
      </c>
      <c r="D77" s="360">
        <v>0.3</v>
      </c>
      <c r="E77" s="360">
        <v>48.1</v>
      </c>
      <c r="F77" s="358">
        <v>6</v>
      </c>
      <c r="G77" s="358">
        <v>35</v>
      </c>
      <c r="H77" s="360">
        <v>48.9</v>
      </c>
      <c r="I77" s="358"/>
      <c r="J77" s="358"/>
      <c r="K77" s="360"/>
      <c r="L77" s="361">
        <v>8.6856000000000009</v>
      </c>
      <c r="M77" s="361">
        <v>11.1936</v>
      </c>
      <c r="N77" s="361">
        <v>11.787600000000001</v>
      </c>
    </row>
    <row r="78" spans="1:14" x14ac:dyDescent="0.25">
      <c r="A78" s="601" t="s">
        <v>2419</v>
      </c>
      <c r="B78" s="357" t="s">
        <v>2420</v>
      </c>
      <c r="C78" s="358">
        <v>6</v>
      </c>
      <c r="D78" s="360">
        <v>0.3</v>
      </c>
      <c r="E78" s="360">
        <v>48.1</v>
      </c>
      <c r="F78" s="358">
        <v>8</v>
      </c>
      <c r="G78" s="358">
        <v>40</v>
      </c>
      <c r="H78" s="360">
        <v>48.8</v>
      </c>
      <c r="I78" s="358">
        <v>14</v>
      </c>
      <c r="J78" s="358">
        <v>40</v>
      </c>
      <c r="K78" s="360">
        <v>49.8</v>
      </c>
      <c r="L78" s="361">
        <v>0.20880000000000001</v>
      </c>
      <c r="M78" s="361">
        <v>0.31895999999999997</v>
      </c>
      <c r="N78" s="361">
        <v>0.34883999999999998</v>
      </c>
    </row>
    <row r="79" spans="1:14" x14ac:dyDescent="0.25">
      <c r="A79" s="602"/>
      <c r="B79" s="357" t="s">
        <v>2421</v>
      </c>
      <c r="C79" s="358">
        <v>6</v>
      </c>
      <c r="D79" s="360">
        <v>0.3</v>
      </c>
      <c r="E79" s="360">
        <v>48.1</v>
      </c>
      <c r="F79" s="358">
        <v>8</v>
      </c>
      <c r="G79" s="358">
        <v>40</v>
      </c>
      <c r="H79" s="360">
        <v>48.8</v>
      </c>
      <c r="I79" s="358">
        <v>14</v>
      </c>
      <c r="J79" s="358">
        <v>40</v>
      </c>
      <c r="K79" s="360">
        <v>49.8</v>
      </c>
      <c r="L79" s="361">
        <v>0.36816000000000004</v>
      </c>
      <c r="M79" s="361">
        <v>0.42143999999999998</v>
      </c>
      <c r="N79" s="361">
        <v>0.28799999999999998</v>
      </c>
    </row>
    <row r="80" spans="1:14" x14ac:dyDescent="0.25">
      <c r="A80" s="602"/>
      <c r="B80" s="357" t="s">
        <v>2422</v>
      </c>
      <c r="C80" s="358">
        <v>6</v>
      </c>
      <c r="D80" s="360">
        <v>0.3</v>
      </c>
      <c r="E80" s="360">
        <v>48.1</v>
      </c>
      <c r="F80" s="358">
        <v>8</v>
      </c>
      <c r="G80" s="358">
        <v>40</v>
      </c>
      <c r="H80" s="360">
        <v>48.8</v>
      </c>
      <c r="I80" s="358">
        <v>14</v>
      </c>
      <c r="J80" s="358">
        <v>40</v>
      </c>
      <c r="K80" s="360">
        <v>49.8</v>
      </c>
      <c r="L80" s="361">
        <v>0.14580000000000001</v>
      </c>
      <c r="M80" s="361">
        <v>0.40716000000000002</v>
      </c>
      <c r="N80" s="361">
        <v>0.44604000000000005</v>
      </c>
    </row>
    <row r="81" spans="1:14" x14ac:dyDescent="0.25">
      <c r="A81" s="602"/>
      <c r="B81" s="357" t="s">
        <v>2423</v>
      </c>
      <c r="C81" s="358">
        <v>6</v>
      </c>
      <c r="D81" s="360">
        <v>0.3</v>
      </c>
      <c r="E81" s="360">
        <v>48.1</v>
      </c>
      <c r="F81" s="358">
        <v>8</v>
      </c>
      <c r="G81" s="358">
        <v>40</v>
      </c>
      <c r="H81" s="360">
        <v>48.8</v>
      </c>
      <c r="I81" s="358">
        <v>14</v>
      </c>
      <c r="J81" s="358">
        <v>40</v>
      </c>
      <c r="K81" s="360">
        <v>49.8</v>
      </c>
      <c r="L81" s="361">
        <v>9.5400000000000013E-2</v>
      </c>
      <c r="M81" s="361">
        <v>0.36216000000000004</v>
      </c>
      <c r="N81" s="361">
        <v>0.17784</v>
      </c>
    </row>
    <row r="82" spans="1:14" x14ac:dyDescent="0.25">
      <c r="A82" s="602"/>
      <c r="B82" s="357" t="s">
        <v>2424</v>
      </c>
      <c r="C82" s="358">
        <v>6</v>
      </c>
      <c r="D82" s="360">
        <v>0.3</v>
      </c>
      <c r="E82" s="360">
        <v>48.1</v>
      </c>
      <c r="F82" s="358">
        <v>8</v>
      </c>
      <c r="G82" s="358">
        <v>40</v>
      </c>
      <c r="H82" s="360">
        <v>48.8</v>
      </c>
      <c r="I82" s="358">
        <v>14</v>
      </c>
      <c r="J82" s="358">
        <v>40</v>
      </c>
      <c r="K82" s="360">
        <v>49.8</v>
      </c>
      <c r="L82" s="361">
        <v>0.39563999999999999</v>
      </c>
      <c r="M82" s="361">
        <v>0.50651999999999997</v>
      </c>
      <c r="N82" s="361">
        <v>0.49931999999999999</v>
      </c>
    </row>
    <row r="83" spans="1:14" x14ac:dyDescent="0.25">
      <c r="A83" s="602"/>
      <c r="B83" s="357" t="s">
        <v>2425</v>
      </c>
      <c r="C83" s="358">
        <v>6</v>
      </c>
      <c r="D83" s="360">
        <v>0.3</v>
      </c>
      <c r="E83" s="360">
        <v>48.1</v>
      </c>
      <c r="F83" s="358">
        <v>8</v>
      </c>
      <c r="G83" s="358">
        <v>40</v>
      </c>
      <c r="H83" s="360">
        <v>48.8</v>
      </c>
      <c r="I83" s="358">
        <v>14</v>
      </c>
      <c r="J83" s="358">
        <v>40</v>
      </c>
      <c r="K83" s="360">
        <v>49.8</v>
      </c>
      <c r="L83" s="361">
        <v>0.60299999999999998</v>
      </c>
      <c r="M83" s="361">
        <v>0.52091999999999994</v>
      </c>
      <c r="N83" s="361">
        <v>0.59111999999999998</v>
      </c>
    </row>
    <row r="84" spans="1:14" x14ac:dyDescent="0.25">
      <c r="A84" s="602"/>
      <c r="B84" s="357" t="s">
        <v>2426</v>
      </c>
      <c r="C84" s="358">
        <v>6</v>
      </c>
      <c r="D84" s="360">
        <v>0.3</v>
      </c>
      <c r="E84" s="360">
        <v>48.1</v>
      </c>
      <c r="F84" s="358">
        <v>8</v>
      </c>
      <c r="G84" s="358">
        <v>40</v>
      </c>
      <c r="H84" s="360">
        <v>48.8</v>
      </c>
      <c r="I84" s="358">
        <v>14</v>
      </c>
      <c r="J84" s="358">
        <v>40</v>
      </c>
      <c r="K84" s="360">
        <v>49.8</v>
      </c>
      <c r="L84" s="361">
        <v>1.2218399999999998</v>
      </c>
      <c r="M84" s="361">
        <v>1.5393599999999998</v>
      </c>
      <c r="N84" s="361">
        <v>1.9044000000000001</v>
      </c>
    </row>
    <row r="85" spans="1:14" x14ac:dyDescent="0.25">
      <c r="A85" s="602"/>
      <c r="B85" s="363" t="s">
        <v>2427</v>
      </c>
      <c r="C85" s="358">
        <v>6</v>
      </c>
      <c r="D85" s="360">
        <v>0.3</v>
      </c>
      <c r="E85" s="360">
        <v>48.1</v>
      </c>
      <c r="F85" s="358">
        <v>8</v>
      </c>
      <c r="G85" s="358">
        <v>40</v>
      </c>
      <c r="H85" s="360">
        <v>48.8</v>
      </c>
      <c r="I85" s="358">
        <v>14</v>
      </c>
      <c r="J85" s="358">
        <v>40</v>
      </c>
      <c r="K85" s="360">
        <v>49.8</v>
      </c>
      <c r="L85" s="370">
        <v>0.81899999999999995</v>
      </c>
      <c r="M85" s="370">
        <v>0.97667999999999999</v>
      </c>
      <c r="N85" s="370">
        <v>0.83267999999999998</v>
      </c>
    </row>
    <row r="86" spans="1:14" x14ac:dyDescent="0.25">
      <c r="A86" s="602"/>
      <c r="B86" s="363" t="s">
        <v>2428</v>
      </c>
      <c r="C86" s="358">
        <v>6</v>
      </c>
      <c r="D86" s="360">
        <v>0.3</v>
      </c>
      <c r="E86" s="360">
        <v>48.1</v>
      </c>
      <c r="F86" s="358">
        <v>8</v>
      </c>
      <c r="G86" s="358">
        <v>40</v>
      </c>
      <c r="H86" s="360">
        <v>48.8</v>
      </c>
      <c r="I86" s="358">
        <v>14</v>
      </c>
      <c r="J86" s="358">
        <v>40</v>
      </c>
      <c r="K86" s="360">
        <v>49.8</v>
      </c>
      <c r="L86" s="370">
        <v>0.53927999999999998</v>
      </c>
      <c r="M86" s="370">
        <v>1.0778399999999999</v>
      </c>
      <c r="N86" s="370">
        <v>1.10304</v>
      </c>
    </row>
    <row r="87" spans="1:14" x14ac:dyDescent="0.25">
      <c r="A87" s="602"/>
      <c r="B87" s="357" t="s">
        <v>2429</v>
      </c>
      <c r="C87" s="358">
        <v>6</v>
      </c>
      <c r="D87" s="360">
        <v>0.3</v>
      </c>
      <c r="E87" s="360">
        <v>48.1</v>
      </c>
      <c r="F87" s="358">
        <v>8</v>
      </c>
      <c r="G87" s="358">
        <v>40</v>
      </c>
      <c r="H87" s="360">
        <v>48.8</v>
      </c>
      <c r="I87" s="358">
        <v>14</v>
      </c>
      <c r="J87" s="358">
        <v>40</v>
      </c>
      <c r="K87" s="360">
        <v>49.8</v>
      </c>
      <c r="L87" s="370">
        <v>0.22896</v>
      </c>
      <c r="M87" s="370">
        <v>0.32112000000000002</v>
      </c>
      <c r="N87" s="370">
        <v>0.36863999999999997</v>
      </c>
    </row>
    <row r="88" spans="1:14" x14ac:dyDescent="0.25">
      <c r="A88" s="603"/>
      <c r="B88" s="369" t="s">
        <v>2430</v>
      </c>
      <c r="C88" s="358">
        <v>6</v>
      </c>
      <c r="D88" s="360">
        <v>0.3</v>
      </c>
      <c r="E88" s="360">
        <v>48.1</v>
      </c>
      <c r="F88" s="358">
        <v>8</v>
      </c>
      <c r="G88" s="358">
        <v>40</v>
      </c>
      <c r="H88" s="360">
        <v>48.8</v>
      </c>
      <c r="I88" s="358">
        <v>14</v>
      </c>
      <c r="J88" s="358">
        <v>40</v>
      </c>
      <c r="K88" s="360">
        <v>49.8</v>
      </c>
      <c r="L88" s="370">
        <v>0.23183999999999999</v>
      </c>
      <c r="M88" s="370">
        <v>0.38160000000000005</v>
      </c>
      <c r="N88" s="370">
        <v>0.47664000000000001</v>
      </c>
    </row>
    <row r="89" spans="1:14" x14ac:dyDescent="0.25">
      <c r="A89" s="601" t="s">
        <v>2431</v>
      </c>
      <c r="B89" s="357" t="s">
        <v>2432</v>
      </c>
      <c r="C89" s="358">
        <v>7</v>
      </c>
      <c r="D89" s="360">
        <v>0.3</v>
      </c>
      <c r="E89" s="360">
        <v>48</v>
      </c>
      <c r="F89" s="358">
        <v>9</v>
      </c>
      <c r="G89" s="358">
        <v>50</v>
      </c>
      <c r="H89" s="360">
        <v>48.8</v>
      </c>
      <c r="I89" s="358">
        <v>6</v>
      </c>
      <c r="J89" s="358">
        <v>15</v>
      </c>
      <c r="K89" s="360">
        <v>49.7</v>
      </c>
      <c r="L89" s="370">
        <v>3.8870999999999998</v>
      </c>
      <c r="M89" s="370">
        <v>3.9984000000000002</v>
      </c>
      <c r="N89" s="370">
        <v>4.5738000000000003</v>
      </c>
    </row>
    <row r="90" spans="1:14" x14ac:dyDescent="0.25">
      <c r="A90" s="602"/>
      <c r="B90" s="357" t="s">
        <v>2433</v>
      </c>
      <c r="C90" s="358">
        <v>7</v>
      </c>
      <c r="D90" s="360">
        <v>0.3</v>
      </c>
      <c r="E90" s="360">
        <v>48</v>
      </c>
      <c r="F90" s="358">
        <v>9</v>
      </c>
      <c r="G90" s="358">
        <v>50</v>
      </c>
      <c r="H90" s="360">
        <v>48.8</v>
      </c>
      <c r="I90" s="358">
        <v>6</v>
      </c>
      <c r="J90" s="358">
        <v>15</v>
      </c>
      <c r="K90" s="360">
        <v>49.7</v>
      </c>
      <c r="L90" s="370">
        <v>3.4481999999999999</v>
      </c>
      <c r="M90" s="370">
        <v>3.5636999999999999</v>
      </c>
      <c r="N90" s="370">
        <v>3.9941999999999998</v>
      </c>
    </row>
    <row r="91" spans="1:14" x14ac:dyDescent="0.25">
      <c r="A91" s="602"/>
      <c r="B91" s="357" t="s">
        <v>2434</v>
      </c>
      <c r="C91" s="358">
        <v>7</v>
      </c>
      <c r="D91" s="360">
        <v>0.3</v>
      </c>
      <c r="E91" s="360">
        <v>48</v>
      </c>
      <c r="F91" s="358">
        <v>9</v>
      </c>
      <c r="G91" s="358">
        <v>50</v>
      </c>
      <c r="H91" s="360">
        <v>48.8</v>
      </c>
      <c r="I91" s="358">
        <v>6</v>
      </c>
      <c r="J91" s="358">
        <v>15</v>
      </c>
      <c r="K91" s="360">
        <v>49.7</v>
      </c>
      <c r="L91" s="370">
        <v>1.4405999999999999</v>
      </c>
      <c r="M91" s="370">
        <v>1.6842000000000001</v>
      </c>
      <c r="N91" s="370">
        <v>1.8627</v>
      </c>
    </row>
    <row r="92" spans="1:14" x14ac:dyDescent="0.25">
      <c r="A92" s="603"/>
      <c r="B92" s="357" t="s">
        <v>2435</v>
      </c>
      <c r="C92" s="358">
        <v>7</v>
      </c>
      <c r="D92" s="360">
        <v>0.3</v>
      </c>
      <c r="E92" s="360">
        <v>48</v>
      </c>
      <c r="F92" s="358">
        <v>9</v>
      </c>
      <c r="G92" s="358">
        <v>50</v>
      </c>
      <c r="H92" s="360">
        <v>48.8</v>
      </c>
      <c r="I92" s="358">
        <v>6</v>
      </c>
      <c r="J92" s="358">
        <v>15</v>
      </c>
      <c r="K92" s="360">
        <v>49.7</v>
      </c>
      <c r="L92" s="370">
        <v>1.407</v>
      </c>
      <c r="M92" s="370">
        <v>1.5560999999999998</v>
      </c>
      <c r="N92" s="370">
        <v>1.6527000000000001</v>
      </c>
    </row>
    <row r="93" spans="1:14" x14ac:dyDescent="0.25">
      <c r="A93" s="357" t="s">
        <v>2436</v>
      </c>
      <c r="B93" s="357" t="s">
        <v>2437</v>
      </c>
      <c r="C93" s="358">
        <v>8</v>
      </c>
      <c r="D93" s="360">
        <v>0.3</v>
      </c>
      <c r="E93" s="360">
        <v>47.9</v>
      </c>
      <c r="F93" s="358">
        <v>7</v>
      </c>
      <c r="G93" s="358">
        <v>35</v>
      </c>
      <c r="H93" s="360">
        <v>48.8</v>
      </c>
      <c r="I93" s="358"/>
      <c r="J93" s="358"/>
      <c r="K93" s="360"/>
      <c r="L93" s="370">
        <v>0</v>
      </c>
      <c r="M93" s="370">
        <v>0</v>
      </c>
      <c r="N93" s="370">
        <v>0</v>
      </c>
    </row>
    <row r="94" spans="1:14" x14ac:dyDescent="0.25">
      <c r="A94" s="601" t="s">
        <v>2419</v>
      </c>
      <c r="B94" s="357" t="s">
        <v>2438</v>
      </c>
      <c r="C94" s="358">
        <v>8</v>
      </c>
      <c r="D94" s="360">
        <v>0.3</v>
      </c>
      <c r="E94" s="360">
        <v>47.9</v>
      </c>
      <c r="F94" s="358">
        <v>7</v>
      </c>
      <c r="G94" s="358">
        <v>35</v>
      </c>
      <c r="H94" s="360">
        <v>48.8</v>
      </c>
      <c r="I94" s="358">
        <v>12</v>
      </c>
      <c r="J94" s="358">
        <v>30</v>
      </c>
      <c r="K94" s="360">
        <v>49.8</v>
      </c>
      <c r="L94" s="370">
        <v>0.11412</v>
      </c>
      <c r="M94" s="370">
        <v>0.34955999999999998</v>
      </c>
      <c r="N94" s="370">
        <v>0.14904000000000001</v>
      </c>
    </row>
    <row r="95" spans="1:14" x14ac:dyDescent="0.25">
      <c r="A95" s="602"/>
      <c r="B95" s="357" t="s">
        <v>2439</v>
      </c>
      <c r="C95" s="358">
        <v>8</v>
      </c>
      <c r="D95" s="360">
        <v>0.3</v>
      </c>
      <c r="E95" s="360">
        <v>47.9</v>
      </c>
      <c r="F95" s="358">
        <v>7</v>
      </c>
      <c r="G95" s="358">
        <v>35</v>
      </c>
      <c r="H95" s="360">
        <v>48.8</v>
      </c>
      <c r="I95" s="358">
        <v>12</v>
      </c>
      <c r="J95" s="358">
        <v>30</v>
      </c>
      <c r="K95" s="360">
        <v>49.8</v>
      </c>
      <c r="L95" s="370">
        <v>0.24840000000000001</v>
      </c>
      <c r="M95" s="370">
        <v>0.47808</v>
      </c>
      <c r="N95" s="370">
        <v>0.43848000000000004</v>
      </c>
    </row>
    <row r="96" spans="1:14" x14ac:dyDescent="0.25">
      <c r="A96" s="602"/>
      <c r="B96" s="357" t="s">
        <v>2440</v>
      </c>
      <c r="C96" s="358">
        <v>8</v>
      </c>
      <c r="D96" s="360">
        <v>0.3</v>
      </c>
      <c r="E96" s="360">
        <v>47.9</v>
      </c>
      <c r="F96" s="358">
        <v>7</v>
      </c>
      <c r="G96" s="358">
        <v>35</v>
      </c>
      <c r="H96" s="360">
        <v>48.8</v>
      </c>
      <c r="I96" s="358">
        <v>12</v>
      </c>
      <c r="J96" s="358">
        <v>30</v>
      </c>
      <c r="K96" s="360">
        <v>49.8</v>
      </c>
      <c r="L96" s="370">
        <v>0.33372000000000002</v>
      </c>
      <c r="M96" s="370">
        <v>0.51372000000000007</v>
      </c>
      <c r="N96" s="370">
        <v>0.56088000000000005</v>
      </c>
    </row>
    <row r="97" spans="1:14" x14ac:dyDescent="0.25">
      <c r="A97" s="602"/>
      <c r="B97" s="357" t="s">
        <v>2441</v>
      </c>
      <c r="C97" s="358">
        <v>8</v>
      </c>
      <c r="D97" s="360">
        <v>0.3</v>
      </c>
      <c r="E97" s="360">
        <v>47.9</v>
      </c>
      <c r="F97" s="358">
        <v>7</v>
      </c>
      <c r="G97" s="358">
        <v>35</v>
      </c>
      <c r="H97" s="360">
        <v>48.8</v>
      </c>
      <c r="I97" s="358">
        <v>12</v>
      </c>
      <c r="J97" s="358">
        <v>30</v>
      </c>
      <c r="K97" s="360">
        <v>49.8</v>
      </c>
      <c r="L97" s="370">
        <v>0.1062</v>
      </c>
      <c r="M97" s="370">
        <v>0.13140000000000002</v>
      </c>
      <c r="N97" s="370">
        <v>0.11448</v>
      </c>
    </row>
    <row r="98" spans="1:14" x14ac:dyDescent="0.25">
      <c r="A98" s="602"/>
      <c r="B98" s="357" t="s">
        <v>2442</v>
      </c>
      <c r="C98" s="367">
        <v>8</v>
      </c>
      <c r="D98" s="360">
        <v>0.3</v>
      </c>
      <c r="E98" s="360">
        <v>47.9</v>
      </c>
      <c r="F98" s="359">
        <v>7</v>
      </c>
      <c r="G98" s="358">
        <v>35</v>
      </c>
      <c r="H98" s="360">
        <v>48.8</v>
      </c>
      <c r="I98" s="358">
        <v>12</v>
      </c>
      <c r="J98" s="358">
        <v>30</v>
      </c>
      <c r="K98" s="360">
        <v>49.8</v>
      </c>
      <c r="L98" s="361">
        <v>0.25272</v>
      </c>
      <c r="M98" s="361">
        <v>0.36575999999999997</v>
      </c>
      <c r="N98" s="361">
        <v>0.36107999999999996</v>
      </c>
    </row>
    <row r="99" spans="1:14" x14ac:dyDescent="0.25">
      <c r="A99" s="602"/>
      <c r="B99" s="357" t="s">
        <v>2443</v>
      </c>
      <c r="C99" s="367">
        <v>8</v>
      </c>
      <c r="D99" s="360">
        <v>0.3</v>
      </c>
      <c r="E99" s="360">
        <v>47.9</v>
      </c>
      <c r="F99" s="359">
        <v>7</v>
      </c>
      <c r="G99" s="358">
        <v>35</v>
      </c>
      <c r="H99" s="360">
        <v>48.8</v>
      </c>
      <c r="I99" s="358">
        <v>12</v>
      </c>
      <c r="J99" s="358">
        <v>30</v>
      </c>
      <c r="K99" s="360">
        <v>49.8</v>
      </c>
      <c r="L99" s="361">
        <v>0.22247999999999998</v>
      </c>
      <c r="M99" s="361">
        <v>0.40283999999999998</v>
      </c>
      <c r="N99" s="361">
        <v>0.44063999999999998</v>
      </c>
    </row>
    <row r="100" spans="1:14" x14ac:dyDescent="0.25">
      <c r="A100" s="602"/>
      <c r="B100" s="357" t="s">
        <v>2444</v>
      </c>
      <c r="C100" s="367">
        <v>8</v>
      </c>
      <c r="D100" s="360">
        <v>0.3</v>
      </c>
      <c r="E100" s="360">
        <v>47.9</v>
      </c>
      <c r="F100" s="359">
        <v>7</v>
      </c>
      <c r="G100" s="358">
        <v>35</v>
      </c>
      <c r="H100" s="360">
        <v>48.8</v>
      </c>
      <c r="I100" s="358">
        <v>12</v>
      </c>
      <c r="J100" s="358">
        <v>30</v>
      </c>
      <c r="K100" s="360">
        <v>49.8</v>
      </c>
      <c r="L100" s="361">
        <v>0.73080000000000001</v>
      </c>
      <c r="M100" s="361">
        <v>0.96444000000000007</v>
      </c>
      <c r="N100" s="361">
        <v>0.96084000000000003</v>
      </c>
    </row>
    <row r="101" spans="1:14" x14ac:dyDescent="0.25">
      <c r="A101" s="602"/>
      <c r="B101" s="357" t="s">
        <v>2445</v>
      </c>
      <c r="C101" s="367">
        <v>8</v>
      </c>
      <c r="D101" s="360">
        <v>0.3</v>
      </c>
      <c r="E101" s="360">
        <v>47.9</v>
      </c>
      <c r="F101" s="359">
        <v>7</v>
      </c>
      <c r="G101" s="358">
        <v>35</v>
      </c>
      <c r="H101" s="360">
        <v>48.8</v>
      </c>
      <c r="I101" s="358">
        <v>12</v>
      </c>
      <c r="J101" s="358">
        <v>30</v>
      </c>
      <c r="K101" s="360">
        <v>49.8</v>
      </c>
      <c r="L101" s="361">
        <v>0.58104</v>
      </c>
      <c r="M101" s="361">
        <v>1.01556</v>
      </c>
      <c r="N101" s="361">
        <v>1.1491199999999999</v>
      </c>
    </row>
    <row r="102" spans="1:14" x14ac:dyDescent="0.25">
      <c r="A102" s="603"/>
      <c r="B102" s="369" t="s">
        <v>2446</v>
      </c>
      <c r="C102" s="358">
        <v>8</v>
      </c>
      <c r="D102" s="360">
        <v>0.3</v>
      </c>
      <c r="E102" s="360">
        <v>47.9</v>
      </c>
      <c r="F102" s="358">
        <v>7</v>
      </c>
      <c r="G102" s="358">
        <v>35</v>
      </c>
      <c r="H102" s="360">
        <v>48.8</v>
      </c>
      <c r="I102" s="358">
        <v>12</v>
      </c>
      <c r="J102" s="358">
        <v>30</v>
      </c>
      <c r="K102" s="360">
        <v>49.8</v>
      </c>
      <c r="L102" s="370">
        <v>0.52703999999999995</v>
      </c>
      <c r="M102" s="370">
        <v>0.2928</v>
      </c>
      <c r="N102" s="370">
        <v>0.29136000000000001</v>
      </c>
    </row>
    <row r="103" spans="1:14" x14ac:dyDescent="0.25">
      <c r="A103" s="601" t="s">
        <v>2447</v>
      </c>
      <c r="B103" s="357" t="s">
        <v>2830</v>
      </c>
      <c r="C103" s="358">
        <v>9</v>
      </c>
      <c r="D103" s="360">
        <v>0.3</v>
      </c>
      <c r="E103" s="360">
        <v>47.8</v>
      </c>
      <c r="F103" s="358">
        <v>4</v>
      </c>
      <c r="G103" s="358">
        <v>25</v>
      </c>
      <c r="H103" s="360">
        <v>48.9</v>
      </c>
      <c r="I103" s="358"/>
      <c r="J103" s="358"/>
      <c r="K103" s="360"/>
      <c r="L103" s="370">
        <v>3.168E-2</v>
      </c>
      <c r="M103" s="370">
        <v>4.7039999999999998E-2</v>
      </c>
      <c r="N103" s="370">
        <v>5.4719999999999998E-2</v>
      </c>
    </row>
    <row r="104" spans="1:14" x14ac:dyDescent="0.25">
      <c r="A104" s="602"/>
      <c r="B104" s="357" t="s">
        <v>2831</v>
      </c>
      <c r="C104" s="358">
        <v>9</v>
      </c>
      <c r="D104" s="360">
        <v>0.3</v>
      </c>
      <c r="E104" s="360">
        <v>47.8</v>
      </c>
      <c r="F104" s="358">
        <v>4</v>
      </c>
      <c r="G104" s="358">
        <v>25</v>
      </c>
      <c r="H104" s="360">
        <v>48.9</v>
      </c>
      <c r="I104" s="358"/>
      <c r="J104" s="358"/>
      <c r="K104" s="360"/>
      <c r="L104" s="370">
        <v>0.40032000000000001</v>
      </c>
      <c r="M104" s="370">
        <v>0.77039999999999997</v>
      </c>
      <c r="N104" s="370">
        <v>0.94703999999999999</v>
      </c>
    </row>
    <row r="105" spans="1:14" x14ac:dyDescent="0.25">
      <c r="A105" s="602"/>
      <c r="B105" s="357" t="s">
        <v>2832</v>
      </c>
      <c r="C105" s="358">
        <v>9</v>
      </c>
      <c r="D105" s="360">
        <v>0.3</v>
      </c>
      <c r="E105" s="360">
        <v>47.8</v>
      </c>
      <c r="F105" s="358">
        <v>4</v>
      </c>
      <c r="G105" s="358">
        <v>25</v>
      </c>
      <c r="H105" s="360">
        <v>48.9</v>
      </c>
      <c r="I105" s="358"/>
      <c r="J105" s="358"/>
      <c r="K105" s="360"/>
      <c r="L105" s="370">
        <v>0.34320000000000001</v>
      </c>
      <c r="M105" s="370">
        <v>1.0267200000000001</v>
      </c>
      <c r="N105" s="370">
        <v>0.92159999999999997</v>
      </c>
    </row>
    <row r="106" spans="1:14" x14ac:dyDescent="0.25">
      <c r="A106" s="602"/>
      <c r="B106" s="357" t="s">
        <v>2833</v>
      </c>
      <c r="C106" s="358">
        <v>9</v>
      </c>
      <c r="D106" s="360">
        <v>0.3</v>
      </c>
      <c r="E106" s="360">
        <v>47.8</v>
      </c>
      <c r="F106" s="358">
        <v>4</v>
      </c>
      <c r="G106" s="358">
        <v>25</v>
      </c>
      <c r="H106" s="360">
        <v>48.9</v>
      </c>
      <c r="I106" s="358"/>
      <c r="J106" s="358"/>
      <c r="K106" s="360"/>
      <c r="L106" s="370">
        <v>0.63648000000000005</v>
      </c>
      <c r="M106" s="370">
        <v>1.2105599999999999</v>
      </c>
      <c r="N106" s="370">
        <v>1.37904</v>
      </c>
    </row>
    <row r="107" spans="1:14" x14ac:dyDescent="0.25">
      <c r="A107" s="602"/>
      <c r="B107" s="357" t="s">
        <v>2834</v>
      </c>
      <c r="C107" s="358">
        <v>9</v>
      </c>
      <c r="D107" s="360">
        <v>0.3</v>
      </c>
      <c r="E107" s="360">
        <v>47.8</v>
      </c>
      <c r="F107" s="358">
        <v>4</v>
      </c>
      <c r="G107" s="358">
        <v>25</v>
      </c>
      <c r="H107" s="360">
        <v>48.9</v>
      </c>
      <c r="I107" s="358"/>
      <c r="J107" s="358"/>
      <c r="K107" s="360"/>
      <c r="L107" s="370">
        <v>0.48768</v>
      </c>
      <c r="M107" s="370">
        <v>1.0007999999999999</v>
      </c>
      <c r="N107" s="370">
        <v>0.96384000000000003</v>
      </c>
    </row>
    <row r="108" spans="1:14" x14ac:dyDescent="0.25">
      <c r="A108" s="602"/>
      <c r="B108" s="357" t="s">
        <v>2835</v>
      </c>
      <c r="C108" s="358">
        <v>9</v>
      </c>
      <c r="D108" s="360">
        <v>0.3</v>
      </c>
      <c r="E108" s="360">
        <v>47.8</v>
      </c>
      <c r="F108" s="358">
        <v>4</v>
      </c>
      <c r="G108" s="358">
        <v>25</v>
      </c>
      <c r="H108" s="360">
        <v>48.9</v>
      </c>
      <c r="I108" s="358"/>
      <c r="J108" s="358"/>
      <c r="K108" s="360"/>
      <c r="L108" s="370">
        <v>0.33888000000000001</v>
      </c>
      <c r="M108" s="370">
        <v>0.68976000000000004</v>
      </c>
      <c r="N108" s="370">
        <v>0.69216</v>
      </c>
    </row>
    <row r="109" spans="1:14" x14ac:dyDescent="0.25">
      <c r="A109" s="602"/>
      <c r="B109" s="357" t="s">
        <v>2836</v>
      </c>
      <c r="C109" s="358">
        <v>9</v>
      </c>
      <c r="D109" s="360">
        <v>0.3</v>
      </c>
      <c r="E109" s="360">
        <v>47.8</v>
      </c>
      <c r="F109" s="358">
        <v>4</v>
      </c>
      <c r="G109" s="358">
        <v>25</v>
      </c>
      <c r="H109" s="360">
        <v>48.9</v>
      </c>
      <c r="I109" s="358"/>
      <c r="J109" s="358"/>
      <c r="K109" s="360"/>
      <c r="L109" s="370">
        <v>0.52367999999999992</v>
      </c>
      <c r="M109" s="370">
        <v>1.0569600000000001</v>
      </c>
      <c r="N109" s="370">
        <v>1.00176</v>
      </c>
    </row>
    <row r="110" spans="1:14" x14ac:dyDescent="0.25">
      <c r="A110" s="602"/>
      <c r="B110" s="357" t="s">
        <v>2837</v>
      </c>
      <c r="C110" s="358">
        <v>9</v>
      </c>
      <c r="D110" s="360">
        <v>0.3</v>
      </c>
      <c r="E110" s="360">
        <v>47.8</v>
      </c>
      <c r="F110" s="358">
        <v>4</v>
      </c>
      <c r="G110" s="358">
        <v>25</v>
      </c>
      <c r="H110" s="360">
        <v>48.9</v>
      </c>
      <c r="I110" s="358"/>
      <c r="J110" s="358"/>
      <c r="K110" s="360"/>
      <c r="L110" s="370">
        <v>0.42383999999999999</v>
      </c>
      <c r="M110" s="370">
        <v>1.0060800000000001</v>
      </c>
      <c r="N110" s="370">
        <v>0.90912000000000004</v>
      </c>
    </row>
    <row r="111" spans="1:14" x14ac:dyDescent="0.25">
      <c r="A111" s="602"/>
      <c r="B111" s="357" t="s">
        <v>2448</v>
      </c>
      <c r="C111" s="358">
        <v>9</v>
      </c>
      <c r="D111" s="360">
        <v>0.3</v>
      </c>
      <c r="E111" s="360">
        <v>47.8</v>
      </c>
      <c r="F111" s="358">
        <v>4</v>
      </c>
      <c r="G111" s="358">
        <v>25</v>
      </c>
      <c r="H111" s="360">
        <v>48.9</v>
      </c>
      <c r="I111" s="358"/>
      <c r="J111" s="358"/>
      <c r="K111" s="360"/>
      <c r="L111" s="361">
        <v>0.26339999999999997</v>
      </c>
      <c r="M111" s="361">
        <v>0.60599999999999998</v>
      </c>
      <c r="N111" s="361">
        <v>0.58679999999999999</v>
      </c>
    </row>
    <row r="112" spans="1:14" x14ac:dyDescent="0.25">
      <c r="A112" s="602"/>
      <c r="B112" s="357" t="s">
        <v>2838</v>
      </c>
      <c r="C112" s="358">
        <v>9</v>
      </c>
      <c r="D112" s="360">
        <v>0.3</v>
      </c>
      <c r="E112" s="360">
        <v>47.8</v>
      </c>
      <c r="F112" s="358">
        <v>4</v>
      </c>
      <c r="G112" s="358">
        <v>25</v>
      </c>
      <c r="H112" s="360">
        <v>48.9</v>
      </c>
      <c r="I112" s="358"/>
      <c r="J112" s="358"/>
      <c r="K112" s="360"/>
      <c r="L112" s="361">
        <v>0.49919999999999998</v>
      </c>
      <c r="M112" s="361">
        <v>1.0002</v>
      </c>
      <c r="N112" s="361">
        <v>1.0109999999999999</v>
      </c>
    </row>
    <row r="113" spans="1:14" x14ac:dyDescent="0.25">
      <c r="A113" s="602"/>
      <c r="B113" s="357" t="s">
        <v>2839</v>
      </c>
      <c r="C113" s="358">
        <v>9</v>
      </c>
      <c r="D113" s="360">
        <v>0.3</v>
      </c>
      <c r="E113" s="360">
        <v>47.8</v>
      </c>
      <c r="F113" s="358">
        <v>4</v>
      </c>
      <c r="G113" s="358">
        <v>25</v>
      </c>
      <c r="H113" s="360">
        <v>48.9</v>
      </c>
      <c r="I113" s="358"/>
      <c r="J113" s="358"/>
      <c r="K113" s="360"/>
      <c r="L113" s="361">
        <v>0.33360000000000001</v>
      </c>
      <c r="M113" s="361">
        <v>0.76500000000000001</v>
      </c>
      <c r="N113" s="361">
        <v>0.79800000000000004</v>
      </c>
    </row>
    <row r="114" spans="1:14" x14ac:dyDescent="0.25">
      <c r="A114" s="602"/>
      <c r="B114" s="357" t="s">
        <v>2449</v>
      </c>
      <c r="C114" s="358">
        <v>9</v>
      </c>
      <c r="D114" s="360">
        <v>0.3</v>
      </c>
      <c r="E114" s="360">
        <v>47.8</v>
      </c>
      <c r="F114" s="358">
        <v>4</v>
      </c>
      <c r="G114" s="358">
        <v>25</v>
      </c>
      <c r="H114" s="360">
        <v>48.9</v>
      </c>
      <c r="I114" s="358"/>
      <c r="J114" s="358"/>
      <c r="K114" s="360"/>
      <c r="L114" s="361">
        <v>0.32580000000000003</v>
      </c>
      <c r="M114" s="361">
        <v>0.58920000000000006</v>
      </c>
      <c r="N114" s="361">
        <v>0.65460000000000007</v>
      </c>
    </row>
    <row r="115" spans="1:14" x14ac:dyDescent="0.25">
      <c r="A115" s="602"/>
      <c r="B115" s="357" t="s">
        <v>2840</v>
      </c>
      <c r="C115" s="358">
        <v>9</v>
      </c>
      <c r="D115" s="360">
        <v>0.3</v>
      </c>
      <c r="E115" s="360">
        <v>47.8</v>
      </c>
      <c r="F115" s="358">
        <v>4</v>
      </c>
      <c r="G115" s="358">
        <v>25</v>
      </c>
      <c r="H115" s="360">
        <v>48.9</v>
      </c>
      <c r="I115" s="358"/>
      <c r="J115" s="358"/>
      <c r="K115" s="360"/>
      <c r="L115" s="361">
        <v>0.51779999999999993</v>
      </c>
      <c r="M115" s="361">
        <v>1.3565999999999998</v>
      </c>
      <c r="N115" s="361">
        <v>1.2335999999999998</v>
      </c>
    </row>
    <row r="116" spans="1:14" x14ac:dyDescent="0.25">
      <c r="A116" s="602"/>
      <c r="B116" s="357" t="s">
        <v>2841</v>
      </c>
      <c r="C116" s="358">
        <v>9</v>
      </c>
      <c r="D116" s="360">
        <v>0.3</v>
      </c>
      <c r="E116" s="360">
        <v>47.8</v>
      </c>
      <c r="F116" s="358">
        <v>4</v>
      </c>
      <c r="G116" s="358">
        <v>25</v>
      </c>
      <c r="H116" s="360">
        <v>48.9</v>
      </c>
      <c r="I116" s="358"/>
      <c r="J116" s="358"/>
      <c r="K116" s="360"/>
      <c r="L116" s="361">
        <v>0.79800000000000004</v>
      </c>
      <c r="M116" s="361">
        <v>1.4904000000000002</v>
      </c>
      <c r="N116" s="361">
        <v>1.7172000000000001</v>
      </c>
    </row>
    <row r="117" spans="1:14" x14ac:dyDescent="0.25">
      <c r="A117" s="602"/>
      <c r="B117" s="357" t="s">
        <v>2842</v>
      </c>
      <c r="C117" s="358">
        <v>9</v>
      </c>
      <c r="D117" s="360">
        <v>0.3</v>
      </c>
      <c r="E117" s="360">
        <v>47.8</v>
      </c>
      <c r="F117" s="358">
        <v>4</v>
      </c>
      <c r="G117" s="358">
        <v>25</v>
      </c>
      <c r="H117" s="360">
        <v>48.9</v>
      </c>
      <c r="I117" s="358"/>
      <c r="J117" s="358"/>
      <c r="K117" s="360"/>
      <c r="L117" s="361">
        <v>0.7632000000000001</v>
      </c>
      <c r="M117" s="361">
        <v>1.3715999999999999</v>
      </c>
      <c r="N117" s="361">
        <v>1.5018</v>
      </c>
    </row>
    <row r="118" spans="1:14" x14ac:dyDescent="0.25">
      <c r="A118" s="602"/>
      <c r="B118" s="357" t="s">
        <v>2843</v>
      </c>
      <c r="C118" s="358">
        <v>9</v>
      </c>
      <c r="D118" s="360">
        <v>0.3</v>
      </c>
      <c r="E118" s="360">
        <v>47.8</v>
      </c>
      <c r="F118" s="358">
        <v>4</v>
      </c>
      <c r="G118" s="358">
        <v>25</v>
      </c>
      <c r="H118" s="360">
        <v>48.9</v>
      </c>
      <c r="I118" s="358"/>
      <c r="J118" s="358"/>
      <c r="K118" s="360"/>
      <c r="L118" s="361">
        <v>1.8540000000000001</v>
      </c>
      <c r="M118" s="361">
        <v>3.3912</v>
      </c>
      <c r="N118" s="361">
        <v>3.8580000000000001</v>
      </c>
    </row>
    <row r="119" spans="1:14" x14ac:dyDescent="0.25">
      <c r="A119" s="602"/>
      <c r="B119" s="357" t="s">
        <v>2844</v>
      </c>
      <c r="C119" s="358">
        <v>9</v>
      </c>
      <c r="D119" s="360">
        <v>0.3</v>
      </c>
      <c r="E119" s="360">
        <v>47.8</v>
      </c>
      <c r="F119" s="358">
        <v>4</v>
      </c>
      <c r="G119" s="358">
        <v>25</v>
      </c>
      <c r="H119" s="360">
        <v>48.9</v>
      </c>
      <c r="I119" s="358"/>
      <c r="J119" s="358"/>
      <c r="K119" s="360"/>
      <c r="L119" s="361">
        <v>0.1986</v>
      </c>
      <c r="M119" s="361">
        <v>0.63479999999999992</v>
      </c>
      <c r="N119" s="361">
        <v>0.54479999999999995</v>
      </c>
    </row>
    <row r="120" spans="1:14" x14ac:dyDescent="0.25">
      <c r="A120" s="602"/>
      <c r="B120" s="357" t="s">
        <v>2845</v>
      </c>
      <c r="C120" s="358">
        <v>9</v>
      </c>
      <c r="D120" s="360">
        <v>0.3</v>
      </c>
      <c r="E120" s="360">
        <v>47.8</v>
      </c>
      <c r="F120" s="358">
        <v>4</v>
      </c>
      <c r="G120" s="358">
        <v>25</v>
      </c>
      <c r="H120" s="360">
        <v>48.9</v>
      </c>
      <c r="I120" s="358"/>
      <c r="J120" s="358"/>
      <c r="K120" s="360"/>
      <c r="L120" s="361">
        <v>1.3505999999999998</v>
      </c>
      <c r="M120" s="361">
        <v>3.1680000000000001</v>
      </c>
      <c r="N120" s="361">
        <v>2.9838</v>
      </c>
    </row>
    <row r="121" spans="1:14" x14ac:dyDescent="0.25">
      <c r="A121" s="603"/>
      <c r="B121" s="357" t="s">
        <v>2846</v>
      </c>
      <c r="C121" s="358">
        <v>9</v>
      </c>
      <c r="D121" s="360">
        <v>0.3</v>
      </c>
      <c r="E121" s="360">
        <v>47.8</v>
      </c>
      <c r="F121" s="358">
        <v>4</v>
      </c>
      <c r="G121" s="358">
        <v>25</v>
      </c>
      <c r="H121" s="360">
        <v>48.9</v>
      </c>
      <c r="I121" s="358"/>
      <c r="J121" s="358"/>
      <c r="K121" s="360"/>
      <c r="L121" s="361">
        <v>0.37560000000000004</v>
      </c>
      <c r="M121" s="361">
        <v>0.82320000000000004</v>
      </c>
      <c r="N121" s="361">
        <v>0.89579999999999993</v>
      </c>
    </row>
    <row r="122" spans="1:14" x14ac:dyDescent="0.25">
      <c r="A122" s="601" t="s">
        <v>2379</v>
      </c>
      <c r="B122" s="357" t="s">
        <v>2450</v>
      </c>
      <c r="C122" s="358">
        <v>10</v>
      </c>
      <c r="D122" s="360">
        <v>0.15</v>
      </c>
      <c r="E122" s="360">
        <v>47.4</v>
      </c>
      <c r="F122" s="358">
        <v>8</v>
      </c>
      <c r="G122" s="358">
        <v>40</v>
      </c>
      <c r="H122" s="360">
        <v>48.8</v>
      </c>
      <c r="I122" s="358"/>
      <c r="J122" s="358"/>
      <c r="K122" s="360"/>
      <c r="L122" s="361">
        <v>0</v>
      </c>
      <c r="M122" s="361">
        <v>0</v>
      </c>
      <c r="N122" s="361">
        <v>0</v>
      </c>
    </row>
    <row r="123" spans="1:14" x14ac:dyDescent="0.25">
      <c r="A123" s="602"/>
      <c r="B123" s="357" t="s">
        <v>2451</v>
      </c>
      <c r="C123" s="358">
        <v>10</v>
      </c>
      <c r="D123" s="360">
        <v>0.15</v>
      </c>
      <c r="E123" s="360">
        <v>47.4</v>
      </c>
      <c r="F123" s="358">
        <v>8</v>
      </c>
      <c r="G123" s="358">
        <v>40</v>
      </c>
      <c r="H123" s="360">
        <v>48.8</v>
      </c>
      <c r="I123" s="358"/>
      <c r="J123" s="358"/>
      <c r="K123" s="360"/>
      <c r="L123" s="361">
        <v>8.208E-2</v>
      </c>
      <c r="M123" s="361">
        <v>7.5600000000000001E-2</v>
      </c>
      <c r="N123" s="361">
        <v>0.10404000000000001</v>
      </c>
    </row>
    <row r="124" spans="1:14" x14ac:dyDescent="0.25">
      <c r="A124" s="602"/>
      <c r="B124" s="357" t="s">
        <v>2452</v>
      </c>
      <c r="C124" s="358">
        <v>10</v>
      </c>
      <c r="D124" s="360">
        <v>0.15</v>
      </c>
      <c r="E124" s="360">
        <v>47.4</v>
      </c>
      <c r="F124" s="358">
        <v>8</v>
      </c>
      <c r="G124" s="358">
        <v>40</v>
      </c>
      <c r="H124" s="360">
        <v>48.8</v>
      </c>
      <c r="I124" s="358"/>
      <c r="J124" s="358"/>
      <c r="K124" s="360"/>
      <c r="L124" s="361">
        <v>0.26351999999999998</v>
      </c>
      <c r="M124" s="361">
        <v>0.61308000000000007</v>
      </c>
      <c r="N124" s="361">
        <v>0.71496000000000004</v>
      </c>
    </row>
    <row r="125" spans="1:14" x14ac:dyDescent="0.25">
      <c r="A125" s="602"/>
      <c r="B125" s="357" t="s">
        <v>2453</v>
      </c>
      <c r="C125" s="358">
        <v>10</v>
      </c>
      <c r="D125" s="360">
        <v>0.15</v>
      </c>
      <c r="E125" s="360">
        <v>47.4</v>
      </c>
      <c r="F125" s="358">
        <v>8</v>
      </c>
      <c r="G125" s="358">
        <v>40</v>
      </c>
      <c r="H125" s="360">
        <v>48.8</v>
      </c>
      <c r="I125" s="358"/>
      <c r="J125" s="358"/>
      <c r="K125" s="360"/>
      <c r="L125" s="361">
        <v>0.53460000000000008</v>
      </c>
      <c r="M125" s="361">
        <v>0.83772000000000002</v>
      </c>
      <c r="N125" s="361">
        <v>0.82332000000000005</v>
      </c>
    </row>
    <row r="126" spans="1:14" x14ac:dyDescent="0.25">
      <c r="A126" s="602"/>
      <c r="B126" s="357" t="s">
        <v>2454</v>
      </c>
      <c r="C126" s="358">
        <v>10</v>
      </c>
      <c r="D126" s="360">
        <v>0.15</v>
      </c>
      <c r="E126" s="360">
        <v>47.4</v>
      </c>
      <c r="F126" s="358">
        <v>8</v>
      </c>
      <c r="G126" s="358">
        <v>40</v>
      </c>
      <c r="H126" s="360">
        <v>48.8</v>
      </c>
      <c r="I126" s="358"/>
      <c r="J126" s="358"/>
      <c r="K126" s="360"/>
      <c r="L126" s="361">
        <v>2.8799999999999997E-3</v>
      </c>
      <c r="M126" s="361">
        <v>5.7599999999999995E-3</v>
      </c>
      <c r="N126" s="361">
        <v>8.9999999999999993E-3</v>
      </c>
    </row>
    <row r="127" spans="1:14" x14ac:dyDescent="0.25">
      <c r="A127" s="602"/>
      <c r="B127" s="357" t="s">
        <v>2455</v>
      </c>
      <c r="C127" s="358">
        <v>10</v>
      </c>
      <c r="D127" s="360">
        <v>0.15</v>
      </c>
      <c r="E127" s="360">
        <v>47.4</v>
      </c>
      <c r="F127" s="358">
        <v>8</v>
      </c>
      <c r="G127" s="358">
        <v>40</v>
      </c>
      <c r="H127" s="360">
        <v>48.8</v>
      </c>
      <c r="I127" s="358"/>
      <c r="J127" s="358"/>
      <c r="K127" s="360"/>
      <c r="L127" s="361">
        <v>0.26604</v>
      </c>
      <c r="M127" s="361">
        <v>0.46764</v>
      </c>
      <c r="N127" s="361">
        <v>0.53351999999999999</v>
      </c>
    </row>
    <row r="128" spans="1:14" x14ac:dyDescent="0.25">
      <c r="A128" s="602"/>
      <c r="B128" s="357" t="s">
        <v>2456</v>
      </c>
      <c r="C128" s="358">
        <v>10</v>
      </c>
      <c r="D128" s="360">
        <v>0.15</v>
      </c>
      <c r="E128" s="360">
        <v>47.4</v>
      </c>
      <c r="F128" s="358">
        <v>8</v>
      </c>
      <c r="G128" s="358">
        <v>40</v>
      </c>
      <c r="H128" s="360">
        <v>48.8</v>
      </c>
      <c r="I128" s="358"/>
      <c r="J128" s="358"/>
      <c r="K128" s="360"/>
      <c r="L128" s="361">
        <v>8.3519999999999997E-2</v>
      </c>
      <c r="M128" s="361">
        <v>0.24371999999999999</v>
      </c>
      <c r="N128" s="361">
        <v>0.20052</v>
      </c>
    </row>
    <row r="129" spans="1:14" x14ac:dyDescent="0.25">
      <c r="A129" s="602"/>
      <c r="B129" s="357" t="s">
        <v>2457</v>
      </c>
      <c r="C129" s="358">
        <v>10</v>
      </c>
      <c r="D129" s="360">
        <v>0.15</v>
      </c>
      <c r="E129" s="360">
        <v>47.4</v>
      </c>
      <c r="F129" s="358">
        <v>8</v>
      </c>
      <c r="G129" s="358">
        <v>40</v>
      </c>
      <c r="H129" s="360">
        <v>48.8</v>
      </c>
      <c r="I129" s="358"/>
      <c r="J129" s="358"/>
      <c r="K129" s="360"/>
      <c r="L129" s="361">
        <v>0</v>
      </c>
      <c r="M129" s="361">
        <v>0</v>
      </c>
      <c r="N129" s="361">
        <v>0</v>
      </c>
    </row>
    <row r="130" spans="1:14" x14ac:dyDescent="0.25">
      <c r="A130" s="602"/>
      <c r="B130" s="357" t="s">
        <v>2458</v>
      </c>
      <c r="C130" s="358">
        <v>10</v>
      </c>
      <c r="D130" s="360">
        <v>0.15</v>
      </c>
      <c r="E130" s="360">
        <v>47.4</v>
      </c>
      <c r="F130" s="358">
        <v>8</v>
      </c>
      <c r="G130" s="358">
        <v>40</v>
      </c>
      <c r="H130" s="360">
        <v>48.8</v>
      </c>
      <c r="I130" s="358"/>
      <c r="J130" s="358"/>
      <c r="K130" s="360"/>
      <c r="L130" s="361">
        <v>0.28260000000000002</v>
      </c>
      <c r="M130" s="361">
        <v>0.55332000000000003</v>
      </c>
      <c r="N130" s="361">
        <v>0.51912000000000003</v>
      </c>
    </row>
    <row r="131" spans="1:14" x14ac:dyDescent="0.25">
      <c r="A131" s="602"/>
      <c r="B131" s="357" t="s">
        <v>2459</v>
      </c>
      <c r="C131" s="358">
        <v>10</v>
      </c>
      <c r="D131" s="371">
        <v>0.15</v>
      </c>
      <c r="E131" s="360">
        <v>47.4</v>
      </c>
      <c r="F131" s="358">
        <v>8</v>
      </c>
      <c r="G131" s="358">
        <v>40</v>
      </c>
      <c r="H131" s="360">
        <v>48.8</v>
      </c>
      <c r="I131" s="358"/>
      <c r="J131" s="358"/>
      <c r="K131" s="360"/>
      <c r="L131" s="361">
        <v>4.4999999999999998E-2</v>
      </c>
      <c r="M131" s="361">
        <v>4.7159999999999994E-2</v>
      </c>
      <c r="N131" s="361">
        <v>4.7880000000000006E-2</v>
      </c>
    </row>
    <row r="132" spans="1:14" x14ac:dyDescent="0.25">
      <c r="A132" s="602"/>
      <c r="B132" s="357" t="s">
        <v>2460</v>
      </c>
      <c r="C132" s="358">
        <v>10</v>
      </c>
      <c r="D132" s="371">
        <v>0.15</v>
      </c>
      <c r="E132" s="360">
        <v>47.4</v>
      </c>
      <c r="F132" s="358">
        <v>8</v>
      </c>
      <c r="G132" s="358">
        <v>40</v>
      </c>
      <c r="H132" s="360">
        <v>48.8</v>
      </c>
      <c r="I132" s="358"/>
      <c r="J132" s="358"/>
      <c r="K132" s="360"/>
      <c r="L132" s="361">
        <v>0.69803999999999999</v>
      </c>
      <c r="M132" s="361">
        <v>1.296</v>
      </c>
      <c r="N132" s="361">
        <v>1.42452</v>
      </c>
    </row>
    <row r="133" spans="1:14" x14ac:dyDescent="0.25">
      <c r="A133" s="602"/>
      <c r="B133" s="357" t="s">
        <v>2461</v>
      </c>
      <c r="C133" s="358">
        <v>10</v>
      </c>
      <c r="D133" s="371">
        <v>0.15</v>
      </c>
      <c r="E133" s="360">
        <v>47.4</v>
      </c>
      <c r="F133" s="358">
        <v>8</v>
      </c>
      <c r="G133" s="358">
        <v>40</v>
      </c>
      <c r="H133" s="360">
        <v>48.8</v>
      </c>
      <c r="I133" s="358"/>
      <c r="J133" s="358"/>
      <c r="K133" s="360"/>
      <c r="L133" s="361">
        <v>0.47760000000000002</v>
      </c>
      <c r="M133" s="361">
        <v>0.90815999999999997</v>
      </c>
      <c r="N133" s="361">
        <v>0.80255999999999994</v>
      </c>
    </row>
    <row r="134" spans="1:14" x14ac:dyDescent="0.25">
      <c r="A134" s="602"/>
      <c r="B134" s="357" t="s">
        <v>2462</v>
      </c>
      <c r="C134" s="358">
        <v>10</v>
      </c>
      <c r="D134" s="371">
        <v>0.15</v>
      </c>
      <c r="E134" s="360">
        <v>47.4</v>
      </c>
      <c r="F134" s="358">
        <v>8</v>
      </c>
      <c r="G134" s="358">
        <v>40</v>
      </c>
      <c r="H134" s="360">
        <v>48.8</v>
      </c>
      <c r="I134" s="358"/>
      <c r="J134" s="358"/>
      <c r="K134" s="360"/>
      <c r="L134" s="361">
        <v>1.4039999999999999E-2</v>
      </c>
      <c r="M134" s="361">
        <v>2.844E-2</v>
      </c>
      <c r="N134" s="361">
        <v>4.5719999999999997E-2</v>
      </c>
    </row>
    <row r="135" spans="1:14" x14ac:dyDescent="0.25">
      <c r="A135" s="601" t="s">
        <v>2463</v>
      </c>
      <c r="B135" s="357" t="s">
        <v>2464</v>
      </c>
      <c r="C135" s="358">
        <v>10</v>
      </c>
      <c r="D135" s="371">
        <v>0.15</v>
      </c>
      <c r="E135" s="360">
        <v>47.4</v>
      </c>
      <c r="F135" s="358">
        <v>13</v>
      </c>
      <c r="G135" s="358">
        <v>65</v>
      </c>
      <c r="H135" s="360">
        <v>48.7</v>
      </c>
      <c r="I135" s="358">
        <v>5</v>
      </c>
      <c r="J135" s="358">
        <v>10</v>
      </c>
      <c r="K135" s="360">
        <v>49.7</v>
      </c>
      <c r="L135" s="361">
        <v>0.39679999999999999</v>
      </c>
      <c r="M135" s="361">
        <v>0.60320000000000007</v>
      </c>
      <c r="N135" s="361">
        <v>0.73280000000000001</v>
      </c>
    </row>
    <row r="136" spans="1:14" x14ac:dyDescent="0.25">
      <c r="A136" s="602"/>
      <c r="B136" s="357" t="s">
        <v>2465</v>
      </c>
      <c r="C136" s="358">
        <v>10</v>
      </c>
      <c r="D136" s="371">
        <v>0.15</v>
      </c>
      <c r="E136" s="360">
        <v>47.4</v>
      </c>
      <c r="F136" s="358">
        <v>13</v>
      </c>
      <c r="G136" s="358">
        <v>65</v>
      </c>
      <c r="H136" s="360">
        <v>48.7</v>
      </c>
      <c r="I136" s="358">
        <v>5</v>
      </c>
      <c r="J136" s="358">
        <v>10</v>
      </c>
      <c r="K136" s="360">
        <v>49.7</v>
      </c>
      <c r="L136" s="361">
        <v>0.17880000000000001</v>
      </c>
      <c r="M136" s="361">
        <v>0.76560000000000006</v>
      </c>
      <c r="N136" s="361">
        <v>0.33</v>
      </c>
    </row>
    <row r="137" spans="1:14" x14ac:dyDescent="0.25">
      <c r="A137" s="602"/>
      <c r="B137" s="357" t="s">
        <v>2466</v>
      </c>
      <c r="C137" s="358">
        <v>10</v>
      </c>
      <c r="D137" s="371">
        <v>0.15</v>
      </c>
      <c r="E137" s="360">
        <v>47.4</v>
      </c>
      <c r="F137" s="358">
        <v>13</v>
      </c>
      <c r="G137" s="358">
        <v>65</v>
      </c>
      <c r="H137" s="360">
        <v>48.7</v>
      </c>
      <c r="I137" s="358">
        <v>5</v>
      </c>
      <c r="J137" s="358">
        <v>10</v>
      </c>
      <c r="K137" s="360">
        <v>49.7</v>
      </c>
      <c r="L137" s="361">
        <v>0</v>
      </c>
      <c r="M137" s="361">
        <v>0</v>
      </c>
      <c r="N137" s="361">
        <v>0</v>
      </c>
    </row>
    <row r="138" spans="1:14" x14ac:dyDescent="0.25">
      <c r="A138" s="602"/>
      <c r="B138" s="357" t="s">
        <v>2638</v>
      </c>
      <c r="C138" s="358">
        <v>10</v>
      </c>
      <c r="D138" s="371">
        <v>0.15</v>
      </c>
      <c r="E138" s="360">
        <v>47.4</v>
      </c>
      <c r="F138" s="358">
        <v>13</v>
      </c>
      <c r="G138" s="358">
        <v>65</v>
      </c>
      <c r="H138" s="360">
        <v>48.7</v>
      </c>
      <c r="I138" s="358">
        <v>5</v>
      </c>
      <c r="J138" s="358">
        <v>10</v>
      </c>
      <c r="K138" s="360">
        <v>49.7</v>
      </c>
      <c r="L138" s="361">
        <v>7.0800000000000002E-2</v>
      </c>
      <c r="M138" s="361">
        <v>9.4799999999999995E-2</v>
      </c>
      <c r="N138" s="361">
        <v>9.7200000000000009E-2</v>
      </c>
    </row>
    <row r="139" spans="1:14" x14ac:dyDescent="0.25">
      <c r="A139" s="602"/>
      <c r="B139" s="357" t="s">
        <v>2467</v>
      </c>
      <c r="C139" s="358">
        <v>10</v>
      </c>
      <c r="D139" s="371">
        <v>0.15</v>
      </c>
      <c r="E139" s="360">
        <v>47.4</v>
      </c>
      <c r="F139" s="358">
        <v>13</v>
      </c>
      <c r="G139" s="358">
        <v>65</v>
      </c>
      <c r="H139" s="360">
        <v>48.7</v>
      </c>
      <c r="I139" s="358">
        <v>5</v>
      </c>
      <c r="J139" s="358">
        <v>10</v>
      </c>
      <c r="K139" s="360">
        <v>49.7</v>
      </c>
      <c r="L139" s="361">
        <v>0.25223840000000003</v>
      </c>
      <c r="M139" s="361">
        <v>0.3591512</v>
      </c>
      <c r="N139" s="361">
        <v>0.29776079999999999</v>
      </c>
    </row>
    <row r="140" spans="1:14" x14ac:dyDescent="0.25">
      <c r="A140" s="602"/>
      <c r="B140" s="357" t="s">
        <v>2468</v>
      </c>
      <c r="C140" s="358">
        <v>10</v>
      </c>
      <c r="D140" s="371">
        <v>0.15</v>
      </c>
      <c r="E140" s="360">
        <v>47.4</v>
      </c>
      <c r="F140" s="358">
        <v>13</v>
      </c>
      <c r="G140" s="358">
        <v>65</v>
      </c>
      <c r="H140" s="360">
        <v>48.7</v>
      </c>
      <c r="I140" s="358">
        <v>5</v>
      </c>
      <c r="J140" s="358">
        <v>10</v>
      </c>
      <c r="K140" s="360">
        <v>49.7</v>
      </c>
      <c r="L140" s="361">
        <v>2.376E-4</v>
      </c>
      <c r="M140" s="361">
        <v>7.6679999999999999E-4</v>
      </c>
      <c r="N140" s="361">
        <v>1.6140000000000002E-3</v>
      </c>
    </row>
    <row r="141" spans="1:14" x14ac:dyDescent="0.25">
      <c r="A141" s="602"/>
      <c r="B141" s="357" t="s">
        <v>2469</v>
      </c>
      <c r="C141" s="358">
        <v>10</v>
      </c>
      <c r="D141" s="371">
        <v>0.15</v>
      </c>
      <c r="E141" s="360">
        <v>47.4</v>
      </c>
      <c r="F141" s="358">
        <v>13</v>
      </c>
      <c r="G141" s="358">
        <v>65</v>
      </c>
      <c r="H141" s="360">
        <v>48.7</v>
      </c>
      <c r="I141" s="358">
        <v>5</v>
      </c>
      <c r="J141" s="358">
        <v>10</v>
      </c>
      <c r="K141" s="360">
        <v>49.7</v>
      </c>
      <c r="L141" s="361">
        <v>0.91439999999999999</v>
      </c>
      <c r="M141" s="361">
        <v>1.5515999999999999</v>
      </c>
      <c r="N141" s="361">
        <v>1.9319999999999999</v>
      </c>
    </row>
    <row r="142" spans="1:14" x14ac:dyDescent="0.25">
      <c r="A142" s="602"/>
      <c r="B142" s="357" t="s">
        <v>2470</v>
      </c>
      <c r="C142" s="358">
        <v>10</v>
      </c>
      <c r="D142" s="371">
        <v>0.15</v>
      </c>
      <c r="E142" s="360">
        <v>47.4</v>
      </c>
      <c r="F142" s="358">
        <v>13</v>
      </c>
      <c r="G142" s="358">
        <v>65</v>
      </c>
      <c r="H142" s="360">
        <v>48.7</v>
      </c>
      <c r="I142" s="358">
        <v>5</v>
      </c>
      <c r="J142" s="358">
        <v>10</v>
      </c>
      <c r="K142" s="360">
        <v>49.7</v>
      </c>
      <c r="L142" s="361">
        <v>6.1200000000000004E-2</v>
      </c>
      <c r="M142" s="361">
        <v>0.1008</v>
      </c>
      <c r="N142" s="361">
        <v>0.12840000000000001</v>
      </c>
    </row>
    <row r="143" spans="1:14" x14ac:dyDescent="0.25">
      <c r="A143" s="602"/>
      <c r="B143" s="357" t="s">
        <v>2471</v>
      </c>
      <c r="C143" s="358">
        <v>10</v>
      </c>
      <c r="D143" s="371">
        <v>0.15</v>
      </c>
      <c r="E143" s="360">
        <v>47.4</v>
      </c>
      <c r="F143" s="358">
        <v>13</v>
      </c>
      <c r="G143" s="358">
        <v>65</v>
      </c>
      <c r="H143" s="360">
        <v>48.7</v>
      </c>
      <c r="I143" s="358">
        <v>5</v>
      </c>
      <c r="J143" s="358">
        <v>10</v>
      </c>
      <c r="K143" s="360">
        <v>49.7</v>
      </c>
      <c r="L143" s="361">
        <v>0.2336</v>
      </c>
      <c r="M143" s="361">
        <v>0.46960000000000002</v>
      </c>
      <c r="N143" s="361">
        <v>0.59599999999999997</v>
      </c>
    </row>
    <row r="144" spans="1:14" x14ac:dyDescent="0.25">
      <c r="A144" s="602"/>
      <c r="B144" s="357" t="s">
        <v>2472</v>
      </c>
      <c r="C144" s="358">
        <v>10</v>
      </c>
      <c r="D144" s="371">
        <v>0.15</v>
      </c>
      <c r="E144" s="360">
        <v>47.4</v>
      </c>
      <c r="F144" s="358">
        <v>13</v>
      </c>
      <c r="G144" s="358">
        <v>65</v>
      </c>
      <c r="H144" s="360">
        <v>48.7</v>
      </c>
      <c r="I144" s="358">
        <v>5</v>
      </c>
      <c r="J144" s="358">
        <v>10</v>
      </c>
      <c r="K144" s="360">
        <v>49.7</v>
      </c>
      <c r="L144" s="361">
        <v>0.1956</v>
      </c>
      <c r="M144" s="361">
        <v>0.78479999999999994</v>
      </c>
      <c r="N144" s="361">
        <v>0.31439999999999996</v>
      </c>
    </row>
    <row r="145" spans="1:14" x14ac:dyDescent="0.25">
      <c r="A145" s="602"/>
      <c r="B145" s="357" t="s">
        <v>2473</v>
      </c>
      <c r="C145" s="358">
        <v>10</v>
      </c>
      <c r="D145" s="371">
        <v>0.15</v>
      </c>
      <c r="E145" s="360">
        <v>47.4</v>
      </c>
      <c r="F145" s="358">
        <v>13</v>
      </c>
      <c r="G145" s="358">
        <v>65</v>
      </c>
      <c r="H145" s="360">
        <v>48.7</v>
      </c>
      <c r="I145" s="358">
        <v>5</v>
      </c>
      <c r="J145" s="358">
        <v>10</v>
      </c>
      <c r="K145" s="360">
        <v>49.7</v>
      </c>
      <c r="L145" s="361">
        <v>0</v>
      </c>
      <c r="M145" s="361">
        <v>0</v>
      </c>
      <c r="N145" s="361">
        <v>0</v>
      </c>
    </row>
    <row r="146" spans="1:14" x14ac:dyDescent="0.25">
      <c r="A146" s="602"/>
      <c r="B146" s="357" t="s">
        <v>2639</v>
      </c>
      <c r="C146" s="358">
        <v>10</v>
      </c>
      <c r="D146" s="371">
        <v>0.15</v>
      </c>
      <c r="E146" s="360">
        <v>47.4</v>
      </c>
      <c r="F146" s="358">
        <v>13</v>
      </c>
      <c r="G146" s="358">
        <v>65</v>
      </c>
      <c r="H146" s="360">
        <v>48.7</v>
      </c>
      <c r="I146" s="358">
        <v>5</v>
      </c>
      <c r="J146" s="358">
        <v>10</v>
      </c>
      <c r="K146" s="360">
        <v>49.7</v>
      </c>
      <c r="L146" s="361">
        <v>3.8399999999999997E-2</v>
      </c>
      <c r="M146" s="361">
        <v>5.8799999999999998E-2</v>
      </c>
      <c r="N146" s="361">
        <v>8.4000000000000005E-2</v>
      </c>
    </row>
    <row r="147" spans="1:14" x14ac:dyDescent="0.25">
      <c r="A147" s="602"/>
      <c r="B147" s="357" t="s">
        <v>2474</v>
      </c>
      <c r="C147" s="358">
        <v>10</v>
      </c>
      <c r="D147" s="371">
        <v>0.15</v>
      </c>
      <c r="E147" s="360">
        <v>47.4</v>
      </c>
      <c r="F147" s="358">
        <v>13</v>
      </c>
      <c r="G147" s="358">
        <v>65</v>
      </c>
      <c r="H147" s="360">
        <v>48.7</v>
      </c>
      <c r="I147" s="358">
        <v>5</v>
      </c>
      <c r="J147" s="358">
        <v>10</v>
      </c>
      <c r="K147" s="360">
        <v>49.7</v>
      </c>
      <c r="L147" s="361">
        <v>1.6161600000000002E-2</v>
      </c>
      <c r="M147" s="361">
        <v>2.2171199999999999E-2</v>
      </c>
      <c r="N147" s="361">
        <v>3.78936E-2</v>
      </c>
    </row>
    <row r="148" spans="1:14" x14ac:dyDescent="0.25">
      <c r="A148" s="602"/>
      <c r="B148" s="357" t="s">
        <v>2475</v>
      </c>
      <c r="C148" s="358">
        <v>10</v>
      </c>
      <c r="D148" s="371">
        <v>0.15</v>
      </c>
      <c r="E148" s="360">
        <v>47.4</v>
      </c>
      <c r="F148" s="358">
        <v>13</v>
      </c>
      <c r="G148" s="358">
        <v>65</v>
      </c>
      <c r="H148" s="360">
        <v>48.7</v>
      </c>
      <c r="I148" s="358">
        <v>5</v>
      </c>
      <c r="J148" s="358">
        <v>10</v>
      </c>
      <c r="K148" s="360">
        <v>49.7</v>
      </c>
      <c r="L148" s="361">
        <v>9.6000000000000002E-2</v>
      </c>
      <c r="M148" s="361">
        <v>0.24719999999999998</v>
      </c>
      <c r="N148" s="361">
        <v>0.12240000000000001</v>
      </c>
    </row>
    <row r="149" spans="1:14" x14ac:dyDescent="0.25">
      <c r="A149" s="603"/>
      <c r="B149" s="357" t="s">
        <v>2476</v>
      </c>
      <c r="C149" s="358">
        <v>10</v>
      </c>
      <c r="D149" s="371">
        <v>0.15</v>
      </c>
      <c r="E149" s="360">
        <v>47.4</v>
      </c>
      <c r="F149" s="358">
        <v>13</v>
      </c>
      <c r="G149" s="358">
        <v>65</v>
      </c>
      <c r="H149" s="360">
        <v>48.7</v>
      </c>
      <c r="I149" s="358">
        <v>5</v>
      </c>
      <c r="J149" s="358">
        <v>10</v>
      </c>
      <c r="K149" s="360">
        <v>49.7</v>
      </c>
      <c r="L149" s="361">
        <v>0.38519999999999999</v>
      </c>
      <c r="M149" s="361">
        <v>0.70199999999999996</v>
      </c>
      <c r="N149" s="361">
        <v>0.78360000000000007</v>
      </c>
    </row>
    <row r="150" spans="1:14" x14ac:dyDescent="0.25">
      <c r="A150" s="601" t="s">
        <v>2353</v>
      </c>
      <c r="B150" s="357" t="s">
        <v>2354</v>
      </c>
      <c r="C150" s="358">
        <v>11</v>
      </c>
      <c r="D150" s="371">
        <v>0.3</v>
      </c>
      <c r="E150" s="360">
        <v>47.1</v>
      </c>
      <c r="F150" s="358">
        <v>10</v>
      </c>
      <c r="G150" s="358">
        <v>50</v>
      </c>
      <c r="H150" s="360">
        <v>48.7</v>
      </c>
      <c r="I150" s="358">
        <v>10</v>
      </c>
      <c r="J150" s="358">
        <v>20</v>
      </c>
      <c r="K150" s="360">
        <v>49.8</v>
      </c>
      <c r="L150" s="361">
        <v>1.2929999999999999</v>
      </c>
      <c r="M150" s="361">
        <v>2.4785999999999997</v>
      </c>
      <c r="N150" s="361">
        <v>2.9531999999999998</v>
      </c>
    </row>
    <row r="151" spans="1:14" x14ac:dyDescent="0.25">
      <c r="A151" s="602"/>
      <c r="B151" s="357" t="s">
        <v>2355</v>
      </c>
      <c r="C151" s="358">
        <v>11</v>
      </c>
      <c r="D151" s="371">
        <v>0.3</v>
      </c>
      <c r="E151" s="360">
        <v>47.1</v>
      </c>
      <c r="F151" s="358">
        <v>10</v>
      </c>
      <c r="G151" s="358">
        <v>50</v>
      </c>
      <c r="H151" s="360">
        <v>48.7</v>
      </c>
      <c r="I151" s="358">
        <v>10</v>
      </c>
      <c r="J151" s="358">
        <v>20</v>
      </c>
      <c r="K151" s="360">
        <v>49.8</v>
      </c>
      <c r="L151" s="361">
        <v>0</v>
      </c>
      <c r="M151" s="361">
        <v>0</v>
      </c>
      <c r="N151" s="361">
        <v>0</v>
      </c>
    </row>
    <row r="152" spans="1:14" x14ac:dyDescent="0.25">
      <c r="A152" s="602"/>
      <c r="B152" s="357" t="s">
        <v>2356</v>
      </c>
      <c r="C152" s="358">
        <v>11</v>
      </c>
      <c r="D152" s="371">
        <v>0.3</v>
      </c>
      <c r="E152" s="360">
        <v>47.1</v>
      </c>
      <c r="F152" s="358">
        <v>10</v>
      </c>
      <c r="G152" s="358">
        <v>50</v>
      </c>
      <c r="H152" s="360">
        <v>48.7</v>
      </c>
      <c r="I152" s="358">
        <v>10</v>
      </c>
      <c r="J152" s="358">
        <v>20</v>
      </c>
      <c r="K152" s="360">
        <v>49.8</v>
      </c>
      <c r="L152" s="361">
        <v>0.7278</v>
      </c>
      <c r="M152" s="361">
        <v>1.3734000000000002</v>
      </c>
      <c r="N152" s="361">
        <v>1.5786</v>
      </c>
    </row>
    <row r="153" spans="1:14" x14ac:dyDescent="0.25">
      <c r="A153" s="602"/>
      <c r="B153" s="357" t="s">
        <v>2357</v>
      </c>
      <c r="C153" s="358">
        <v>11</v>
      </c>
      <c r="D153" s="371">
        <v>0.3</v>
      </c>
      <c r="E153" s="360">
        <v>47.1</v>
      </c>
      <c r="F153" s="358">
        <v>10</v>
      </c>
      <c r="G153" s="358">
        <v>50</v>
      </c>
      <c r="H153" s="360">
        <v>48.7</v>
      </c>
      <c r="I153" s="358">
        <v>10</v>
      </c>
      <c r="J153" s="358">
        <v>20</v>
      </c>
      <c r="K153" s="360">
        <v>49.8</v>
      </c>
      <c r="L153" s="361">
        <v>0.80820000000000003</v>
      </c>
      <c r="M153" s="361">
        <v>1.5708</v>
      </c>
      <c r="N153" s="361">
        <v>1.8186</v>
      </c>
    </row>
    <row r="154" spans="1:14" x14ac:dyDescent="0.25">
      <c r="A154" s="602"/>
      <c r="B154" s="357" t="s">
        <v>2358</v>
      </c>
      <c r="C154" s="358">
        <v>11</v>
      </c>
      <c r="D154" s="371">
        <v>0.3</v>
      </c>
      <c r="E154" s="360">
        <v>47.1</v>
      </c>
      <c r="F154" s="358">
        <v>10</v>
      </c>
      <c r="G154" s="358">
        <v>50</v>
      </c>
      <c r="H154" s="360">
        <v>48.7</v>
      </c>
      <c r="I154" s="358">
        <v>10</v>
      </c>
      <c r="J154" s="358">
        <v>20</v>
      </c>
      <c r="K154" s="360">
        <v>49.8</v>
      </c>
      <c r="L154" s="361">
        <v>0.59760000000000002</v>
      </c>
      <c r="M154" s="361">
        <v>0.95520000000000005</v>
      </c>
      <c r="N154" s="361">
        <v>1.0602</v>
      </c>
    </row>
    <row r="155" spans="1:14" x14ac:dyDescent="0.25">
      <c r="A155" s="602"/>
      <c r="B155" s="357" t="s">
        <v>2359</v>
      </c>
      <c r="C155" s="358">
        <v>11</v>
      </c>
      <c r="D155" s="371">
        <v>0.3</v>
      </c>
      <c r="E155" s="360">
        <v>47.1</v>
      </c>
      <c r="F155" s="358">
        <v>10</v>
      </c>
      <c r="G155" s="358">
        <v>50</v>
      </c>
      <c r="H155" s="360">
        <v>48.7</v>
      </c>
      <c r="I155" s="358">
        <v>10</v>
      </c>
      <c r="J155" s="358">
        <v>20</v>
      </c>
      <c r="K155" s="360">
        <v>49.8</v>
      </c>
      <c r="L155" s="361">
        <v>0.53220000000000001</v>
      </c>
      <c r="M155" s="361">
        <v>1.0302</v>
      </c>
      <c r="N155" s="361">
        <v>1.2072000000000001</v>
      </c>
    </row>
    <row r="156" spans="1:14" x14ac:dyDescent="0.25">
      <c r="A156" s="602"/>
      <c r="B156" s="357" t="s">
        <v>2360</v>
      </c>
      <c r="C156" s="358">
        <v>11</v>
      </c>
      <c r="D156" s="371">
        <v>0.3</v>
      </c>
      <c r="E156" s="360">
        <v>47.1</v>
      </c>
      <c r="F156" s="358">
        <v>10</v>
      </c>
      <c r="G156" s="358">
        <v>50</v>
      </c>
      <c r="H156" s="360">
        <v>48.7</v>
      </c>
      <c r="I156" s="358">
        <v>10</v>
      </c>
      <c r="J156" s="358">
        <v>20</v>
      </c>
      <c r="K156" s="360">
        <v>49.8</v>
      </c>
      <c r="L156" s="361">
        <v>0.73</v>
      </c>
      <c r="M156" s="361">
        <v>1.43</v>
      </c>
      <c r="N156" s="361">
        <v>1.5435999999999999</v>
      </c>
    </row>
    <row r="157" spans="1:14" x14ac:dyDescent="0.25">
      <c r="A157" s="602"/>
      <c r="B157" s="357" t="s">
        <v>2361</v>
      </c>
      <c r="C157" s="358">
        <v>11</v>
      </c>
      <c r="D157" s="371">
        <v>0.3</v>
      </c>
      <c r="E157" s="360">
        <v>47.1</v>
      </c>
      <c r="F157" s="358">
        <v>10</v>
      </c>
      <c r="G157" s="358">
        <v>50</v>
      </c>
      <c r="H157" s="360">
        <v>48.7</v>
      </c>
      <c r="I157" s="358">
        <v>10</v>
      </c>
      <c r="J157" s="358">
        <v>20</v>
      </c>
      <c r="K157" s="360">
        <v>49.8</v>
      </c>
      <c r="L157" s="361">
        <v>0.53479999999999994</v>
      </c>
      <c r="M157" s="361">
        <v>0.75479999999999992</v>
      </c>
      <c r="N157" s="361">
        <v>0.73839999999999995</v>
      </c>
    </row>
    <row r="158" spans="1:14" x14ac:dyDescent="0.25">
      <c r="A158" s="603"/>
      <c r="B158" s="357" t="s">
        <v>2362</v>
      </c>
      <c r="C158" s="358">
        <v>11</v>
      </c>
      <c r="D158" s="371">
        <v>0.3</v>
      </c>
      <c r="E158" s="360">
        <v>47.1</v>
      </c>
      <c r="F158" s="358">
        <v>10</v>
      </c>
      <c r="G158" s="358">
        <v>50</v>
      </c>
      <c r="H158" s="360">
        <v>48.7</v>
      </c>
      <c r="I158" s="358">
        <v>10</v>
      </c>
      <c r="J158" s="358">
        <v>20</v>
      </c>
      <c r="K158" s="360">
        <v>49.8</v>
      </c>
      <c r="L158" s="361">
        <v>0.2112</v>
      </c>
      <c r="M158" s="361">
        <v>0.2656</v>
      </c>
      <c r="N158" s="361">
        <v>0.29519999999999996</v>
      </c>
    </row>
    <row r="159" spans="1:14" x14ac:dyDescent="0.25">
      <c r="A159" s="601" t="s">
        <v>2477</v>
      </c>
      <c r="B159" s="369" t="s">
        <v>2478</v>
      </c>
      <c r="C159" s="358">
        <v>12</v>
      </c>
      <c r="D159" s="371">
        <v>0.15</v>
      </c>
      <c r="E159" s="360">
        <v>47</v>
      </c>
      <c r="F159" s="359">
        <v>12</v>
      </c>
      <c r="G159" s="358">
        <v>60</v>
      </c>
      <c r="H159" s="360">
        <v>48.7</v>
      </c>
      <c r="I159" s="358">
        <v>3</v>
      </c>
      <c r="J159" s="358">
        <v>20</v>
      </c>
      <c r="K159" s="360">
        <v>49.6</v>
      </c>
      <c r="L159" s="370">
        <v>0.1416</v>
      </c>
      <c r="M159" s="370">
        <v>0.15359999999999999</v>
      </c>
      <c r="N159" s="370">
        <v>0.18959999999999999</v>
      </c>
    </row>
    <row r="160" spans="1:14" x14ac:dyDescent="0.25">
      <c r="A160" s="602"/>
      <c r="B160" s="369" t="s">
        <v>2479</v>
      </c>
      <c r="C160" s="358">
        <v>12</v>
      </c>
      <c r="D160" s="371">
        <v>0.15</v>
      </c>
      <c r="E160" s="360">
        <v>47</v>
      </c>
      <c r="F160" s="359">
        <v>12</v>
      </c>
      <c r="G160" s="358">
        <v>60</v>
      </c>
      <c r="H160" s="360">
        <v>48.7</v>
      </c>
      <c r="I160" s="358">
        <v>3</v>
      </c>
      <c r="J160" s="358">
        <v>20</v>
      </c>
      <c r="K160" s="360">
        <v>49.6</v>
      </c>
      <c r="L160" s="370">
        <v>1.5840000000000001</v>
      </c>
      <c r="M160" s="370">
        <v>2.1560000000000001</v>
      </c>
      <c r="N160" s="370">
        <v>1.67</v>
      </c>
    </row>
    <row r="161" spans="1:14" x14ac:dyDescent="0.25">
      <c r="A161" s="602"/>
      <c r="B161" s="369" t="s">
        <v>2480</v>
      </c>
      <c r="C161" s="358">
        <v>12</v>
      </c>
      <c r="D161" s="371">
        <v>0.15</v>
      </c>
      <c r="E161" s="360">
        <v>47</v>
      </c>
      <c r="F161" s="359">
        <v>12</v>
      </c>
      <c r="G161" s="358">
        <v>60</v>
      </c>
      <c r="H161" s="360">
        <v>48.7</v>
      </c>
      <c r="I161" s="358">
        <v>3</v>
      </c>
      <c r="J161" s="358">
        <v>20</v>
      </c>
      <c r="K161" s="360">
        <v>49.6</v>
      </c>
      <c r="L161" s="370">
        <v>2E-3</v>
      </c>
      <c r="M161" s="370">
        <v>2E-3</v>
      </c>
      <c r="N161" s="370">
        <v>2E-3</v>
      </c>
    </row>
    <row r="162" spans="1:14" x14ac:dyDescent="0.25">
      <c r="A162" s="602"/>
      <c r="B162" s="369" t="s">
        <v>2481</v>
      </c>
      <c r="C162" s="358">
        <v>12</v>
      </c>
      <c r="D162" s="371">
        <v>0.15</v>
      </c>
      <c r="E162" s="360">
        <v>47</v>
      </c>
      <c r="F162" s="359">
        <v>12</v>
      </c>
      <c r="G162" s="358">
        <v>60</v>
      </c>
      <c r="H162" s="360">
        <v>48.7</v>
      </c>
      <c r="I162" s="358">
        <v>3</v>
      </c>
      <c r="J162" s="358">
        <v>20</v>
      </c>
      <c r="K162" s="360">
        <v>49.6</v>
      </c>
      <c r="L162" s="370">
        <v>1.3480000000000001</v>
      </c>
      <c r="M162" s="370">
        <v>2.722</v>
      </c>
      <c r="N162" s="370">
        <v>2.3580000000000001</v>
      </c>
    </row>
    <row r="163" spans="1:14" x14ac:dyDescent="0.25">
      <c r="A163" s="602"/>
      <c r="B163" s="369" t="s">
        <v>2482</v>
      </c>
      <c r="C163" s="358">
        <v>12</v>
      </c>
      <c r="D163" s="371">
        <v>0.15</v>
      </c>
      <c r="E163" s="360">
        <v>47</v>
      </c>
      <c r="F163" s="359">
        <v>12</v>
      </c>
      <c r="G163" s="358">
        <v>60</v>
      </c>
      <c r="H163" s="360">
        <v>48.7</v>
      </c>
      <c r="I163" s="358">
        <v>3</v>
      </c>
      <c r="J163" s="358">
        <v>20</v>
      </c>
      <c r="K163" s="360">
        <v>49.6</v>
      </c>
      <c r="L163" s="370">
        <v>0.33200000000000002</v>
      </c>
      <c r="M163" s="370">
        <v>0.876</v>
      </c>
      <c r="N163" s="370">
        <v>0.77</v>
      </c>
    </row>
    <row r="164" spans="1:14" x14ac:dyDescent="0.25">
      <c r="A164" s="602"/>
      <c r="B164" s="369" t="s">
        <v>2483</v>
      </c>
      <c r="C164" s="358">
        <v>12</v>
      </c>
      <c r="D164" s="371">
        <v>0.15</v>
      </c>
      <c r="E164" s="360">
        <v>47</v>
      </c>
      <c r="F164" s="359">
        <v>12</v>
      </c>
      <c r="G164" s="358">
        <v>60</v>
      </c>
      <c r="H164" s="360">
        <v>48.7</v>
      </c>
      <c r="I164" s="358">
        <v>3</v>
      </c>
      <c r="J164" s="358">
        <v>20</v>
      </c>
      <c r="K164" s="360">
        <v>49.6</v>
      </c>
      <c r="L164" s="370">
        <v>0.20399999999999999</v>
      </c>
      <c r="M164" s="370">
        <v>0.28599999999999998</v>
      </c>
      <c r="N164" s="370">
        <v>0.20799999999999999</v>
      </c>
    </row>
    <row r="165" spans="1:14" x14ac:dyDescent="0.25">
      <c r="A165" s="602"/>
      <c r="B165" s="369" t="s">
        <v>2484</v>
      </c>
      <c r="C165" s="358">
        <v>12</v>
      </c>
      <c r="D165" s="371">
        <v>0.15</v>
      </c>
      <c r="E165" s="360">
        <v>47</v>
      </c>
      <c r="F165" s="359">
        <v>12</v>
      </c>
      <c r="G165" s="358">
        <v>60</v>
      </c>
      <c r="H165" s="360">
        <v>48.7</v>
      </c>
      <c r="I165" s="358">
        <v>3</v>
      </c>
      <c r="J165" s="358">
        <v>20</v>
      </c>
      <c r="K165" s="360">
        <v>49.6</v>
      </c>
      <c r="L165" s="370">
        <v>0.60320000000000007</v>
      </c>
      <c r="M165" s="370">
        <v>1.1424000000000001</v>
      </c>
      <c r="N165" s="370">
        <v>1.3552</v>
      </c>
    </row>
    <row r="166" spans="1:14" x14ac:dyDescent="0.25">
      <c r="A166" s="602"/>
      <c r="B166" s="369" t="s">
        <v>2485</v>
      </c>
      <c r="C166" s="358">
        <v>12</v>
      </c>
      <c r="D166" s="371">
        <v>0.15</v>
      </c>
      <c r="E166" s="360">
        <v>47</v>
      </c>
      <c r="F166" s="359">
        <v>12</v>
      </c>
      <c r="G166" s="358">
        <v>60</v>
      </c>
      <c r="H166" s="360">
        <v>48.7</v>
      </c>
      <c r="I166" s="358">
        <v>3</v>
      </c>
      <c r="J166" s="358">
        <v>20</v>
      </c>
      <c r="K166" s="360">
        <v>49.6</v>
      </c>
      <c r="L166" s="370">
        <v>2.5499999999999998</v>
      </c>
      <c r="M166" s="370">
        <v>0</v>
      </c>
      <c r="N166" s="370">
        <v>0</v>
      </c>
    </row>
    <row r="167" spans="1:14" x14ac:dyDescent="0.25">
      <c r="A167" s="602"/>
      <c r="B167" s="369" t="s">
        <v>2486</v>
      </c>
      <c r="C167" s="358">
        <v>12</v>
      </c>
      <c r="D167" s="371">
        <v>0.15</v>
      </c>
      <c r="E167" s="360">
        <v>47</v>
      </c>
      <c r="F167" s="359">
        <v>12</v>
      </c>
      <c r="G167" s="358">
        <v>60</v>
      </c>
      <c r="H167" s="360">
        <v>48.7</v>
      </c>
      <c r="I167" s="358">
        <v>3</v>
      </c>
      <c r="J167" s="358">
        <v>20</v>
      </c>
      <c r="K167" s="360">
        <v>49.6</v>
      </c>
      <c r="L167" s="370">
        <v>1.004</v>
      </c>
      <c r="M167" s="370">
        <v>1.8939999999999999</v>
      </c>
      <c r="N167" s="370">
        <v>1.472</v>
      </c>
    </row>
    <row r="168" spans="1:14" x14ac:dyDescent="0.25">
      <c r="A168" s="602"/>
      <c r="B168" s="369" t="s">
        <v>2487</v>
      </c>
      <c r="C168" s="358">
        <v>12</v>
      </c>
      <c r="D168" s="371">
        <v>0.15</v>
      </c>
      <c r="E168" s="360">
        <v>47</v>
      </c>
      <c r="F168" s="359">
        <v>12</v>
      </c>
      <c r="G168" s="358">
        <v>60</v>
      </c>
      <c r="H168" s="360">
        <v>48.7</v>
      </c>
      <c r="I168" s="358">
        <v>3</v>
      </c>
      <c r="J168" s="358">
        <v>20</v>
      </c>
      <c r="K168" s="360">
        <v>49.6</v>
      </c>
      <c r="L168" s="370">
        <v>1.194</v>
      </c>
      <c r="M168" s="370">
        <v>2.6040000000000001</v>
      </c>
      <c r="N168" s="370">
        <v>2.254</v>
      </c>
    </row>
    <row r="169" spans="1:14" x14ac:dyDescent="0.25">
      <c r="A169" s="602"/>
      <c r="B169" s="369" t="s">
        <v>2488</v>
      </c>
      <c r="C169" s="358">
        <v>12</v>
      </c>
      <c r="D169" s="371">
        <v>0.15</v>
      </c>
      <c r="E169" s="360">
        <v>47</v>
      </c>
      <c r="F169" s="359">
        <v>9</v>
      </c>
      <c r="G169" s="358">
        <v>50</v>
      </c>
      <c r="H169" s="360">
        <v>48.8</v>
      </c>
      <c r="I169" s="358">
        <v>4</v>
      </c>
      <c r="J169" s="358">
        <v>30</v>
      </c>
      <c r="K169" s="360">
        <v>49.6</v>
      </c>
      <c r="L169" s="370">
        <v>0.11600000000000001</v>
      </c>
      <c r="M169" s="370">
        <v>0.19600000000000001</v>
      </c>
      <c r="N169" s="370">
        <v>0.21</v>
      </c>
    </row>
    <row r="170" spans="1:14" x14ac:dyDescent="0.25">
      <c r="A170" s="602"/>
      <c r="B170" s="369" t="s">
        <v>2489</v>
      </c>
      <c r="C170" s="358">
        <v>12</v>
      </c>
      <c r="D170" s="371">
        <v>0.15</v>
      </c>
      <c r="E170" s="360">
        <v>47</v>
      </c>
      <c r="F170" s="359">
        <v>9</v>
      </c>
      <c r="G170" s="358">
        <v>50</v>
      </c>
      <c r="H170" s="360">
        <v>48.8</v>
      </c>
      <c r="I170" s="358">
        <v>4</v>
      </c>
      <c r="J170" s="358">
        <v>30</v>
      </c>
      <c r="K170" s="360">
        <v>49.6</v>
      </c>
      <c r="L170" s="370">
        <v>6.4000000000000001E-2</v>
      </c>
      <c r="M170" s="370">
        <v>0.16</v>
      </c>
      <c r="N170" s="370">
        <v>8.4000000000000005E-2</v>
      </c>
    </row>
    <row r="171" spans="1:14" x14ac:dyDescent="0.25">
      <c r="A171" s="602"/>
      <c r="B171" s="369" t="s">
        <v>2490</v>
      </c>
      <c r="C171" s="358">
        <v>12</v>
      </c>
      <c r="D171" s="371">
        <v>0.15</v>
      </c>
      <c r="E171" s="360">
        <v>47</v>
      </c>
      <c r="F171" s="359">
        <v>9</v>
      </c>
      <c r="G171" s="358">
        <v>50</v>
      </c>
      <c r="H171" s="360">
        <v>48.8</v>
      </c>
      <c r="I171" s="358">
        <v>4</v>
      </c>
      <c r="J171" s="358">
        <v>30</v>
      </c>
      <c r="K171" s="360">
        <v>49.6</v>
      </c>
      <c r="L171" s="370">
        <v>1.1200000000000001</v>
      </c>
      <c r="M171" s="370">
        <v>2.278</v>
      </c>
      <c r="N171" s="370">
        <v>1.496</v>
      </c>
    </row>
    <row r="172" spans="1:14" x14ac:dyDescent="0.25">
      <c r="A172" s="602"/>
      <c r="B172" s="369" t="s">
        <v>2491</v>
      </c>
      <c r="C172" s="358">
        <v>12</v>
      </c>
      <c r="D172" s="371">
        <v>0.15</v>
      </c>
      <c r="E172" s="360">
        <v>47</v>
      </c>
      <c r="F172" s="359">
        <v>9</v>
      </c>
      <c r="G172" s="358">
        <v>50</v>
      </c>
      <c r="H172" s="360">
        <v>48.8</v>
      </c>
      <c r="I172" s="358">
        <v>4</v>
      </c>
      <c r="J172" s="358">
        <v>30</v>
      </c>
      <c r="K172" s="360">
        <v>49.6</v>
      </c>
      <c r="L172" s="370">
        <v>1.1519999999999999</v>
      </c>
      <c r="M172" s="370">
        <v>2.1536</v>
      </c>
      <c r="N172" s="370">
        <v>2.448</v>
      </c>
    </row>
    <row r="173" spans="1:14" x14ac:dyDescent="0.25">
      <c r="A173" s="602"/>
      <c r="B173" s="369" t="s">
        <v>2492</v>
      </c>
      <c r="C173" s="358">
        <v>12</v>
      </c>
      <c r="D173" s="371">
        <v>0.15</v>
      </c>
      <c r="E173" s="360">
        <v>47</v>
      </c>
      <c r="F173" s="359">
        <v>9</v>
      </c>
      <c r="G173" s="358">
        <v>50</v>
      </c>
      <c r="H173" s="360">
        <v>48.8</v>
      </c>
      <c r="I173" s="358">
        <v>4</v>
      </c>
      <c r="J173" s="358">
        <v>30</v>
      </c>
      <c r="K173" s="360">
        <v>49.6</v>
      </c>
      <c r="L173" s="370">
        <v>0.34399999999999997</v>
      </c>
      <c r="M173" s="370">
        <v>0.50600000000000001</v>
      </c>
      <c r="N173" s="370">
        <v>0.44600000000000001</v>
      </c>
    </row>
    <row r="174" spans="1:14" x14ac:dyDescent="0.25">
      <c r="A174" s="602"/>
      <c r="B174" s="369" t="s">
        <v>2493</v>
      </c>
      <c r="C174" s="358">
        <v>12</v>
      </c>
      <c r="D174" s="371">
        <v>0.15</v>
      </c>
      <c r="E174" s="360">
        <v>47</v>
      </c>
      <c r="F174" s="359">
        <v>9</v>
      </c>
      <c r="G174" s="358">
        <v>50</v>
      </c>
      <c r="H174" s="360">
        <v>48.8</v>
      </c>
      <c r="I174" s="358">
        <v>4</v>
      </c>
      <c r="J174" s="358">
        <v>30</v>
      </c>
      <c r="K174" s="360">
        <v>49.6</v>
      </c>
      <c r="L174" s="370">
        <v>1.298</v>
      </c>
      <c r="M174" s="370">
        <v>1.944</v>
      </c>
      <c r="N174" s="370">
        <v>1.958</v>
      </c>
    </row>
    <row r="175" spans="1:14" x14ac:dyDescent="0.25">
      <c r="A175" s="602"/>
      <c r="B175" s="369" t="s">
        <v>2494</v>
      </c>
      <c r="C175" s="358">
        <v>12</v>
      </c>
      <c r="D175" s="371">
        <v>0.15</v>
      </c>
      <c r="E175" s="360">
        <v>47</v>
      </c>
      <c r="F175" s="359">
        <v>9</v>
      </c>
      <c r="G175" s="358">
        <v>50</v>
      </c>
      <c r="H175" s="360">
        <v>48.8</v>
      </c>
      <c r="I175" s="358">
        <v>4</v>
      </c>
      <c r="J175" s="358">
        <v>30</v>
      </c>
      <c r="K175" s="360">
        <v>49.6</v>
      </c>
      <c r="L175" s="370">
        <v>0.23</v>
      </c>
      <c r="M175" s="370">
        <v>1.004</v>
      </c>
      <c r="N175" s="370">
        <v>0.89600000000000002</v>
      </c>
    </row>
    <row r="176" spans="1:14" x14ac:dyDescent="0.25">
      <c r="A176" s="602"/>
      <c r="B176" s="369" t="s">
        <v>3098</v>
      </c>
      <c r="C176" s="358">
        <v>12</v>
      </c>
      <c r="D176" s="371">
        <v>0.15</v>
      </c>
      <c r="E176" s="360">
        <v>47</v>
      </c>
      <c r="F176" s="359">
        <v>9</v>
      </c>
      <c r="G176" s="358">
        <v>50</v>
      </c>
      <c r="H176" s="360">
        <v>48.8</v>
      </c>
      <c r="I176" s="358">
        <v>4</v>
      </c>
      <c r="J176" s="358">
        <v>30</v>
      </c>
      <c r="K176" s="360">
        <v>49.6</v>
      </c>
      <c r="L176" s="370">
        <v>1.0355999999999999</v>
      </c>
      <c r="M176" s="370">
        <v>1.8935999999999999</v>
      </c>
      <c r="N176" s="370">
        <v>1.9284000000000001</v>
      </c>
    </row>
    <row r="177" spans="1:14" x14ac:dyDescent="0.25">
      <c r="A177" s="602"/>
      <c r="B177" s="369" t="s">
        <v>2495</v>
      </c>
      <c r="C177" s="358">
        <v>12</v>
      </c>
      <c r="D177" s="371">
        <v>0.15</v>
      </c>
      <c r="E177" s="360">
        <v>47</v>
      </c>
      <c r="F177" s="359">
        <v>9</v>
      </c>
      <c r="G177" s="358">
        <v>50</v>
      </c>
      <c r="H177" s="360">
        <v>48.8</v>
      </c>
      <c r="I177" s="358">
        <v>4</v>
      </c>
      <c r="J177" s="358">
        <v>30</v>
      </c>
      <c r="K177" s="360">
        <v>49.6</v>
      </c>
      <c r="L177" s="370">
        <v>5.5200000000000006E-2</v>
      </c>
      <c r="M177" s="370">
        <v>0.1128</v>
      </c>
      <c r="N177" s="370">
        <v>8.0399999999999999E-2</v>
      </c>
    </row>
    <row r="178" spans="1:14" x14ac:dyDescent="0.25">
      <c r="A178" s="602"/>
      <c r="B178" s="369" t="s">
        <v>2496</v>
      </c>
      <c r="C178" s="358">
        <v>12</v>
      </c>
      <c r="D178" s="371">
        <v>0.15</v>
      </c>
      <c r="E178" s="360">
        <v>47</v>
      </c>
      <c r="F178" s="359">
        <v>9</v>
      </c>
      <c r="G178" s="358">
        <v>50</v>
      </c>
      <c r="H178" s="360">
        <v>48.8</v>
      </c>
      <c r="I178" s="358">
        <v>4</v>
      </c>
      <c r="J178" s="358">
        <v>30</v>
      </c>
      <c r="K178" s="360">
        <v>49.6</v>
      </c>
      <c r="L178" s="370">
        <v>1.1999999999999999E-3</v>
      </c>
      <c r="M178" s="370">
        <v>0</v>
      </c>
      <c r="N178" s="370">
        <v>0</v>
      </c>
    </row>
    <row r="179" spans="1:14" x14ac:dyDescent="0.25">
      <c r="A179" s="603"/>
      <c r="B179" s="357" t="s">
        <v>2497</v>
      </c>
      <c r="C179" s="358">
        <v>12</v>
      </c>
      <c r="D179" s="371">
        <v>0.15</v>
      </c>
      <c r="E179" s="360">
        <v>47</v>
      </c>
      <c r="F179" s="359">
        <v>9</v>
      </c>
      <c r="G179" s="358">
        <v>50</v>
      </c>
      <c r="H179" s="360">
        <v>48.8</v>
      </c>
      <c r="I179" s="358">
        <v>4</v>
      </c>
      <c r="J179" s="358">
        <v>30</v>
      </c>
      <c r="K179" s="360">
        <v>49.6</v>
      </c>
      <c r="L179" s="361">
        <v>0.37560000000000004</v>
      </c>
      <c r="M179" s="361">
        <v>0.876</v>
      </c>
      <c r="N179" s="361">
        <v>0.65039999999999998</v>
      </c>
    </row>
    <row r="180" spans="1:14" x14ac:dyDescent="0.25">
      <c r="A180" s="601" t="s">
        <v>2498</v>
      </c>
      <c r="B180" s="357" t="s">
        <v>2499</v>
      </c>
      <c r="C180" s="358">
        <v>13</v>
      </c>
      <c r="D180" s="371">
        <v>0.15</v>
      </c>
      <c r="E180" s="360">
        <v>46.8</v>
      </c>
      <c r="F180" s="358">
        <v>11</v>
      </c>
      <c r="G180" s="358">
        <v>55</v>
      </c>
      <c r="H180" s="360">
        <v>48.7</v>
      </c>
      <c r="I180" s="358">
        <v>1</v>
      </c>
      <c r="J180" s="358">
        <v>15</v>
      </c>
      <c r="K180" s="360">
        <v>49.5</v>
      </c>
      <c r="L180" s="361">
        <v>0.2384</v>
      </c>
      <c r="M180" s="361">
        <v>0.2616</v>
      </c>
      <c r="N180" s="361">
        <v>0.2712</v>
      </c>
    </row>
    <row r="181" spans="1:14" x14ac:dyDescent="0.25">
      <c r="A181" s="602"/>
      <c r="B181" s="357" t="s">
        <v>2500</v>
      </c>
      <c r="C181" s="358">
        <v>13</v>
      </c>
      <c r="D181" s="371">
        <v>0.15</v>
      </c>
      <c r="E181" s="360">
        <v>46.8</v>
      </c>
      <c r="F181" s="358">
        <v>11</v>
      </c>
      <c r="G181" s="358">
        <v>55</v>
      </c>
      <c r="H181" s="360">
        <v>48.7</v>
      </c>
      <c r="I181" s="358">
        <v>1</v>
      </c>
      <c r="J181" s="358">
        <v>15</v>
      </c>
      <c r="K181" s="360">
        <v>49.5</v>
      </c>
      <c r="L181" s="361">
        <v>0.214</v>
      </c>
      <c r="M181" s="361">
        <v>0.502</v>
      </c>
      <c r="N181" s="361">
        <v>0.36799999999999999</v>
      </c>
    </row>
    <row r="182" spans="1:14" x14ac:dyDescent="0.25">
      <c r="A182" s="602"/>
      <c r="B182" s="357" t="s">
        <v>2501</v>
      </c>
      <c r="C182" s="358">
        <v>13</v>
      </c>
      <c r="D182" s="371">
        <v>0.15</v>
      </c>
      <c r="E182" s="360">
        <v>46.8</v>
      </c>
      <c r="F182" s="358">
        <v>11</v>
      </c>
      <c r="G182" s="358">
        <v>55</v>
      </c>
      <c r="H182" s="360">
        <v>48.7</v>
      </c>
      <c r="I182" s="358">
        <v>1</v>
      </c>
      <c r="J182" s="358">
        <v>15</v>
      </c>
      <c r="K182" s="360">
        <v>49.5</v>
      </c>
      <c r="L182" s="361">
        <v>0.17</v>
      </c>
      <c r="M182" s="361">
        <v>0.38600000000000001</v>
      </c>
      <c r="N182" s="361">
        <v>0.28199999999999997</v>
      </c>
    </row>
    <row r="183" spans="1:14" x14ac:dyDescent="0.25">
      <c r="A183" s="602"/>
      <c r="B183" s="357" t="s">
        <v>2502</v>
      </c>
      <c r="C183" s="358">
        <v>13</v>
      </c>
      <c r="D183" s="371">
        <v>0.15</v>
      </c>
      <c r="E183" s="360">
        <v>46.8</v>
      </c>
      <c r="F183" s="358">
        <v>11</v>
      </c>
      <c r="G183" s="358">
        <v>55</v>
      </c>
      <c r="H183" s="360">
        <v>48.7</v>
      </c>
      <c r="I183" s="358">
        <v>1</v>
      </c>
      <c r="J183" s="358">
        <v>15</v>
      </c>
      <c r="K183" s="360">
        <v>49.5</v>
      </c>
      <c r="L183" s="361">
        <v>0.158</v>
      </c>
      <c r="M183" s="361">
        <v>0.64</v>
      </c>
      <c r="N183" s="361">
        <v>0.42799999999999999</v>
      </c>
    </row>
    <row r="184" spans="1:14" x14ac:dyDescent="0.25">
      <c r="A184" s="602"/>
      <c r="B184" s="357" t="s">
        <v>2503</v>
      </c>
      <c r="C184" s="358">
        <v>13</v>
      </c>
      <c r="D184" s="371">
        <v>0.15</v>
      </c>
      <c r="E184" s="360">
        <v>46.8</v>
      </c>
      <c r="F184" s="358">
        <v>11</v>
      </c>
      <c r="G184" s="358">
        <v>55</v>
      </c>
      <c r="H184" s="360">
        <v>48.7</v>
      </c>
      <c r="I184" s="358">
        <v>1</v>
      </c>
      <c r="J184" s="358">
        <v>15</v>
      </c>
      <c r="K184" s="360">
        <v>49.5</v>
      </c>
      <c r="L184" s="361">
        <v>0.41760000000000003</v>
      </c>
      <c r="M184" s="361">
        <v>0.9768</v>
      </c>
      <c r="N184" s="361">
        <v>0.66720000000000002</v>
      </c>
    </row>
    <row r="185" spans="1:14" x14ac:dyDescent="0.25">
      <c r="A185" s="602"/>
      <c r="B185" s="357" t="s">
        <v>2504</v>
      </c>
      <c r="C185" s="358">
        <v>13</v>
      </c>
      <c r="D185" s="371">
        <v>0.15</v>
      </c>
      <c r="E185" s="360">
        <v>46.8</v>
      </c>
      <c r="F185" s="358">
        <v>11</v>
      </c>
      <c r="G185" s="358">
        <v>55</v>
      </c>
      <c r="H185" s="360">
        <v>48.7</v>
      </c>
      <c r="I185" s="358">
        <v>1</v>
      </c>
      <c r="J185" s="358">
        <v>15</v>
      </c>
      <c r="K185" s="360">
        <v>49.5</v>
      </c>
      <c r="L185" s="361">
        <v>0.27</v>
      </c>
      <c r="M185" s="361">
        <v>0.69799999999999995</v>
      </c>
      <c r="N185" s="361">
        <v>0.36799999999999999</v>
      </c>
    </row>
    <row r="186" spans="1:14" x14ac:dyDescent="0.25">
      <c r="A186" s="602"/>
      <c r="B186" s="357" t="s">
        <v>2505</v>
      </c>
      <c r="C186" s="358">
        <v>13</v>
      </c>
      <c r="D186" s="371">
        <v>0.15</v>
      </c>
      <c r="E186" s="360">
        <v>46.8</v>
      </c>
      <c r="F186" s="358">
        <v>11</v>
      </c>
      <c r="G186" s="358">
        <v>55</v>
      </c>
      <c r="H186" s="360">
        <v>48.7</v>
      </c>
      <c r="I186" s="358">
        <v>1</v>
      </c>
      <c r="J186" s="358">
        <v>15</v>
      </c>
      <c r="K186" s="360">
        <v>49.5</v>
      </c>
      <c r="L186" s="361">
        <v>0.18840000000000001</v>
      </c>
      <c r="M186" s="361">
        <v>0.62160000000000004</v>
      </c>
      <c r="N186" s="361">
        <v>0.35760000000000003</v>
      </c>
    </row>
    <row r="187" spans="1:14" x14ac:dyDescent="0.25">
      <c r="A187" s="602"/>
      <c r="B187" s="357" t="s">
        <v>2506</v>
      </c>
      <c r="C187" s="358">
        <v>13</v>
      </c>
      <c r="D187" s="371">
        <v>0.15</v>
      </c>
      <c r="E187" s="360">
        <v>46.8</v>
      </c>
      <c r="F187" s="358">
        <v>11</v>
      </c>
      <c r="G187" s="358">
        <v>55</v>
      </c>
      <c r="H187" s="360">
        <v>48.7</v>
      </c>
      <c r="I187" s="358">
        <v>1</v>
      </c>
      <c r="J187" s="358">
        <v>15</v>
      </c>
      <c r="K187" s="360">
        <v>49.5</v>
      </c>
      <c r="L187" s="361">
        <v>4.9200000000000001E-2</v>
      </c>
      <c r="M187" s="361">
        <v>0.14399999999999999</v>
      </c>
      <c r="N187" s="361">
        <v>6.9599999999999995E-2</v>
      </c>
    </row>
    <row r="188" spans="1:14" x14ac:dyDescent="0.25">
      <c r="A188" s="602"/>
      <c r="B188" s="357" t="s">
        <v>2507</v>
      </c>
      <c r="C188" s="358">
        <v>13</v>
      </c>
      <c r="D188" s="371">
        <v>0.15</v>
      </c>
      <c r="E188" s="360">
        <v>46.8</v>
      </c>
      <c r="F188" s="358">
        <v>11</v>
      </c>
      <c r="G188" s="358">
        <v>55</v>
      </c>
      <c r="H188" s="360">
        <v>48.7</v>
      </c>
      <c r="I188" s="358">
        <v>2</v>
      </c>
      <c r="J188" s="358">
        <v>20</v>
      </c>
      <c r="K188" s="360">
        <v>49.5</v>
      </c>
      <c r="L188" s="361">
        <v>0</v>
      </c>
      <c r="M188" s="361">
        <v>0</v>
      </c>
      <c r="N188" s="361">
        <v>0</v>
      </c>
    </row>
    <row r="189" spans="1:14" x14ac:dyDescent="0.25">
      <c r="A189" s="602"/>
      <c r="B189" s="357" t="s">
        <v>2508</v>
      </c>
      <c r="C189" s="358">
        <v>13</v>
      </c>
      <c r="D189" s="371">
        <v>0.15</v>
      </c>
      <c r="E189" s="360">
        <v>46.8</v>
      </c>
      <c r="F189" s="358">
        <v>11</v>
      </c>
      <c r="G189" s="358">
        <v>55</v>
      </c>
      <c r="H189" s="360">
        <v>48.7</v>
      </c>
      <c r="I189" s="358">
        <v>2</v>
      </c>
      <c r="J189" s="358">
        <v>20</v>
      </c>
      <c r="K189" s="360">
        <v>49.5</v>
      </c>
      <c r="L189" s="361">
        <v>3.5999999999999997E-2</v>
      </c>
      <c r="M189" s="361">
        <v>0.2112</v>
      </c>
      <c r="N189" s="361">
        <v>0.15</v>
      </c>
    </row>
    <row r="190" spans="1:14" x14ac:dyDescent="0.25">
      <c r="A190" s="602"/>
      <c r="B190" s="357" t="s">
        <v>2509</v>
      </c>
      <c r="C190" s="358">
        <v>13</v>
      </c>
      <c r="D190" s="371">
        <v>0.15</v>
      </c>
      <c r="E190" s="360">
        <v>46.8</v>
      </c>
      <c r="F190" s="358">
        <v>11</v>
      </c>
      <c r="G190" s="358">
        <v>55</v>
      </c>
      <c r="H190" s="360">
        <v>48.7</v>
      </c>
      <c r="I190" s="358">
        <v>2</v>
      </c>
      <c r="J190" s="358">
        <v>20</v>
      </c>
      <c r="K190" s="360">
        <v>49.5</v>
      </c>
      <c r="L190" s="361">
        <v>0</v>
      </c>
      <c r="M190" s="361">
        <v>0</v>
      </c>
      <c r="N190" s="361">
        <v>0</v>
      </c>
    </row>
    <row r="191" spans="1:14" x14ac:dyDescent="0.25">
      <c r="A191" s="602"/>
      <c r="B191" s="357" t="s">
        <v>2510</v>
      </c>
      <c r="C191" s="358">
        <v>13</v>
      </c>
      <c r="D191" s="371">
        <v>0.15</v>
      </c>
      <c r="E191" s="360">
        <v>46.8</v>
      </c>
      <c r="F191" s="358">
        <v>11</v>
      </c>
      <c r="G191" s="358">
        <v>55</v>
      </c>
      <c r="H191" s="360">
        <v>48.7</v>
      </c>
      <c r="I191" s="358">
        <v>2</v>
      </c>
      <c r="J191" s="358">
        <v>20</v>
      </c>
      <c r="K191" s="360">
        <v>49.5</v>
      </c>
      <c r="L191" s="361">
        <v>0.27360000000000001</v>
      </c>
      <c r="M191" s="361">
        <v>0.68879999999999997</v>
      </c>
      <c r="N191" s="361">
        <v>0.4128</v>
      </c>
    </row>
    <row r="192" spans="1:14" x14ac:dyDescent="0.25">
      <c r="A192" s="602"/>
      <c r="B192" s="357" t="s">
        <v>2511</v>
      </c>
      <c r="C192" s="358">
        <v>13</v>
      </c>
      <c r="D192" s="371">
        <v>0.15</v>
      </c>
      <c r="E192" s="360">
        <v>46.8</v>
      </c>
      <c r="F192" s="358">
        <v>11</v>
      </c>
      <c r="G192" s="358">
        <v>55</v>
      </c>
      <c r="H192" s="360">
        <v>48.7</v>
      </c>
      <c r="I192" s="358">
        <v>2</v>
      </c>
      <c r="J192" s="358">
        <v>20</v>
      </c>
      <c r="K192" s="360">
        <v>49.5</v>
      </c>
      <c r="L192" s="361">
        <v>0</v>
      </c>
      <c r="M192" s="361">
        <v>0</v>
      </c>
      <c r="N192" s="361">
        <v>0</v>
      </c>
    </row>
    <row r="193" spans="1:14" x14ac:dyDescent="0.25">
      <c r="A193" s="602"/>
      <c r="B193" s="357" t="s">
        <v>2512</v>
      </c>
      <c r="C193" s="358">
        <v>13</v>
      </c>
      <c r="D193" s="371">
        <v>0.15</v>
      </c>
      <c r="E193" s="360">
        <v>46.8</v>
      </c>
      <c r="F193" s="358">
        <v>11</v>
      </c>
      <c r="G193" s="358">
        <v>55</v>
      </c>
      <c r="H193" s="360">
        <v>48.7</v>
      </c>
      <c r="I193" s="358">
        <v>2</v>
      </c>
      <c r="J193" s="358">
        <v>20</v>
      </c>
      <c r="K193" s="360">
        <v>49.5</v>
      </c>
      <c r="L193" s="361">
        <v>0.3624</v>
      </c>
      <c r="M193" s="361">
        <v>1.0392000000000001</v>
      </c>
      <c r="N193" s="361">
        <v>0.5484</v>
      </c>
    </row>
    <row r="194" spans="1:14" x14ac:dyDescent="0.25">
      <c r="A194" s="602"/>
      <c r="B194" s="357" t="s">
        <v>2513</v>
      </c>
      <c r="C194" s="358">
        <v>13</v>
      </c>
      <c r="D194" s="371">
        <v>0.15</v>
      </c>
      <c r="E194" s="360">
        <v>46.8</v>
      </c>
      <c r="F194" s="358">
        <v>11</v>
      </c>
      <c r="G194" s="358">
        <v>55</v>
      </c>
      <c r="H194" s="360">
        <v>48.7</v>
      </c>
      <c r="I194" s="358">
        <v>2</v>
      </c>
      <c r="J194" s="358">
        <v>20</v>
      </c>
      <c r="K194" s="360">
        <v>49.5</v>
      </c>
      <c r="L194" s="361">
        <v>0</v>
      </c>
      <c r="M194" s="361">
        <v>0</v>
      </c>
      <c r="N194" s="361">
        <v>0</v>
      </c>
    </row>
    <row r="195" spans="1:14" x14ac:dyDescent="0.25">
      <c r="A195" s="602"/>
      <c r="B195" s="357" t="s">
        <v>2514</v>
      </c>
      <c r="C195" s="358">
        <v>13</v>
      </c>
      <c r="D195" s="371">
        <v>0.15</v>
      </c>
      <c r="E195" s="360">
        <v>46.8</v>
      </c>
      <c r="F195" s="358">
        <v>11</v>
      </c>
      <c r="G195" s="358">
        <v>55</v>
      </c>
      <c r="H195" s="360">
        <v>48.7</v>
      </c>
      <c r="I195" s="358">
        <v>2</v>
      </c>
      <c r="J195" s="358">
        <v>20</v>
      </c>
      <c r="K195" s="360">
        <v>49.5</v>
      </c>
      <c r="L195" s="361">
        <v>1.3140000000000001</v>
      </c>
      <c r="M195" s="361">
        <v>2.42</v>
      </c>
      <c r="N195" s="361">
        <v>1.5840000000000001</v>
      </c>
    </row>
    <row r="196" spans="1:14" x14ac:dyDescent="0.25">
      <c r="A196" s="603"/>
      <c r="B196" s="357" t="s">
        <v>2515</v>
      </c>
      <c r="C196" s="358">
        <v>13</v>
      </c>
      <c r="D196" s="371">
        <v>0.15</v>
      </c>
      <c r="E196" s="360">
        <v>46.8</v>
      </c>
      <c r="F196" s="358">
        <v>11</v>
      </c>
      <c r="G196" s="358">
        <v>55</v>
      </c>
      <c r="H196" s="360">
        <v>48.7</v>
      </c>
      <c r="I196" s="358">
        <v>2</v>
      </c>
      <c r="J196" s="358">
        <v>20</v>
      </c>
      <c r="K196" s="360">
        <v>49.5</v>
      </c>
      <c r="L196" s="361">
        <v>0.192</v>
      </c>
      <c r="M196" s="361">
        <v>0.83520000000000005</v>
      </c>
      <c r="N196" s="361">
        <v>0.25919999999999999</v>
      </c>
    </row>
    <row r="197" spans="1:14" x14ac:dyDescent="0.25">
      <c r="A197" s="601" t="s">
        <v>2516</v>
      </c>
      <c r="B197" s="357" t="s">
        <v>2517</v>
      </c>
      <c r="C197" s="358">
        <v>14</v>
      </c>
      <c r="D197" s="371">
        <v>0.15</v>
      </c>
      <c r="E197" s="360">
        <v>46.7</v>
      </c>
      <c r="F197" s="358">
        <v>12</v>
      </c>
      <c r="G197" s="358">
        <v>60</v>
      </c>
      <c r="H197" s="360">
        <v>48.7</v>
      </c>
      <c r="I197" s="358"/>
      <c r="J197" s="358"/>
      <c r="K197" s="360"/>
      <c r="L197" s="361">
        <v>0.1414</v>
      </c>
      <c r="M197" s="361">
        <v>0.105</v>
      </c>
      <c r="N197" s="361">
        <v>0.1232</v>
      </c>
    </row>
    <row r="198" spans="1:14" x14ac:dyDescent="0.25">
      <c r="A198" s="602"/>
      <c r="B198" s="357" t="s">
        <v>2518</v>
      </c>
      <c r="C198" s="358">
        <v>14</v>
      </c>
      <c r="D198" s="371">
        <v>0.15</v>
      </c>
      <c r="E198" s="360">
        <v>46.7</v>
      </c>
      <c r="F198" s="358">
        <v>12</v>
      </c>
      <c r="G198" s="358">
        <v>60</v>
      </c>
      <c r="H198" s="360">
        <v>48.7</v>
      </c>
      <c r="I198" s="358"/>
      <c r="J198" s="358"/>
      <c r="K198" s="360"/>
      <c r="L198" s="361">
        <v>1.9319999999999999</v>
      </c>
      <c r="M198" s="361">
        <v>3.1068000000000002</v>
      </c>
      <c r="N198" s="361">
        <v>3.3408000000000002</v>
      </c>
    </row>
    <row r="199" spans="1:14" x14ac:dyDescent="0.25">
      <c r="A199" s="602"/>
      <c r="B199" s="357" t="s">
        <v>2519</v>
      </c>
      <c r="C199" s="358">
        <v>14</v>
      </c>
      <c r="D199" s="371">
        <v>0.15</v>
      </c>
      <c r="E199" s="360">
        <v>46.7</v>
      </c>
      <c r="F199" s="358">
        <v>12</v>
      </c>
      <c r="G199" s="358">
        <v>60</v>
      </c>
      <c r="H199" s="360">
        <v>48.7</v>
      </c>
      <c r="I199" s="358"/>
      <c r="J199" s="358"/>
      <c r="K199" s="360"/>
      <c r="L199" s="361">
        <v>1.4772000000000001</v>
      </c>
      <c r="M199" s="361">
        <v>2.7048000000000001</v>
      </c>
      <c r="N199" s="361">
        <v>3.2423999999999999</v>
      </c>
    </row>
    <row r="200" spans="1:14" x14ac:dyDescent="0.25">
      <c r="A200" s="602"/>
      <c r="B200" s="357" t="s">
        <v>2520</v>
      </c>
      <c r="C200" s="358">
        <v>14</v>
      </c>
      <c r="D200" s="371">
        <v>0.15</v>
      </c>
      <c r="E200" s="360">
        <v>46.7</v>
      </c>
      <c r="F200" s="358">
        <v>12</v>
      </c>
      <c r="G200" s="358">
        <v>60</v>
      </c>
      <c r="H200" s="360">
        <v>48.7</v>
      </c>
      <c r="I200" s="358"/>
      <c r="J200" s="358"/>
      <c r="K200" s="360"/>
      <c r="L200" s="361">
        <v>1.0895999999999999</v>
      </c>
      <c r="M200" s="361">
        <v>1.7555999999999998</v>
      </c>
      <c r="N200" s="361">
        <v>1.3440000000000001</v>
      </c>
    </row>
    <row r="201" spans="1:14" x14ac:dyDescent="0.25">
      <c r="A201" s="602"/>
      <c r="B201" s="357" t="s">
        <v>2521</v>
      </c>
      <c r="C201" s="358">
        <v>14</v>
      </c>
      <c r="D201" s="371">
        <v>0.15</v>
      </c>
      <c r="E201" s="360">
        <v>46.7</v>
      </c>
      <c r="F201" s="358">
        <v>12</v>
      </c>
      <c r="G201" s="358">
        <v>60</v>
      </c>
      <c r="H201" s="360">
        <v>48.7</v>
      </c>
      <c r="I201" s="358"/>
      <c r="J201" s="358"/>
      <c r="K201" s="360"/>
      <c r="L201" s="361">
        <v>0.3468</v>
      </c>
      <c r="M201" s="361">
        <v>0.69240000000000002</v>
      </c>
      <c r="N201" s="361">
        <v>0.79079999999999995</v>
      </c>
    </row>
    <row r="202" spans="1:14" x14ac:dyDescent="0.25">
      <c r="A202" s="602"/>
      <c r="B202" s="357" t="s">
        <v>2522</v>
      </c>
      <c r="C202" s="358">
        <v>14</v>
      </c>
      <c r="D202" s="371">
        <v>0.15</v>
      </c>
      <c r="E202" s="360">
        <v>46.7</v>
      </c>
      <c r="F202" s="358">
        <v>12</v>
      </c>
      <c r="G202" s="358">
        <v>60</v>
      </c>
      <c r="H202" s="360">
        <v>48.7</v>
      </c>
      <c r="I202" s="358"/>
      <c r="J202" s="358"/>
      <c r="K202" s="360"/>
      <c r="L202" s="361">
        <v>0.41760000000000003</v>
      </c>
      <c r="M202" s="361">
        <v>0.9012</v>
      </c>
      <c r="N202" s="361">
        <v>1.0427999999999999</v>
      </c>
    </row>
    <row r="203" spans="1:14" x14ac:dyDescent="0.25">
      <c r="A203" s="602"/>
      <c r="B203" s="357" t="s">
        <v>2523</v>
      </c>
      <c r="C203" s="358">
        <v>14</v>
      </c>
      <c r="D203" s="371">
        <v>0.15</v>
      </c>
      <c r="E203" s="360">
        <v>46.7</v>
      </c>
      <c r="F203" s="358">
        <v>12</v>
      </c>
      <c r="G203" s="358">
        <v>60</v>
      </c>
      <c r="H203" s="360">
        <v>48.7</v>
      </c>
      <c r="I203" s="358"/>
      <c r="J203" s="358"/>
      <c r="K203" s="360"/>
      <c r="L203" s="361">
        <v>1.3115999999999999</v>
      </c>
      <c r="M203" s="361">
        <v>2.5175999999999998</v>
      </c>
      <c r="N203" s="361">
        <v>3.0756000000000001</v>
      </c>
    </row>
    <row r="204" spans="1:14" x14ac:dyDescent="0.25">
      <c r="A204" s="602"/>
      <c r="B204" s="357" t="s">
        <v>2524</v>
      </c>
      <c r="C204" s="358">
        <v>14</v>
      </c>
      <c r="D204" s="371">
        <v>0.15</v>
      </c>
      <c r="E204" s="360">
        <v>46.7</v>
      </c>
      <c r="F204" s="358">
        <v>12</v>
      </c>
      <c r="G204" s="358">
        <v>60</v>
      </c>
      <c r="H204" s="360">
        <v>48.7</v>
      </c>
      <c r="I204" s="358"/>
      <c r="J204" s="358"/>
      <c r="K204" s="360"/>
      <c r="L204" s="361">
        <v>8.0399999999999999E-2</v>
      </c>
      <c r="M204" s="361">
        <v>0.19440000000000002</v>
      </c>
      <c r="N204" s="361">
        <v>0.50880000000000003</v>
      </c>
    </row>
    <row r="205" spans="1:14" x14ac:dyDescent="0.25">
      <c r="A205" s="602"/>
      <c r="B205" s="357" t="s">
        <v>2525</v>
      </c>
      <c r="C205" s="358">
        <v>14</v>
      </c>
      <c r="D205" s="371">
        <v>0.15</v>
      </c>
      <c r="E205" s="360">
        <v>46.7</v>
      </c>
      <c r="F205" s="358">
        <v>12</v>
      </c>
      <c r="G205" s="358">
        <v>60</v>
      </c>
      <c r="H205" s="360">
        <v>48.7</v>
      </c>
      <c r="I205" s="358"/>
      <c r="J205" s="358"/>
      <c r="K205" s="360"/>
      <c r="L205" s="361">
        <v>5.16E-2</v>
      </c>
      <c r="M205" s="361">
        <v>5.28E-2</v>
      </c>
      <c r="N205" s="361">
        <v>5.28E-2</v>
      </c>
    </row>
    <row r="206" spans="1:14" x14ac:dyDescent="0.25">
      <c r="A206" s="602"/>
      <c r="B206" s="357" t="s">
        <v>2526</v>
      </c>
      <c r="C206" s="358">
        <v>14</v>
      </c>
      <c r="D206" s="371">
        <v>0.15</v>
      </c>
      <c r="E206" s="360">
        <v>46.7</v>
      </c>
      <c r="F206" s="358">
        <v>12</v>
      </c>
      <c r="G206" s="358">
        <v>60</v>
      </c>
      <c r="H206" s="360">
        <v>48.7</v>
      </c>
      <c r="I206" s="358"/>
      <c r="J206" s="358"/>
      <c r="K206" s="360"/>
      <c r="L206" s="361">
        <v>0.88160000000000005</v>
      </c>
      <c r="M206" s="361">
        <v>0.9536</v>
      </c>
      <c r="N206" s="361">
        <v>1.008</v>
      </c>
    </row>
    <row r="207" spans="1:14" x14ac:dyDescent="0.25">
      <c r="A207" s="602"/>
      <c r="B207" s="357" t="s">
        <v>2527</v>
      </c>
      <c r="C207" s="358">
        <v>14</v>
      </c>
      <c r="D207" s="371">
        <v>0.15</v>
      </c>
      <c r="E207" s="360">
        <v>46.7</v>
      </c>
      <c r="F207" s="358">
        <v>12</v>
      </c>
      <c r="G207" s="358">
        <v>60</v>
      </c>
      <c r="H207" s="360">
        <v>48.7</v>
      </c>
      <c r="I207" s="358"/>
      <c r="J207" s="358"/>
      <c r="K207" s="360"/>
      <c r="L207" s="361">
        <v>0.39600000000000002</v>
      </c>
      <c r="M207" s="361">
        <v>0.39600000000000002</v>
      </c>
      <c r="N207" s="361">
        <v>0.39600000000000002</v>
      </c>
    </row>
    <row r="208" spans="1:14" x14ac:dyDescent="0.25">
      <c r="A208" s="602"/>
      <c r="B208" s="357" t="s">
        <v>2528</v>
      </c>
      <c r="C208" s="358">
        <v>14</v>
      </c>
      <c r="D208" s="371">
        <v>0.15</v>
      </c>
      <c r="E208" s="360">
        <v>46.7</v>
      </c>
      <c r="F208" s="358">
        <v>12</v>
      </c>
      <c r="G208" s="358">
        <v>60</v>
      </c>
      <c r="H208" s="360">
        <v>48.7</v>
      </c>
      <c r="I208" s="358"/>
      <c r="J208" s="358"/>
      <c r="K208" s="360"/>
      <c r="L208" s="361">
        <v>0.98839999999999995</v>
      </c>
      <c r="M208" s="361">
        <v>1.0387999999999999</v>
      </c>
      <c r="N208" s="361">
        <v>1.1339999999999999</v>
      </c>
    </row>
    <row r="209" spans="1:14" x14ac:dyDescent="0.25">
      <c r="A209" s="602"/>
      <c r="B209" s="357" t="s">
        <v>2529</v>
      </c>
      <c r="C209" s="358">
        <v>14</v>
      </c>
      <c r="D209" s="371">
        <v>0.15</v>
      </c>
      <c r="E209" s="360">
        <v>46.7</v>
      </c>
      <c r="F209" s="358">
        <v>12</v>
      </c>
      <c r="G209" s="358">
        <v>60</v>
      </c>
      <c r="H209" s="360">
        <v>48.7</v>
      </c>
      <c r="I209" s="358"/>
      <c r="J209" s="358"/>
      <c r="K209" s="360"/>
      <c r="L209" s="361">
        <v>0.86160000000000003</v>
      </c>
      <c r="M209" s="361">
        <v>1.0668</v>
      </c>
      <c r="N209" s="361">
        <v>1.6235999999999999</v>
      </c>
    </row>
    <row r="210" spans="1:14" x14ac:dyDescent="0.25">
      <c r="A210" s="602"/>
      <c r="B210" s="357" t="s">
        <v>2530</v>
      </c>
      <c r="C210" s="358">
        <v>14</v>
      </c>
      <c r="D210" s="371">
        <v>0.15</v>
      </c>
      <c r="E210" s="360">
        <v>46.7</v>
      </c>
      <c r="F210" s="358">
        <v>12</v>
      </c>
      <c r="G210" s="358">
        <v>60</v>
      </c>
      <c r="H210" s="360">
        <v>48.7</v>
      </c>
      <c r="I210" s="358"/>
      <c r="J210" s="358"/>
      <c r="K210" s="360"/>
      <c r="L210" s="361">
        <v>0.378</v>
      </c>
      <c r="M210" s="361">
        <v>0.86879999999999991</v>
      </c>
      <c r="N210" s="361">
        <v>0.91079999999999994</v>
      </c>
    </row>
    <row r="211" spans="1:14" x14ac:dyDescent="0.25">
      <c r="A211" s="602"/>
      <c r="B211" s="357" t="s">
        <v>2531</v>
      </c>
      <c r="C211" s="358">
        <v>14</v>
      </c>
      <c r="D211" s="371">
        <v>0.15</v>
      </c>
      <c r="E211" s="360">
        <v>46.7</v>
      </c>
      <c r="F211" s="358">
        <v>12</v>
      </c>
      <c r="G211" s="358">
        <v>60</v>
      </c>
      <c r="H211" s="360">
        <v>48.7</v>
      </c>
      <c r="I211" s="358"/>
      <c r="J211" s="358"/>
      <c r="K211" s="360"/>
      <c r="L211" s="361">
        <v>0.6</v>
      </c>
      <c r="M211" s="361">
        <v>1.242</v>
      </c>
      <c r="N211" s="361">
        <v>1.6175999999999999</v>
      </c>
    </row>
    <row r="212" spans="1:14" x14ac:dyDescent="0.25">
      <c r="A212" s="602"/>
      <c r="B212" s="357" t="s">
        <v>2532</v>
      </c>
      <c r="C212" s="358">
        <v>14</v>
      </c>
      <c r="D212" s="371">
        <v>0.15</v>
      </c>
      <c r="E212" s="360">
        <v>46.7</v>
      </c>
      <c r="F212" s="358">
        <v>12</v>
      </c>
      <c r="G212" s="358">
        <v>60</v>
      </c>
      <c r="H212" s="360">
        <v>48.7</v>
      </c>
      <c r="I212" s="358"/>
      <c r="J212" s="358"/>
      <c r="K212" s="360"/>
      <c r="L212" s="361">
        <v>0.5232</v>
      </c>
      <c r="M212" s="361">
        <v>1.0295999999999998</v>
      </c>
      <c r="N212" s="361">
        <v>1.1964000000000001</v>
      </c>
    </row>
    <row r="213" spans="1:14" x14ac:dyDescent="0.25">
      <c r="A213" s="602"/>
      <c r="B213" s="357" t="s">
        <v>2533</v>
      </c>
      <c r="C213" s="358">
        <v>14</v>
      </c>
      <c r="D213" s="371">
        <v>0.15</v>
      </c>
      <c r="E213" s="360">
        <v>46.7</v>
      </c>
      <c r="F213" s="358">
        <v>12</v>
      </c>
      <c r="G213" s="358">
        <v>60</v>
      </c>
      <c r="H213" s="360">
        <v>48.7</v>
      </c>
      <c r="I213" s="358"/>
      <c r="J213" s="358"/>
      <c r="K213" s="360"/>
      <c r="L213" s="361">
        <v>0.44039999999999996</v>
      </c>
      <c r="M213" s="361">
        <v>0.94920000000000004</v>
      </c>
      <c r="N213" s="361">
        <v>1.2192000000000001</v>
      </c>
    </row>
    <row r="214" spans="1:14" x14ac:dyDescent="0.25">
      <c r="A214" s="602"/>
      <c r="B214" s="357" t="s">
        <v>2534</v>
      </c>
      <c r="C214" s="358">
        <v>14</v>
      </c>
      <c r="D214" s="371">
        <v>0.15</v>
      </c>
      <c r="E214" s="360">
        <v>46.7</v>
      </c>
      <c r="F214" s="358">
        <v>12</v>
      </c>
      <c r="G214" s="358">
        <v>60</v>
      </c>
      <c r="H214" s="360">
        <v>48.7</v>
      </c>
      <c r="I214" s="358"/>
      <c r="J214" s="358"/>
      <c r="K214" s="360"/>
      <c r="L214" s="361">
        <v>3.5999999999999999E-3</v>
      </c>
      <c r="M214" s="361">
        <v>0</v>
      </c>
      <c r="N214" s="361">
        <v>0</v>
      </c>
    </row>
    <row r="215" spans="1:14" x14ac:dyDescent="0.25">
      <c r="A215" s="602"/>
      <c r="B215" s="357" t="s">
        <v>2535</v>
      </c>
      <c r="C215" s="358">
        <v>14</v>
      </c>
      <c r="D215" s="371">
        <v>0.15</v>
      </c>
      <c r="E215" s="360">
        <v>46.7</v>
      </c>
      <c r="F215" s="358">
        <v>12</v>
      </c>
      <c r="G215" s="358">
        <v>60</v>
      </c>
      <c r="H215" s="360">
        <v>48.7</v>
      </c>
      <c r="I215" s="358"/>
      <c r="J215" s="358"/>
      <c r="K215" s="360"/>
      <c r="L215" s="361">
        <v>0.49319999999999997</v>
      </c>
      <c r="M215" s="361">
        <v>1.2744000000000002</v>
      </c>
      <c r="N215" s="361">
        <v>1.1904000000000001</v>
      </c>
    </row>
    <row r="216" spans="1:14" x14ac:dyDescent="0.25">
      <c r="A216" s="602"/>
      <c r="B216" s="357" t="s">
        <v>2536</v>
      </c>
      <c r="C216" s="358">
        <v>14</v>
      </c>
      <c r="D216" s="371">
        <v>0.15</v>
      </c>
      <c r="E216" s="360">
        <v>46.7</v>
      </c>
      <c r="F216" s="358">
        <v>12</v>
      </c>
      <c r="G216" s="358">
        <v>60</v>
      </c>
      <c r="H216" s="360">
        <v>48.7</v>
      </c>
      <c r="I216" s="358"/>
      <c r="J216" s="358"/>
      <c r="K216" s="360"/>
      <c r="L216" s="361">
        <v>0.54959999999999998</v>
      </c>
      <c r="M216" s="361">
        <v>1.1135999999999999</v>
      </c>
      <c r="N216" s="361">
        <v>1.3152000000000001</v>
      </c>
    </row>
    <row r="217" spans="1:14" x14ac:dyDescent="0.25">
      <c r="A217" s="602"/>
      <c r="B217" s="357" t="s">
        <v>2537</v>
      </c>
      <c r="C217" s="358">
        <v>14</v>
      </c>
      <c r="D217" s="371">
        <v>0.15</v>
      </c>
      <c r="E217" s="360">
        <v>46.7</v>
      </c>
      <c r="F217" s="358">
        <v>12</v>
      </c>
      <c r="G217" s="358">
        <v>60</v>
      </c>
      <c r="H217" s="360">
        <v>48.7</v>
      </c>
      <c r="I217" s="358"/>
      <c r="J217" s="358"/>
      <c r="K217" s="360"/>
      <c r="L217" s="361">
        <v>7.1999999999999998E-3</v>
      </c>
      <c r="M217" s="361">
        <v>5.16E-2</v>
      </c>
      <c r="N217" s="361">
        <v>5.8799999999999998E-2</v>
      </c>
    </row>
    <row r="218" spans="1:14" x14ac:dyDescent="0.25">
      <c r="A218" s="602"/>
      <c r="B218" s="357" t="s">
        <v>2538</v>
      </c>
      <c r="C218" s="358">
        <v>14</v>
      </c>
      <c r="D218" s="371">
        <v>0.15</v>
      </c>
      <c r="E218" s="360">
        <v>46.7</v>
      </c>
      <c r="F218" s="358">
        <v>12</v>
      </c>
      <c r="G218" s="358">
        <v>60</v>
      </c>
      <c r="H218" s="360">
        <v>48.7</v>
      </c>
      <c r="I218" s="358"/>
      <c r="J218" s="358"/>
      <c r="K218" s="360"/>
      <c r="L218" s="361">
        <v>0.61320000000000008</v>
      </c>
      <c r="M218" s="361">
        <v>1.1339999999999999</v>
      </c>
      <c r="N218" s="361">
        <v>1.5732000000000002</v>
      </c>
    </row>
    <row r="219" spans="1:14" x14ac:dyDescent="0.25">
      <c r="A219" s="602"/>
      <c r="B219" s="357" t="s">
        <v>2539</v>
      </c>
      <c r="C219" s="358">
        <v>14</v>
      </c>
      <c r="D219" s="371">
        <v>0.15</v>
      </c>
      <c r="E219" s="360">
        <v>46.7</v>
      </c>
      <c r="F219" s="358">
        <v>12</v>
      </c>
      <c r="G219" s="358">
        <v>60</v>
      </c>
      <c r="H219" s="360">
        <v>48.7</v>
      </c>
      <c r="I219" s="358"/>
      <c r="J219" s="358"/>
      <c r="K219" s="360"/>
      <c r="L219" s="361">
        <v>1.5599999999999999E-2</v>
      </c>
      <c r="M219" s="361">
        <v>1.32E-2</v>
      </c>
      <c r="N219" s="361">
        <v>1.32E-2</v>
      </c>
    </row>
    <row r="220" spans="1:14" x14ac:dyDescent="0.25">
      <c r="A220" s="602"/>
      <c r="B220" s="357" t="s">
        <v>2540</v>
      </c>
      <c r="C220" s="358">
        <v>14</v>
      </c>
      <c r="D220" s="371">
        <v>0.15</v>
      </c>
      <c r="E220" s="360">
        <v>46.7</v>
      </c>
      <c r="F220" s="358">
        <v>12</v>
      </c>
      <c r="G220" s="358">
        <v>60</v>
      </c>
      <c r="H220" s="360">
        <v>48.7</v>
      </c>
      <c r="I220" s="358"/>
      <c r="J220" s="358"/>
      <c r="K220" s="360"/>
      <c r="L220" s="361">
        <v>0.1008</v>
      </c>
      <c r="M220" s="361">
        <v>0.23760000000000001</v>
      </c>
      <c r="N220" s="361">
        <v>0.35520000000000002</v>
      </c>
    </row>
    <row r="221" spans="1:14" x14ac:dyDescent="0.25">
      <c r="A221" s="603"/>
      <c r="B221" s="357" t="s">
        <v>2541</v>
      </c>
      <c r="C221" s="358">
        <v>14</v>
      </c>
      <c r="D221" s="371">
        <v>0.15</v>
      </c>
      <c r="E221" s="360">
        <v>46.7</v>
      </c>
      <c r="F221" s="358">
        <v>12</v>
      </c>
      <c r="G221" s="358">
        <v>60</v>
      </c>
      <c r="H221" s="360">
        <v>48.7</v>
      </c>
      <c r="I221" s="358"/>
      <c r="J221" s="358"/>
      <c r="K221" s="360"/>
      <c r="L221" s="361">
        <v>2.3999999999999998E-3</v>
      </c>
      <c r="M221" s="361">
        <v>2.3999999999999998E-3</v>
      </c>
      <c r="N221" s="361">
        <v>3.2000000000000002E-3</v>
      </c>
    </row>
    <row r="222" spans="1:14" x14ac:dyDescent="0.25">
      <c r="A222" s="601" t="s">
        <v>2544</v>
      </c>
      <c r="B222" s="357" t="s">
        <v>2640</v>
      </c>
      <c r="C222" s="372"/>
      <c r="D222" s="360"/>
      <c r="E222" s="360"/>
      <c r="F222" s="358">
        <v>1</v>
      </c>
      <c r="G222" s="358">
        <v>5</v>
      </c>
      <c r="H222" s="360">
        <v>49.1</v>
      </c>
      <c r="I222" s="358">
        <v>8</v>
      </c>
      <c r="J222" s="358">
        <v>10</v>
      </c>
      <c r="K222" s="360">
        <v>49.8</v>
      </c>
      <c r="L222" s="361">
        <v>8.1119999999999998E-2</v>
      </c>
      <c r="M222" s="361">
        <v>0.28895999999999999</v>
      </c>
      <c r="N222" s="361">
        <v>0.10176</v>
      </c>
    </row>
    <row r="223" spans="1:14" x14ac:dyDescent="0.25">
      <c r="A223" s="602"/>
      <c r="B223" s="357" t="s">
        <v>2545</v>
      </c>
      <c r="C223" s="372"/>
      <c r="D223" s="360"/>
      <c r="E223" s="360"/>
      <c r="F223" s="358">
        <v>1</v>
      </c>
      <c r="G223" s="358">
        <v>5</v>
      </c>
      <c r="H223" s="360">
        <v>49.1</v>
      </c>
      <c r="I223" s="358">
        <v>8</v>
      </c>
      <c r="J223" s="358">
        <v>10</v>
      </c>
      <c r="K223" s="360">
        <v>49.8</v>
      </c>
      <c r="L223" s="361">
        <v>1.248E-2</v>
      </c>
      <c r="M223" s="361">
        <v>2.256E-2</v>
      </c>
      <c r="N223" s="361">
        <v>1.5359999999999999E-2</v>
      </c>
    </row>
    <row r="224" spans="1:14" x14ac:dyDescent="0.25">
      <c r="A224" s="602"/>
      <c r="B224" s="357" t="s">
        <v>2546</v>
      </c>
      <c r="C224" s="372"/>
      <c r="D224" s="360"/>
      <c r="E224" s="360"/>
      <c r="F224" s="358">
        <v>1</v>
      </c>
      <c r="G224" s="358">
        <v>5</v>
      </c>
      <c r="H224" s="360">
        <v>49.1</v>
      </c>
      <c r="I224" s="358">
        <v>8</v>
      </c>
      <c r="J224" s="358">
        <v>10</v>
      </c>
      <c r="K224" s="360">
        <v>49.8</v>
      </c>
      <c r="L224" s="361">
        <v>0.16319999999999998</v>
      </c>
      <c r="M224" s="361">
        <v>0.26735999999999999</v>
      </c>
      <c r="N224" s="361">
        <v>0.22416</v>
      </c>
    </row>
    <row r="225" spans="1:14" x14ac:dyDescent="0.25">
      <c r="A225" s="602"/>
      <c r="B225" s="357" t="s">
        <v>2641</v>
      </c>
      <c r="C225" s="372"/>
      <c r="D225" s="360"/>
      <c r="E225" s="360"/>
      <c r="F225" s="358">
        <v>1</v>
      </c>
      <c r="G225" s="358">
        <v>5</v>
      </c>
      <c r="H225" s="360">
        <v>49.1</v>
      </c>
      <c r="I225" s="358">
        <v>8</v>
      </c>
      <c r="J225" s="358">
        <v>10</v>
      </c>
      <c r="K225" s="360">
        <v>49.8</v>
      </c>
      <c r="L225" s="361">
        <v>0.33263999999999999</v>
      </c>
      <c r="M225" s="361">
        <v>0.56520000000000004</v>
      </c>
      <c r="N225" s="361">
        <v>0.51624000000000003</v>
      </c>
    </row>
    <row r="226" spans="1:14" x14ac:dyDescent="0.25">
      <c r="A226" s="602"/>
      <c r="B226" s="357" t="s">
        <v>2548</v>
      </c>
      <c r="C226" s="372"/>
      <c r="D226" s="360"/>
      <c r="E226" s="360"/>
      <c r="F226" s="358">
        <v>1</v>
      </c>
      <c r="G226" s="358">
        <v>5</v>
      </c>
      <c r="H226" s="360">
        <v>49.1</v>
      </c>
      <c r="I226" s="358">
        <v>8</v>
      </c>
      <c r="J226" s="358">
        <v>10</v>
      </c>
      <c r="K226" s="360">
        <v>49.8</v>
      </c>
      <c r="L226" s="361">
        <v>0.32207999999999998</v>
      </c>
      <c r="M226" s="361">
        <v>0.89567999999999992</v>
      </c>
      <c r="N226" s="361">
        <v>0.60815999999999992</v>
      </c>
    </row>
    <row r="227" spans="1:14" x14ac:dyDescent="0.25">
      <c r="A227" s="602"/>
      <c r="B227" s="357" t="s">
        <v>2550</v>
      </c>
      <c r="C227" s="372"/>
      <c r="D227" s="360"/>
      <c r="E227" s="360"/>
      <c r="F227" s="358">
        <v>1</v>
      </c>
      <c r="G227" s="358">
        <v>5</v>
      </c>
      <c r="H227" s="360">
        <v>49.1</v>
      </c>
      <c r="I227" s="358">
        <v>8</v>
      </c>
      <c r="J227" s="358">
        <v>10</v>
      </c>
      <c r="K227" s="360">
        <v>49.8</v>
      </c>
      <c r="L227" s="361">
        <v>0.23327999999999999</v>
      </c>
      <c r="M227" s="361">
        <v>0.57552000000000003</v>
      </c>
      <c r="N227" s="361">
        <v>0.48287999999999998</v>
      </c>
    </row>
    <row r="228" spans="1:14" x14ac:dyDescent="0.25">
      <c r="A228" s="602"/>
      <c r="B228" s="357" t="s">
        <v>2642</v>
      </c>
      <c r="C228" s="372"/>
      <c r="D228" s="360"/>
      <c r="E228" s="360"/>
      <c r="F228" s="358">
        <v>1</v>
      </c>
      <c r="G228" s="358">
        <v>5</v>
      </c>
      <c r="H228" s="360">
        <v>49.1</v>
      </c>
      <c r="I228" s="358">
        <v>8</v>
      </c>
      <c r="J228" s="358">
        <v>10</v>
      </c>
      <c r="K228" s="360">
        <v>49.8</v>
      </c>
      <c r="L228" s="361">
        <v>3.7440000000000001E-2</v>
      </c>
      <c r="M228" s="361">
        <v>5.1360000000000003E-2</v>
      </c>
      <c r="N228" s="361">
        <v>5.1840000000000004E-2</v>
      </c>
    </row>
    <row r="229" spans="1:14" x14ac:dyDescent="0.25">
      <c r="A229" s="602"/>
      <c r="B229" s="357" t="s">
        <v>2643</v>
      </c>
      <c r="C229" s="372"/>
      <c r="D229" s="360"/>
      <c r="E229" s="360"/>
      <c r="F229" s="358">
        <v>1</v>
      </c>
      <c r="G229" s="358">
        <v>5</v>
      </c>
      <c r="H229" s="360">
        <v>49.1</v>
      </c>
      <c r="I229" s="358">
        <v>8</v>
      </c>
      <c r="J229" s="358">
        <v>10</v>
      </c>
      <c r="K229" s="360">
        <v>49.8</v>
      </c>
      <c r="L229" s="361">
        <v>3.0719999999999997E-2</v>
      </c>
      <c r="M229" s="361">
        <v>0.20784</v>
      </c>
      <c r="N229" s="361">
        <v>3.4079999999999999E-2</v>
      </c>
    </row>
    <row r="230" spans="1:14" x14ac:dyDescent="0.25">
      <c r="A230" s="602"/>
      <c r="B230" s="357" t="s">
        <v>2644</v>
      </c>
      <c r="C230" s="372"/>
      <c r="D230" s="360"/>
      <c r="E230" s="360"/>
      <c r="F230" s="358">
        <v>1</v>
      </c>
      <c r="G230" s="358">
        <v>5</v>
      </c>
      <c r="H230" s="360">
        <v>49.1</v>
      </c>
      <c r="I230" s="358">
        <v>8</v>
      </c>
      <c r="J230" s="358">
        <v>10</v>
      </c>
      <c r="K230" s="360">
        <v>49.8</v>
      </c>
      <c r="L230" s="361">
        <v>0.42768</v>
      </c>
      <c r="M230" s="361">
        <v>0.624</v>
      </c>
      <c r="N230" s="361">
        <v>0.57791999999999999</v>
      </c>
    </row>
    <row r="231" spans="1:14" x14ac:dyDescent="0.25">
      <c r="A231" s="602"/>
      <c r="B231" s="357" t="s">
        <v>2645</v>
      </c>
      <c r="C231" s="372"/>
      <c r="D231" s="360"/>
      <c r="E231" s="360"/>
      <c r="F231" s="358">
        <v>1</v>
      </c>
      <c r="G231" s="358">
        <v>5</v>
      </c>
      <c r="H231" s="360">
        <v>49.1</v>
      </c>
      <c r="I231" s="358">
        <v>8</v>
      </c>
      <c r="J231" s="358">
        <v>10</v>
      </c>
      <c r="K231" s="360">
        <v>49.8</v>
      </c>
      <c r="L231" s="361">
        <v>0.32927999999999996</v>
      </c>
      <c r="M231" s="361">
        <v>0.54767999999999994</v>
      </c>
      <c r="N231" s="361">
        <v>0.4824</v>
      </c>
    </row>
    <row r="232" spans="1:14" x14ac:dyDescent="0.25">
      <c r="A232" s="602"/>
      <c r="B232" s="357" t="s">
        <v>2547</v>
      </c>
      <c r="C232" s="372"/>
      <c r="D232" s="360"/>
      <c r="E232" s="360"/>
      <c r="F232" s="358">
        <v>1</v>
      </c>
      <c r="G232" s="358">
        <v>5</v>
      </c>
      <c r="H232" s="360">
        <v>49.1</v>
      </c>
      <c r="I232" s="358">
        <v>8</v>
      </c>
      <c r="J232" s="358">
        <v>10</v>
      </c>
      <c r="K232" s="360">
        <v>49.8</v>
      </c>
      <c r="L232" s="361">
        <v>0.10848000000000001</v>
      </c>
      <c r="M232" s="361">
        <v>0.93503999999999998</v>
      </c>
      <c r="N232" s="361">
        <v>0.13056000000000001</v>
      </c>
    </row>
    <row r="233" spans="1:14" x14ac:dyDescent="0.25">
      <c r="A233" s="602"/>
      <c r="B233" s="357" t="s">
        <v>2646</v>
      </c>
      <c r="C233" s="372"/>
      <c r="D233" s="360"/>
      <c r="E233" s="360"/>
      <c r="F233" s="358">
        <v>1</v>
      </c>
      <c r="G233" s="358">
        <v>5</v>
      </c>
      <c r="H233" s="360">
        <v>49.1</v>
      </c>
      <c r="I233" s="358">
        <v>8</v>
      </c>
      <c r="J233" s="358">
        <v>10</v>
      </c>
      <c r="K233" s="360">
        <v>49.8</v>
      </c>
      <c r="L233" s="361">
        <v>4.3200000000000002E-2</v>
      </c>
      <c r="M233" s="361">
        <v>4.1280000000000004E-2</v>
      </c>
      <c r="N233" s="361">
        <v>4.4159999999999998E-2</v>
      </c>
    </row>
    <row r="234" spans="1:14" x14ac:dyDescent="0.25">
      <c r="A234" s="602"/>
      <c r="B234" s="357" t="s">
        <v>2549</v>
      </c>
      <c r="C234" s="372"/>
      <c r="D234" s="360"/>
      <c r="E234" s="360"/>
      <c r="F234" s="358">
        <v>1</v>
      </c>
      <c r="G234" s="358">
        <v>5</v>
      </c>
      <c r="H234" s="360">
        <v>49.1</v>
      </c>
      <c r="I234" s="358">
        <v>8</v>
      </c>
      <c r="J234" s="358">
        <v>10</v>
      </c>
      <c r="K234" s="360">
        <v>49.8</v>
      </c>
      <c r="L234" s="361">
        <v>0</v>
      </c>
      <c r="M234" s="361">
        <v>0</v>
      </c>
      <c r="N234" s="361">
        <v>4.7999999999999996E-4</v>
      </c>
    </row>
    <row r="235" spans="1:14" x14ac:dyDescent="0.25">
      <c r="A235" s="602"/>
      <c r="B235" s="357" t="s">
        <v>2551</v>
      </c>
      <c r="C235" s="372"/>
      <c r="D235" s="360"/>
      <c r="E235" s="360"/>
      <c r="F235" s="358">
        <v>1</v>
      </c>
      <c r="G235" s="358">
        <v>5</v>
      </c>
      <c r="H235" s="360">
        <v>49.1</v>
      </c>
      <c r="I235" s="358">
        <v>8</v>
      </c>
      <c r="J235" s="358">
        <v>10</v>
      </c>
      <c r="K235" s="360">
        <v>49.8</v>
      </c>
      <c r="L235" s="361">
        <v>0.11040000000000001</v>
      </c>
      <c r="M235" s="361">
        <v>0.32447999999999999</v>
      </c>
      <c r="N235" s="361">
        <v>0.23136000000000001</v>
      </c>
    </row>
    <row r="236" spans="1:14" x14ac:dyDescent="0.25">
      <c r="A236" s="603"/>
      <c r="B236" s="357" t="s">
        <v>2647</v>
      </c>
      <c r="C236" s="372"/>
      <c r="D236" s="360"/>
      <c r="E236" s="360"/>
      <c r="F236" s="358">
        <v>1</v>
      </c>
      <c r="G236" s="358">
        <v>5</v>
      </c>
      <c r="H236" s="360">
        <v>49.1</v>
      </c>
      <c r="I236" s="358">
        <v>8</v>
      </c>
      <c r="J236" s="358">
        <v>10</v>
      </c>
      <c r="K236" s="360">
        <v>49.8</v>
      </c>
      <c r="L236" s="370">
        <v>0.48672000000000004</v>
      </c>
      <c r="M236" s="370">
        <v>0.62424000000000002</v>
      </c>
      <c r="N236" s="370">
        <v>0.55871999999999999</v>
      </c>
    </row>
    <row r="237" spans="1:14" x14ac:dyDescent="0.25">
      <c r="A237" s="601" t="s">
        <v>2552</v>
      </c>
      <c r="B237" s="369" t="s">
        <v>2553</v>
      </c>
      <c r="C237" s="364"/>
      <c r="D237" s="360"/>
      <c r="E237" s="360"/>
      <c r="F237" s="358">
        <v>1</v>
      </c>
      <c r="G237" s="358">
        <v>5</v>
      </c>
      <c r="H237" s="360">
        <v>49.1</v>
      </c>
      <c r="I237" s="358">
        <v>11</v>
      </c>
      <c r="J237" s="358">
        <v>25</v>
      </c>
      <c r="K237" s="360">
        <v>49.8</v>
      </c>
      <c r="L237" s="370">
        <v>0</v>
      </c>
      <c r="M237" s="370">
        <v>0</v>
      </c>
      <c r="N237" s="370">
        <v>0</v>
      </c>
    </row>
    <row r="238" spans="1:14" x14ac:dyDescent="0.25">
      <c r="A238" s="603"/>
      <c r="B238" s="369" t="s">
        <v>2554</v>
      </c>
      <c r="C238" s="364"/>
      <c r="D238" s="360"/>
      <c r="E238" s="360"/>
      <c r="F238" s="358">
        <v>1</v>
      </c>
      <c r="G238" s="358">
        <v>5</v>
      </c>
      <c r="H238" s="360">
        <v>49.1</v>
      </c>
      <c r="I238" s="358">
        <v>11</v>
      </c>
      <c r="J238" s="358">
        <v>25</v>
      </c>
      <c r="K238" s="360">
        <v>49.8</v>
      </c>
      <c r="L238" s="361">
        <v>0.77400000000000002</v>
      </c>
      <c r="M238" s="361">
        <v>0.97199999999999998</v>
      </c>
      <c r="N238" s="361">
        <v>1.0415999999999999</v>
      </c>
    </row>
    <row r="239" spans="1:14" x14ac:dyDescent="0.25">
      <c r="A239" s="601" t="s">
        <v>2436</v>
      </c>
      <c r="B239" s="357" t="s">
        <v>2555</v>
      </c>
      <c r="C239" s="372"/>
      <c r="D239" s="360"/>
      <c r="E239" s="360"/>
      <c r="F239" s="358">
        <v>2</v>
      </c>
      <c r="G239" s="358">
        <v>10</v>
      </c>
      <c r="H239" s="360">
        <v>49.1</v>
      </c>
      <c r="I239" s="358"/>
      <c r="J239" s="358"/>
      <c r="K239" s="360"/>
      <c r="L239" s="361">
        <v>0.70279999999999998</v>
      </c>
      <c r="M239" s="361">
        <v>1.0065999999999999</v>
      </c>
      <c r="N239" s="361">
        <v>0.99539999999999995</v>
      </c>
    </row>
    <row r="240" spans="1:14" x14ac:dyDescent="0.25">
      <c r="A240" s="602"/>
      <c r="B240" s="357" t="s">
        <v>1966</v>
      </c>
      <c r="C240" s="372"/>
      <c r="D240" s="360"/>
      <c r="E240" s="360"/>
      <c r="F240" s="358">
        <v>2</v>
      </c>
      <c r="G240" s="358">
        <v>10</v>
      </c>
      <c r="H240" s="360">
        <v>49.1</v>
      </c>
      <c r="I240" s="358"/>
      <c r="J240" s="358"/>
      <c r="K240" s="360"/>
      <c r="L240" s="361">
        <v>0.1928</v>
      </c>
      <c r="M240" s="361">
        <v>0.1996</v>
      </c>
      <c r="N240" s="361">
        <v>0.21240000000000001</v>
      </c>
    </row>
    <row r="241" spans="1:14" x14ac:dyDescent="0.25">
      <c r="A241" s="602"/>
      <c r="B241" s="357" t="s">
        <v>1979</v>
      </c>
      <c r="C241" s="372"/>
      <c r="D241" s="360"/>
      <c r="E241" s="360"/>
      <c r="F241" s="358">
        <v>2</v>
      </c>
      <c r="G241" s="358">
        <v>10</v>
      </c>
      <c r="H241" s="360">
        <v>49.1</v>
      </c>
      <c r="I241" s="358"/>
      <c r="J241" s="358"/>
      <c r="K241" s="360"/>
      <c r="L241" s="361">
        <v>1.8200000000000001E-2</v>
      </c>
      <c r="M241" s="361">
        <v>4.9399999999999999E-2</v>
      </c>
      <c r="N241" s="361">
        <v>3.1199999999999999E-2</v>
      </c>
    </row>
    <row r="242" spans="1:14" x14ac:dyDescent="0.25">
      <c r="A242" s="602"/>
      <c r="B242" s="357" t="s">
        <v>2556</v>
      </c>
      <c r="C242" s="372"/>
      <c r="D242" s="360"/>
      <c r="E242" s="360"/>
      <c r="F242" s="358">
        <v>2</v>
      </c>
      <c r="G242" s="358">
        <v>10</v>
      </c>
      <c r="H242" s="360">
        <v>49.1</v>
      </c>
      <c r="I242" s="358"/>
      <c r="J242" s="358"/>
      <c r="K242" s="360"/>
      <c r="L242" s="361">
        <v>5.16E-2</v>
      </c>
      <c r="M242" s="361">
        <v>7.0599999999999996E-2</v>
      </c>
      <c r="N242" s="361">
        <v>7.5400000000000009E-2</v>
      </c>
    </row>
    <row r="243" spans="1:14" x14ac:dyDescent="0.25">
      <c r="A243" s="602"/>
      <c r="B243" s="357" t="s">
        <v>2557</v>
      </c>
      <c r="C243" s="372"/>
      <c r="D243" s="360"/>
      <c r="E243" s="360"/>
      <c r="F243" s="358">
        <v>2</v>
      </c>
      <c r="G243" s="358">
        <v>10</v>
      </c>
      <c r="H243" s="360">
        <v>49.1</v>
      </c>
      <c r="I243" s="358"/>
      <c r="J243" s="358"/>
      <c r="K243" s="360"/>
      <c r="L243" s="361">
        <v>1.5306</v>
      </c>
      <c r="M243" s="361">
        <v>1.9494</v>
      </c>
      <c r="N243" s="361">
        <v>2.2715999999999998</v>
      </c>
    </row>
    <row r="244" spans="1:14" x14ac:dyDescent="0.25">
      <c r="A244" s="602"/>
      <c r="B244" s="357" t="s">
        <v>2558</v>
      </c>
      <c r="C244" s="372"/>
      <c r="D244" s="360"/>
      <c r="E244" s="360"/>
      <c r="F244" s="358">
        <v>2</v>
      </c>
      <c r="G244" s="358">
        <v>10</v>
      </c>
      <c r="H244" s="360">
        <v>49.1</v>
      </c>
      <c r="I244" s="358"/>
      <c r="J244" s="358"/>
      <c r="K244" s="360"/>
      <c r="L244" s="361">
        <v>0.20319999999999999</v>
      </c>
      <c r="M244" s="361">
        <v>0.2944</v>
      </c>
      <c r="N244" s="361">
        <v>0.24759999999999999</v>
      </c>
    </row>
    <row r="245" spans="1:14" x14ac:dyDescent="0.25">
      <c r="A245" s="602"/>
      <c r="B245" s="357" t="s">
        <v>2559</v>
      </c>
      <c r="C245" s="372"/>
      <c r="D245" s="360"/>
      <c r="E245" s="360"/>
      <c r="F245" s="358">
        <v>2</v>
      </c>
      <c r="G245" s="358">
        <v>10</v>
      </c>
      <c r="H245" s="360">
        <v>49.1</v>
      </c>
      <c r="I245" s="358"/>
      <c r="J245" s="358"/>
      <c r="K245" s="360"/>
      <c r="L245" s="361">
        <v>0.64</v>
      </c>
      <c r="M245" s="361">
        <v>0.79120000000000001</v>
      </c>
      <c r="N245" s="361">
        <v>0.78479999999999994</v>
      </c>
    </row>
    <row r="246" spans="1:14" x14ac:dyDescent="0.25">
      <c r="A246" s="602"/>
      <c r="B246" s="357" t="s">
        <v>2560</v>
      </c>
      <c r="C246" s="372"/>
      <c r="D246" s="360"/>
      <c r="E246" s="360"/>
      <c r="F246" s="358">
        <v>2</v>
      </c>
      <c r="G246" s="358">
        <v>10</v>
      </c>
      <c r="H246" s="360">
        <v>49.1</v>
      </c>
      <c r="I246" s="358"/>
      <c r="J246" s="358"/>
      <c r="K246" s="360"/>
      <c r="L246" s="361">
        <v>0.2344</v>
      </c>
      <c r="M246" s="361">
        <v>0.38839999999999997</v>
      </c>
      <c r="N246" s="361">
        <v>0.28720000000000001</v>
      </c>
    </row>
    <row r="247" spans="1:14" x14ac:dyDescent="0.25">
      <c r="A247" s="602"/>
      <c r="B247" s="357" t="s">
        <v>2561</v>
      </c>
      <c r="C247" s="372"/>
      <c r="D247" s="360"/>
      <c r="E247" s="360"/>
      <c r="F247" s="358">
        <v>2</v>
      </c>
      <c r="G247" s="358">
        <v>10</v>
      </c>
      <c r="H247" s="360">
        <v>49.1</v>
      </c>
      <c r="I247" s="358"/>
      <c r="J247" s="358"/>
      <c r="K247" s="360"/>
      <c r="L247" s="361">
        <v>0.74960000000000004</v>
      </c>
      <c r="M247" s="361">
        <v>1.508</v>
      </c>
      <c r="N247" s="361">
        <v>1.5704</v>
      </c>
    </row>
    <row r="248" spans="1:14" x14ac:dyDescent="0.25">
      <c r="A248" s="602"/>
      <c r="B248" s="357" t="s">
        <v>2562</v>
      </c>
      <c r="C248" s="372"/>
      <c r="D248" s="360"/>
      <c r="E248" s="360"/>
      <c r="F248" s="358">
        <v>2</v>
      </c>
      <c r="G248" s="358">
        <v>10</v>
      </c>
      <c r="H248" s="360">
        <v>49.1</v>
      </c>
      <c r="I248" s="358"/>
      <c r="J248" s="358"/>
      <c r="K248" s="360"/>
      <c r="L248" s="361">
        <v>0.67159999999999997</v>
      </c>
      <c r="M248" s="361">
        <v>0.80679999999999996</v>
      </c>
      <c r="N248" s="361">
        <v>0.89360000000000006</v>
      </c>
    </row>
    <row r="249" spans="1:14" x14ac:dyDescent="0.25">
      <c r="A249" s="603"/>
      <c r="B249" s="357" t="s">
        <v>2563</v>
      </c>
      <c r="C249" s="372"/>
      <c r="D249" s="360"/>
      <c r="E249" s="360"/>
      <c r="F249" s="358">
        <v>2</v>
      </c>
      <c r="G249" s="358">
        <v>10</v>
      </c>
      <c r="H249" s="360">
        <v>49.1</v>
      </c>
      <c r="I249" s="358"/>
      <c r="J249" s="358"/>
      <c r="K249" s="360"/>
      <c r="L249" s="361">
        <v>5.0299999999999997E-2</v>
      </c>
      <c r="M249" s="361">
        <v>7.1199999999999999E-2</v>
      </c>
      <c r="N249" s="361">
        <v>7.2300000000000003E-2</v>
      </c>
    </row>
    <row r="250" spans="1:14" x14ac:dyDescent="0.25">
      <c r="A250" s="601" t="s">
        <v>2379</v>
      </c>
      <c r="B250" s="357" t="s">
        <v>2564</v>
      </c>
      <c r="C250" s="372"/>
      <c r="D250" s="360"/>
      <c r="E250" s="360"/>
      <c r="F250" s="359">
        <v>3</v>
      </c>
      <c r="G250" s="358">
        <v>15</v>
      </c>
      <c r="H250" s="360">
        <v>49.1</v>
      </c>
      <c r="I250" s="358"/>
      <c r="J250" s="358"/>
      <c r="K250" s="360"/>
      <c r="L250" s="361">
        <v>4.0093242</v>
      </c>
      <c r="M250" s="361">
        <v>5.6765981999999999</v>
      </c>
      <c r="N250" s="361">
        <v>6.1526934000000004</v>
      </c>
    </row>
    <row r="251" spans="1:14" x14ac:dyDescent="0.25">
      <c r="A251" s="603"/>
      <c r="B251" s="357" t="s">
        <v>2565</v>
      </c>
      <c r="C251" s="372"/>
      <c r="D251" s="360"/>
      <c r="E251" s="360"/>
      <c r="F251" s="359">
        <v>3</v>
      </c>
      <c r="G251" s="358">
        <v>15</v>
      </c>
      <c r="H251" s="360">
        <v>49.1</v>
      </c>
      <c r="I251" s="358"/>
      <c r="J251" s="358"/>
      <c r="K251" s="360"/>
      <c r="L251" s="361">
        <v>5.4854729999999998</v>
      </c>
      <c r="M251" s="361">
        <v>8.4807743999999996</v>
      </c>
      <c r="N251" s="361">
        <v>8.7468780000000006</v>
      </c>
    </row>
    <row r="252" spans="1:14" x14ac:dyDescent="0.25">
      <c r="A252" s="601" t="s">
        <v>2566</v>
      </c>
      <c r="B252" s="357" t="s">
        <v>2567</v>
      </c>
      <c r="C252" s="372"/>
      <c r="D252" s="360"/>
      <c r="E252" s="360"/>
      <c r="F252" s="359">
        <v>4</v>
      </c>
      <c r="G252" s="358">
        <v>25</v>
      </c>
      <c r="H252" s="360">
        <v>49.1</v>
      </c>
      <c r="I252" s="358">
        <v>13</v>
      </c>
      <c r="J252" s="358">
        <v>35</v>
      </c>
      <c r="K252" s="360">
        <v>49.8</v>
      </c>
      <c r="L252" s="361">
        <v>9.1265999999999998</v>
      </c>
      <c r="M252" s="361">
        <v>10.794</v>
      </c>
      <c r="N252" s="361">
        <v>11.8713</v>
      </c>
    </row>
    <row r="253" spans="1:14" x14ac:dyDescent="0.25">
      <c r="A253" s="602"/>
      <c r="B253" s="357" t="s">
        <v>2568</v>
      </c>
      <c r="C253" s="372"/>
      <c r="D253" s="360"/>
      <c r="E253" s="360"/>
      <c r="F253" s="359">
        <v>4</v>
      </c>
      <c r="G253" s="358">
        <v>25</v>
      </c>
      <c r="H253" s="360">
        <v>49.1</v>
      </c>
      <c r="I253" s="358">
        <v>13</v>
      </c>
      <c r="J253" s="358">
        <v>35</v>
      </c>
      <c r="K253" s="360">
        <v>49.8</v>
      </c>
      <c r="L253" s="361">
        <v>8.5500000000000007E-2</v>
      </c>
      <c r="M253" s="361">
        <v>0.11070000000000001</v>
      </c>
      <c r="N253" s="361">
        <v>0.13830000000000001</v>
      </c>
    </row>
    <row r="254" spans="1:14" x14ac:dyDescent="0.25">
      <c r="A254" s="602"/>
      <c r="B254" s="357" t="s">
        <v>2569</v>
      </c>
      <c r="C254" s="372"/>
      <c r="D254" s="360"/>
      <c r="E254" s="360"/>
      <c r="F254" s="359">
        <v>4</v>
      </c>
      <c r="G254" s="358">
        <v>25</v>
      </c>
      <c r="H254" s="360">
        <v>49.1</v>
      </c>
      <c r="I254" s="358">
        <v>13</v>
      </c>
      <c r="J254" s="358">
        <v>35</v>
      </c>
      <c r="K254" s="360">
        <v>49.8</v>
      </c>
      <c r="L254" s="361">
        <v>1.47E-2</v>
      </c>
      <c r="M254" s="361">
        <v>1.6500000000000001E-2</v>
      </c>
      <c r="N254" s="361">
        <v>1.6500000000000001E-2</v>
      </c>
    </row>
    <row r="255" spans="1:14" x14ac:dyDescent="0.25">
      <c r="A255" s="602"/>
      <c r="B255" s="357" t="s">
        <v>2570</v>
      </c>
      <c r="C255" s="372"/>
      <c r="D255" s="360"/>
      <c r="E255" s="360"/>
      <c r="F255" s="359">
        <v>4</v>
      </c>
      <c r="G255" s="358">
        <v>25</v>
      </c>
      <c r="H255" s="360">
        <v>49.1</v>
      </c>
      <c r="I255" s="358">
        <v>13</v>
      </c>
      <c r="J255" s="358">
        <v>35</v>
      </c>
      <c r="K255" s="360">
        <v>49.8</v>
      </c>
      <c r="L255" s="361">
        <v>0.54989999999999994</v>
      </c>
      <c r="M255" s="361">
        <v>0.56010000000000004</v>
      </c>
      <c r="N255" s="361">
        <v>0.61320000000000008</v>
      </c>
    </row>
    <row r="256" spans="1:14" x14ac:dyDescent="0.25">
      <c r="A256" s="602"/>
      <c r="B256" s="357" t="s">
        <v>2571</v>
      </c>
      <c r="C256" s="372"/>
      <c r="D256" s="360"/>
      <c r="E256" s="360"/>
      <c r="F256" s="359">
        <v>4</v>
      </c>
      <c r="G256" s="358">
        <v>25</v>
      </c>
      <c r="H256" s="360">
        <v>49.1</v>
      </c>
      <c r="I256" s="358">
        <v>13</v>
      </c>
      <c r="J256" s="358">
        <v>35</v>
      </c>
      <c r="K256" s="360">
        <v>49.8</v>
      </c>
      <c r="L256" s="361">
        <v>0.16950000000000001</v>
      </c>
      <c r="M256" s="361">
        <v>0.23280000000000001</v>
      </c>
      <c r="N256" s="361">
        <v>0.1923</v>
      </c>
    </row>
    <row r="257" spans="1:14" x14ac:dyDescent="0.25">
      <c r="A257" s="602"/>
      <c r="B257" s="357" t="s">
        <v>2572</v>
      </c>
      <c r="C257" s="372"/>
      <c r="D257" s="360"/>
      <c r="E257" s="360"/>
      <c r="F257" s="359">
        <v>4</v>
      </c>
      <c r="G257" s="358">
        <v>25</v>
      </c>
      <c r="H257" s="360">
        <v>49.1</v>
      </c>
      <c r="I257" s="358">
        <v>13</v>
      </c>
      <c r="J257" s="358">
        <v>35</v>
      </c>
      <c r="K257" s="360">
        <v>49.8</v>
      </c>
      <c r="L257" s="361">
        <v>0.16889999999999999</v>
      </c>
      <c r="M257" s="361">
        <v>0.21</v>
      </c>
      <c r="N257" s="361">
        <v>0.2016</v>
      </c>
    </row>
    <row r="258" spans="1:14" x14ac:dyDescent="0.25">
      <c r="A258" s="602"/>
      <c r="B258" s="357" t="s">
        <v>2573</v>
      </c>
      <c r="C258" s="372"/>
      <c r="D258" s="360"/>
      <c r="E258" s="360"/>
      <c r="F258" s="359">
        <v>4</v>
      </c>
      <c r="G258" s="358">
        <v>25</v>
      </c>
      <c r="H258" s="360">
        <v>49.1</v>
      </c>
      <c r="I258" s="358">
        <v>13</v>
      </c>
      <c r="J258" s="358">
        <v>35</v>
      </c>
      <c r="K258" s="360">
        <v>49.8</v>
      </c>
      <c r="L258" s="361">
        <v>0.67889999999999995</v>
      </c>
      <c r="M258" s="361">
        <v>1.1211</v>
      </c>
      <c r="N258" s="361">
        <v>0.93240000000000001</v>
      </c>
    </row>
    <row r="259" spans="1:14" x14ac:dyDescent="0.25">
      <c r="A259" s="602"/>
      <c r="B259" s="357" t="s">
        <v>2574</v>
      </c>
      <c r="C259" s="372"/>
      <c r="D259" s="360"/>
      <c r="E259" s="360"/>
      <c r="F259" s="359">
        <v>4</v>
      </c>
      <c r="G259" s="358">
        <v>25</v>
      </c>
      <c r="H259" s="360">
        <v>49.1</v>
      </c>
      <c r="I259" s="358">
        <v>13</v>
      </c>
      <c r="J259" s="358">
        <v>35</v>
      </c>
      <c r="K259" s="360">
        <v>49.8</v>
      </c>
      <c r="L259" s="361">
        <v>0.24480000000000002</v>
      </c>
      <c r="M259" s="361">
        <v>0.38669999999999999</v>
      </c>
      <c r="N259" s="361">
        <v>0.41969999999999996</v>
      </c>
    </row>
    <row r="260" spans="1:14" x14ac:dyDescent="0.25">
      <c r="A260" s="602"/>
      <c r="B260" s="357" t="s">
        <v>2575</v>
      </c>
      <c r="C260" s="372"/>
      <c r="D260" s="360"/>
      <c r="E260" s="360"/>
      <c r="F260" s="359">
        <v>4</v>
      </c>
      <c r="G260" s="358">
        <v>25</v>
      </c>
      <c r="H260" s="360">
        <v>49.1</v>
      </c>
      <c r="I260" s="358">
        <v>13</v>
      </c>
      <c r="J260" s="358">
        <v>35</v>
      </c>
      <c r="K260" s="360">
        <v>49.8</v>
      </c>
      <c r="L260" s="361">
        <v>2.24E-2</v>
      </c>
      <c r="M260" s="361">
        <v>2.7600000000000003E-2</v>
      </c>
      <c r="N260" s="361">
        <v>2.5600000000000001E-2</v>
      </c>
    </row>
    <row r="261" spans="1:14" x14ac:dyDescent="0.25">
      <c r="A261" s="602"/>
      <c r="B261" s="357" t="s">
        <v>2576</v>
      </c>
      <c r="C261" s="372"/>
      <c r="D261" s="360"/>
      <c r="E261" s="360"/>
      <c r="F261" s="359">
        <v>4</v>
      </c>
      <c r="G261" s="358">
        <v>25</v>
      </c>
      <c r="H261" s="360">
        <v>49.1</v>
      </c>
      <c r="I261" s="358">
        <v>13</v>
      </c>
      <c r="J261" s="358">
        <v>35</v>
      </c>
      <c r="K261" s="360">
        <v>49.8</v>
      </c>
      <c r="L261" s="361">
        <v>0</v>
      </c>
      <c r="M261" s="361">
        <v>0</v>
      </c>
      <c r="N261" s="361">
        <v>0</v>
      </c>
    </row>
    <row r="262" spans="1:14" x14ac:dyDescent="0.25">
      <c r="A262" s="602"/>
      <c r="B262" s="357" t="s">
        <v>2577</v>
      </c>
      <c r="C262" s="372"/>
      <c r="D262" s="360"/>
      <c r="E262" s="360"/>
      <c r="F262" s="359">
        <v>4</v>
      </c>
      <c r="G262" s="358">
        <v>25</v>
      </c>
      <c r="H262" s="360">
        <v>49.1</v>
      </c>
      <c r="I262" s="358">
        <v>13</v>
      </c>
      <c r="J262" s="358">
        <v>35</v>
      </c>
      <c r="K262" s="360">
        <v>49.8</v>
      </c>
      <c r="L262" s="361">
        <v>2.3999999999999998E-3</v>
      </c>
      <c r="M262" s="361">
        <v>4.0000000000000001E-3</v>
      </c>
      <c r="N262" s="361">
        <v>5.5999999999999999E-3</v>
      </c>
    </row>
    <row r="263" spans="1:14" x14ac:dyDescent="0.25">
      <c r="A263" s="602"/>
      <c r="B263" s="357" t="s">
        <v>2578</v>
      </c>
      <c r="C263" s="372"/>
      <c r="D263" s="360"/>
      <c r="E263" s="360"/>
      <c r="F263" s="359">
        <v>4</v>
      </c>
      <c r="G263" s="358">
        <v>25</v>
      </c>
      <c r="H263" s="360">
        <v>49.1</v>
      </c>
      <c r="I263" s="358">
        <v>13</v>
      </c>
      <c r="J263" s="358">
        <v>35</v>
      </c>
      <c r="K263" s="360">
        <v>49.8</v>
      </c>
      <c r="L263" s="361">
        <v>6.2700000000000006E-2</v>
      </c>
      <c r="M263" s="361">
        <v>0.40589999999999998</v>
      </c>
      <c r="N263" s="361">
        <v>0.39810000000000001</v>
      </c>
    </row>
    <row r="264" spans="1:14" x14ac:dyDescent="0.25">
      <c r="A264" s="602"/>
      <c r="B264" s="357" t="s">
        <v>2579</v>
      </c>
      <c r="C264" s="372"/>
      <c r="D264" s="360"/>
      <c r="E264" s="360"/>
      <c r="F264" s="359">
        <v>4</v>
      </c>
      <c r="G264" s="358">
        <v>25</v>
      </c>
      <c r="H264" s="360">
        <v>49.1</v>
      </c>
      <c r="I264" s="358">
        <v>13</v>
      </c>
      <c r="J264" s="358">
        <v>35</v>
      </c>
      <c r="K264" s="360">
        <v>49.8</v>
      </c>
      <c r="L264" s="361">
        <v>0.28079999999999999</v>
      </c>
      <c r="M264" s="361">
        <v>0.29099999999999998</v>
      </c>
      <c r="N264" s="361">
        <v>0.31260000000000004</v>
      </c>
    </row>
    <row r="265" spans="1:14" x14ac:dyDescent="0.25">
      <c r="A265" s="603"/>
      <c r="B265" s="357" t="s">
        <v>2580</v>
      </c>
      <c r="C265" s="372"/>
      <c r="D265" s="360"/>
      <c r="E265" s="360"/>
      <c r="F265" s="359">
        <v>4</v>
      </c>
      <c r="G265" s="358">
        <v>25</v>
      </c>
      <c r="H265" s="360">
        <v>49.1</v>
      </c>
      <c r="I265" s="358">
        <v>13</v>
      </c>
      <c r="J265" s="358">
        <v>35</v>
      </c>
      <c r="K265" s="360">
        <v>49.8</v>
      </c>
      <c r="L265" s="361">
        <v>1.14E-2</v>
      </c>
      <c r="M265" s="361">
        <v>1.0800000000000001E-2</v>
      </c>
      <c r="N265" s="361">
        <v>1.14E-2</v>
      </c>
    </row>
    <row r="266" spans="1:14" x14ac:dyDescent="0.25">
      <c r="A266" s="601" t="s">
        <v>2436</v>
      </c>
      <c r="B266" s="357" t="s">
        <v>2847</v>
      </c>
      <c r="C266" s="372"/>
      <c r="D266" s="360"/>
      <c r="E266" s="360"/>
      <c r="F266" s="359">
        <v>5</v>
      </c>
      <c r="G266" s="358">
        <v>30</v>
      </c>
      <c r="H266" s="360">
        <v>49.1</v>
      </c>
      <c r="I266" s="358"/>
      <c r="J266" s="358"/>
      <c r="K266" s="360"/>
      <c r="L266" s="361">
        <v>0.39600000000000002</v>
      </c>
      <c r="M266" s="361">
        <v>0.39600000000000002</v>
      </c>
      <c r="N266" s="361">
        <v>0.46200000000000002</v>
      </c>
    </row>
    <row r="267" spans="1:14" x14ac:dyDescent="0.25">
      <c r="A267" s="603"/>
      <c r="B267" s="357" t="s">
        <v>2848</v>
      </c>
      <c r="C267" s="372"/>
      <c r="D267" s="360"/>
      <c r="E267" s="360"/>
      <c r="F267" s="359">
        <v>5</v>
      </c>
      <c r="G267" s="358">
        <v>30</v>
      </c>
      <c r="H267" s="360">
        <v>49.1</v>
      </c>
      <c r="I267" s="358"/>
      <c r="J267" s="358"/>
      <c r="K267" s="360"/>
      <c r="L267" s="361">
        <v>11.417999999999999</v>
      </c>
      <c r="M267" s="361">
        <v>9.5809999999999995</v>
      </c>
      <c r="N267" s="361">
        <v>8.9979999999999993</v>
      </c>
    </row>
    <row r="268" spans="1:14" x14ac:dyDescent="0.25">
      <c r="A268" s="601" t="s">
        <v>3099</v>
      </c>
      <c r="B268" s="357" t="s">
        <v>2581</v>
      </c>
      <c r="C268" s="372"/>
      <c r="D268" s="360"/>
      <c r="E268" s="360"/>
      <c r="F268" s="359">
        <v>6</v>
      </c>
      <c r="G268" s="358">
        <v>40</v>
      </c>
      <c r="H268" s="360">
        <v>49.1</v>
      </c>
      <c r="I268" s="358"/>
      <c r="J268" s="358"/>
      <c r="K268" s="360"/>
      <c r="L268" s="361">
        <v>0.83</v>
      </c>
      <c r="M268" s="361">
        <v>1.05</v>
      </c>
      <c r="N268" s="361">
        <v>1.07</v>
      </c>
    </row>
    <row r="269" spans="1:14" x14ac:dyDescent="0.25">
      <c r="A269" s="602"/>
      <c r="B269" s="357" t="s">
        <v>2582</v>
      </c>
      <c r="C269" s="372"/>
      <c r="D269" s="360"/>
      <c r="E269" s="360"/>
      <c r="F269" s="359">
        <v>6</v>
      </c>
      <c r="G269" s="358">
        <v>40</v>
      </c>
      <c r="H269" s="360">
        <v>49.1</v>
      </c>
      <c r="I269" s="358"/>
      <c r="J269" s="358"/>
      <c r="K269" s="360"/>
      <c r="L269" s="361">
        <v>0</v>
      </c>
      <c r="M269" s="361">
        <v>0</v>
      </c>
      <c r="N269" s="361">
        <v>0</v>
      </c>
    </row>
    <row r="270" spans="1:14" x14ac:dyDescent="0.25">
      <c r="A270" s="602"/>
      <c r="B270" s="357" t="s">
        <v>2583</v>
      </c>
      <c r="C270" s="372"/>
      <c r="D270" s="360"/>
      <c r="E270" s="360"/>
      <c r="F270" s="359">
        <v>6</v>
      </c>
      <c r="G270" s="358">
        <v>40</v>
      </c>
      <c r="H270" s="360">
        <v>49.1</v>
      </c>
      <c r="I270" s="358"/>
      <c r="J270" s="358"/>
      <c r="K270" s="360"/>
      <c r="L270" s="361">
        <v>0.24480000000000002</v>
      </c>
      <c r="M270" s="361">
        <v>0.21809999999999999</v>
      </c>
      <c r="N270" s="361">
        <v>0.23910000000000001</v>
      </c>
    </row>
    <row r="271" spans="1:14" x14ac:dyDescent="0.25">
      <c r="A271" s="602"/>
      <c r="B271" s="357" t="s">
        <v>1547</v>
      </c>
      <c r="C271" s="372"/>
      <c r="D271" s="360"/>
      <c r="E271" s="360"/>
      <c r="F271" s="359">
        <v>6</v>
      </c>
      <c r="G271" s="358">
        <v>40</v>
      </c>
      <c r="H271" s="360">
        <v>49.1</v>
      </c>
      <c r="I271" s="358"/>
      <c r="J271" s="358"/>
      <c r="K271" s="360"/>
      <c r="L271" s="361">
        <v>9.4E-2</v>
      </c>
      <c r="M271" s="361">
        <v>9.6799999999999997E-2</v>
      </c>
      <c r="N271" s="361">
        <v>8.72E-2</v>
      </c>
    </row>
    <row r="272" spans="1:14" x14ac:dyDescent="0.25">
      <c r="A272" s="602"/>
      <c r="B272" s="357" t="s">
        <v>2584</v>
      </c>
      <c r="C272" s="372"/>
      <c r="D272" s="360"/>
      <c r="E272" s="360"/>
      <c r="F272" s="359">
        <v>6</v>
      </c>
      <c r="G272" s="358">
        <v>40</v>
      </c>
      <c r="H272" s="360">
        <v>49.1</v>
      </c>
      <c r="I272" s="358"/>
      <c r="J272" s="358"/>
      <c r="K272" s="360"/>
      <c r="L272" s="361">
        <v>0</v>
      </c>
      <c r="M272" s="361">
        <v>0</v>
      </c>
      <c r="N272" s="361">
        <v>8.3000000000000004E-2</v>
      </c>
    </row>
    <row r="273" spans="1:14" x14ac:dyDescent="0.25">
      <c r="A273" s="602"/>
      <c r="B273" s="357" t="s">
        <v>1543</v>
      </c>
      <c r="C273" s="372"/>
      <c r="D273" s="360"/>
      <c r="E273" s="360"/>
      <c r="F273" s="359">
        <v>6</v>
      </c>
      <c r="G273" s="358">
        <v>40</v>
      </c>
      <c r="H273" s="360">
        <v>49.1</v>
      </c>
      <c r="I273" s="358"/>
      <c r="J273" s="358"/>
      <c r="K273" s="360"/>
      <c r="L273" s="361">
        <v>7.0599999999999996E-2</v>
      </c>
      <c r="M273" s="361">
        <v>0.1326</v>
      </c>
      <c r="N273" s="361">
        <v>8.3199999999999996E-2</v>
      </c>
    </row>
    <row r="274" spans="1:14" x14ac:dyDescent="0.25">
      <c r="A274" s="602"/>
      <c r="B274" s="357" t="s">
        <v>2585</v>
      </c>
      <c r="C274" s="372"/>
      <c r="D274" s="360"/>
      <c r="E274" s="360"/>
      <c r="F274" s="359">
        <v>6</v>
      </c>
      <c r="G274" s="358">
        <v>40</v>
      </c>
      <c r="H274" s="360">
        <v>49.1</v>
      </c>
      <c r="I274" s="358"/>
      <c r="J274" s="358"/>
      <c r="K274" s="360"/>
      <c r="L274" s="361">
        <v>0.128</v>
      </c>
      <c r="M274" s="361">
        <v>0.12240000000000001</v>
      </c>
      <c r="N274" s="361">
        <v>0.13440000000000002</v>
      </c>
    </row>
    <row r="275" spans="1:14" x14ac:dyDescent="0.25">
      <c r="A275" s="602"/>
      <c r="B275" s="357" t="s">
        <v>1541</v>
      </c>
      <c r="C275" s="372"/>
      <c r="D275" s="360"/>
      <c r="E275" s="360"/>
      <c r="F275" s="359">
        <v>6</v>
      </c>
      <c r="G275" s="358">
        <v>40</v>
      </c>
      <c r="H275" s="360">
        <v>49.1</v>
      </c>
      <c r="I275" s="358"/>
      <c r="J275" s="358"/>
      <c r="K275" s="360"/>
      <c r="L275" s="361">
        <v>0.56679999999999997</v>
      </c>
      <c r="M275" s="361">
        <v>0.70399999999999996</v>
      </c>
      <c r="N275" s="361">
        <v>0.69679999999999997</v>
      </c>
    </row>
    <row r="276" spans="1:14" x14ac:dyDescent="0.25">
      <c r="A276" s="602"/>
      <c r="B276" s="357" t="s">
        <v>1523</v>
      </c>
      <c r="C276" s="372"/>
      <c r="D276" s="360"/>
      <c r="E276" s="360"/>
      <c r="F276" s="359">
        <v>6</v>
      </c>
      <c r="G276" s="358">
        <v>40</v>
      </c>
      <c r="H276" s="360">
        <v>49.1</v>
      </c>
      <c r="I276" s="358"/>
      <c r="J276" s="358"/>
      <c r="K276" s="360"/>
      <c r="L276" s="361">
        <v>1.0854000000000001</v>
      </c>
      <c r="M276" s="361">
        <v>1.2141</v>
      </c>
      <c r="N276" s="361">
        <v>1.2942</v>
      </c>
    </row>
    <row r="277" spans="1:14" x14ac:dyDescent="0.25">
      <c r="A277" s="602"/>
      <c r="B277" s="357" t="s">
        <v>1539</v>
      </c>
      <c r="C277" s="372"/>
      <c r="D277" s="360"/>
      <c r="E277" s="360"/>
      <c r="F277" s="359">
        <v>6</v>
      </c>
      <c r="G277" s="358">
        <v>40</v>
      </c>
      <c r="H277" s="360">
        <v>49.1</v>
      </c>
      <c r="I277" s="358"/>
      <c r="J277" s="358"/>
      <c r="K277" s="360"/>
      <c r="L277" s="361">
        <v>0.50880000000000003</v>
      </c>
      <c r="M277" s="361">
        <v>0.68479999999999996</v>
      </c>
      <c r="N277" s="361">
        <v>0.71520000000000006</v>
      </c>
    </row>
    <row r="278" spans="1:14" x14ac:dyDescent="0.25">
      <c r="A278" s="602"/>
      <c r="B278" s="357" t="s">
        <v>1517</v>
      </c>
      <c r="C278" s="372"/>
      <c r="D278" s="360"/>
      <c r="E278" s="360"/>
      <c r="F278" s="359">
        <v>6</v>
      </c>
      <c r="G278" s="358">
        <v>40</v>
      </c>
      <c r="H278" s="360">
        <v>49.1</v>
      </c>
      <c r="I278" s="358"/>
      <c r="J278" s="358"/>
      <c r="K278" s="360"/>
      <c r="L278" s="361">
        <v>0.55079999999999996</v>
      </c>
      <c r="M278" s="361">
        <v>0.61879999999999991</v>
      </c>
      <c r="N278" s="361">
        <v>0.65600000000000003</v>
      </c>
    </row>
    <row r="279" spans="1:14" x14ac:dyDescent="0.25">
      <c r="A279" s="602"/>
      <c r="B279" s="357" t="s">
        <v>1519</v>
      </c>
      <c r="C279" s="372"/>
      <c r="D279" s="360"/>
      <c r="E279" s="360"/>
      <c r="F279" s="359">
        <v>6</v>
      </c>
      <c r="G279" s="358">
        <v>40</v>
      </c>
      <c r="H279" s="360">
        <v>49.1</v>
      </c>
      <c r="I279" s="358"/>
      <c r="J279" s="358"/>
      <c r="K279" s="360"/>
      <c r="L279" s="361">
        <v>0.76439999999999997</v>
      </c>
      <c r="M279" s="361">
        <v>1.0648</v>
      </c>
      <c r="N279" s="361">
        <v>0.95279999999999998</v>
      </c>
    </row>
    <row r="280" spans="1:14" x14ac:dyDescent="0.25">
      <c r="A280" s="602"/>
      <c r="B280" s="357" t="s">
        <v>2586</v>
      </c>
      <c r="C280" s="372"/>
      <c r="D280" s="360"/>
      <c r="E280" s="360"/>
      <c r="F280" s="359">
        <v>6</v>
      </c>
      <c r="G280" s="358">
        <v>40</v>
      </c>
      <c r="H280" s="360">
        <v>49.1</v>
      </c>
      <c r="I280" s="358"/>
      <c r="J280" s="358"/>
      <c r="K280" s="360"/>
      <c r="L280" s="361">
        <v>1.0112000000000001</v>
      </c>
      <c r="M280" s="361">
        <v>1.6576</v>
      </c>
      <c r="N280" s="361">
        <v>1.4336</v>
      </c>
    </row>
    <row r="281" spans="1:14" x14ac:dyDescent="0.25">
      <c r="A281" s="602"/>
      <c r="B281" s="357" t="s">
        <v>1538</v>
      </c>
      <c r="C281" s="372"/>
      <c r="D281" s="360"/>
      <c r="E281" s="360"/>
      <c r="F281" s="359">
        <v>6</v>
      </c>
      <c r="G281" s="358">
        <v>40</v>
      </c>
      <c r="H281" s="360">
        <v>49.1</v>
      </c>
      <c r="I281" s="358"/>
      <c r="J281" s="358"/>
      <c r="K281" s="360"/>
      <c r="L281" s="361">
        <v>0.71720000000000006</v>
      </c>
      <c r="M281" s="361">
        <v>0.97360000000000002</v>
      </c>
      <c r="N281" s="361">
        <v>1.1060000000000001</v>
      </c>
    </row>
    <row r="282" spans="1:14" x14ac:dyDescent="0.25">
      <c r="A282" s="602"/>
      <c r="B282" s="357" t="s">
        <v>2587</v>
      </c>
      <c r="C282" s="372"/>
      <c r="D282" s="360"/>
      <c r="E282" s="360"/>
      <c r="F282" s="359">
        <v>6</v>
      </c>
      <c r="G282" s="358">
        <v>40</v>
      </c>
      <c r="H282" s="360">
        <v>49.1</v>
      </c>
      <c r="I282" s="358"/>
      <c r="J282" s="358"/>
      <c r="K282" s="360"/>
      <c r="L282" s="361">
        <v>5.0999999999999995E-3</v>
      </c>
      <c r="M282" s="361">
        <v>3.5999999999999999E-3</v>
      </c>
      <c r="N282" s="361">
        <v>5.4000000000000003E-3</v>
      </c>
    </row>
    <row r="283" spans="1:14" x14ac:dyDescent="0.25">
      <c r="A283" s="602"/>
      <c r="B283" s="357" t="s">
        <v>2588</v>
      </c>
      <c r="C283" s="372"/>
      <c r="D283" s="360"/>
      <c r="E283" s="360"/>
      <c r="F283" s="359">
        <v>6</v>
      </c>
      <c r="G283" s="358">
        <v>40</v>
      </c>
      <c r="H283" s="360">
        <v>49.1</v>
      </c>
      <c r="I283" s="358"/>
      <c r="J283" s="358"/>
      <c r="K283" s="360"/>
      <c r="L283" s="361">
        <v>0</v>
      </c>
      <c r="M283" s="361">
        <v>0</v>
      </c>
      <c r="N283" s="361">
        <v>0</v>
      </c>
    </row>
    <row r="284" spans="1:14" x14ac:dyDescent="0.25">
      <c r="A284" s="602"/>
      <c r="B284" s="357" t="s">
        <v>2589</v>
      </c>
      <c r="C284" s="372"/>
      <c r="D284" s="360"/>
      <c r="E284" s="360"/>
      <c r="F284" s="359">
        <v>6</v>
      </c>
      <c r="G284" s="358">
        <v>40</v>
      </c>
      <c r="H284" s="360">
        <v>49.1</v>
      </c>
      <c r="I284" s="358"/>
      <c r="J284" s="358"/>
      <c r="K284" s="360"/>
      <c r="L284" s="361">
        <v>0.1052</v>
      </c>
      <c r="M284" s="361">
        <v>0.13119999999999998</v>
      </c>
      <c r="N284" s="361">
        <v>0.13019999999999998</v>
      </c>
    </row>
    <row r="285" spans="1:14" x14ac:dyDescent="0.25">
      <c r="A285" s="603"/>
      <c r="B285" s="357" t="s">
        <v>2590</v>
      </c>
      <c r="C285" s="372"/>
      <c r="D285" s="360"/>
      <c r="E285" s="360"/>
      <c r="F285" s="359">
        <v>6</v>
      </c>
      <c r="G285" s="358">
        <v>40</v>
      </c>
      <c r="H285" s="360">
        <v>49.1</v>
      </c>
      <c r="I285" s="358"/>
      <c r="J285" s="358"/>
      <c r="K285" s="360"/>
      <c r="L285" s="373">
        <v>0.18045</v>
      </c>
      <c r="M285" s="373">
        <v>0.2445</v>
      </c>
      <c r="N285" s="373">
        <v>0.23474999999999999</v>
      </c>
    </row>
    <row r="286" spans="1:14" x14ac:dyDescent="0.25">
      <c r="A286" s="601" t="s">
        <v>2591</v>
      </c>
      <c r="B286" s="357" t="s">
        <v>1263</v>
      </c>
      <c r="C286" s="358" t="s">
        <v>2346</v>
      </c>
      <c r="D286" s="359">
        <v>0.3</v>
      </c>
      <c r="E286" s="360">
        <v>49.2</v>
      </c>
      <c r="F286" s="359"/>
      <c r="G286" s="358"/>
      <c r="H286" s="360"/>
      <c r="I286" s="358">
        <v>1</v>
      </c>
      <c r="J286" s="358">
        <v>10</v>
      </c>
      <c r="K286" s="360">
        <v>49.8</v>
      </c>
      <c r="L286" s="361">
        <v>0.84224799999999989</v>
      </c>
      <c r="M286" s="361">
        <v>1.3246859999999998</v>
      </c>
      <c r="N286" s="361">
        <v>1.2175860000000001</v>
      </c>
    </row>
    <row r="287" spans="1:14" x14ac:dyDescent="0.25">
      <c r="A287" s="602"/>
      <c r="B287" s="357" t="s">
        <v>2592</v>
      </c>
      <c r="C287" s="358" t="s">
        <v>2346</v>
      </c>
      <c r="D287" s="359">
        <v>0.3</v>
      </c>
      <c r="E287" s="360">
        <v>49.2</v>
      </c>
      <c r="F287" s="359"/>
      <c r="G287" s="358"/>
      <c r="H287" s="360"/>
      <c r="I287" s="358">
        <v>1</v>
      </c>
      <c r="J287" s="358">
        <v>10</v>
      </c>
      <c r="K287" s="360">
        <v>49.8</v>
      </c>
      <c r="L287" s="361">
        <v>0</v>
      </c>
      <c r="M287" s="361">
        <v>0</v>
      </c>
      <c r="N287" s="361">
        <v>0</v>
      </c>
    </row>
    <row r="288" spans="1:14" x14ac:dyDescent="0.25">
      <c r="A288" s="602"/>
      <c r="B288" s="357" t="s">
        <v>1261</v>
      </c>
      <c r="C288" s="358" t="s">
        <v>2346</v>
      </c>
      <c r="D288" s="359">
        <v>0.3</v>
      </c>
      <c r="E288" s="360">
        <v>49.2</v>
      </c>
      <c r="F288" s="359"/>
      <c r="G288" s="358"/>
      <c r="H288" s="360"/>
      <c r="I288" s="358">
        <v>1</v>
      </c>
      <c r="J288" s="358">
        <v>10</v>
      </c>
      <c r="K288" s="360">
        <v>49.8</v>
      </c>
      <c r="L288" s="361">
        <v>0.20767000000000002</v>
      </c>
      <c r="M288" s="361">
        <v>0.29912499999999997</v>
      </c>
      <c r="N288" s="361">
        <v>0.28918499999999997</v>
      </c>
    </row>
    <row r="289" spans="1:14" x14ac:dyDescent="0.25">
      <c r="A289" s="602"/>
      <c r="B289" s="357" t="s">
        <v>1266</v>
      </c>
      <c r="C289" s="358" t="s">
        <v>2346</v>
      </c>
      <c r="D289" s="359">
        <v>0.3</v>
      </c>
      <c r="E289" s="360">
        <v>49.2</v>
      </c>
      <c r="F289" s="359"/>
      <c r="G289" s="358"/>
      <c r="H289" s="360"/>
      <c r="I289" s="358">
        <v>1</v>
      </c>
      <c r="J289" s="358">
        <v>10</v>
      </c>
      <c r="K289" s="360">
        <v>49.8</v>
      </c>
      <c r="L289" s="361">
        <v>0.25000000000567524</v>
      </c>
      <c r="M289" s="361">
        <v>0.36999999999738065</v>
      </c>
      <c r="N289" s="361">
        <v>0.49</v>
      </c>
    </row>
    <row r="290" spans="1:14" x14ac:dyDescent="0.25">
      <c r="A290" s="602"/>
      <c r="B290" s="357" t="s">
        <v>1267</v>
      </c>
      <c r="C290" s="358" t="s">
        <v>2346</v>
      </c>
      <c r="D290" s="359">
        <v>0.3</v>
      </c>
      <c r="E290" s="360">
        <v>49.2</v>
      </c>
      <c r="F290" s="359"/>
      <c r="G290" s="358"/>
      <c r="H290" s="360"/>
      <c r="I290" s="358">
        <v>1</v>
      </c>
      <c r="J290" s="358">
        <v>10</v>
      </c>
      <c r="K290" s="360">
        <v>49.8</v>
      </c>
      <c r="L290" s="361">
        <v>0.19000000000021827</v>
      </c>
      <c r="M290" s="361">
        <v>0.44000000000060024</v>
      </c>
      <c r="N290" s="361">
        <v>0.27999999999934516</v>
      </c>
    </row>
    <row r="291" spans="1:14" x14ac:dyDescent="0.25">
      <c r="A291" s="602"/>
      <c r="B291" s="357" t="s">
        <v>1268</v>
      </c>
      <c r="C291" s="358" t="s">
        <v>2346</v>
      </c>
      <c r="D291" s="359">
        <v>0.3</v>
      </c>
      <c r="E291" s="360">
        <v>49.2</v>
      </c>
      <c r="F291" s="359"/>
      <c r="G291" s="358"/>
      <c r="H291" s="360"/>
      <c r="I291" s="358">
        <v>1</v>
      </c>
      <c r="J291" s="358">
        <v>10</v>
      </c>
      <c r="K291" s="360">
        <v>49.8</v>
      </c>
      <c r="L291" s="361">
        <v>0.41999999999825377</v>
      </c>
      <c r="M291" s="361">
        <v>0.69999999999708962</v>
      </c>
      <c r="N291" s="361">
        <v>0.47999999999592546</v>
      </c>
    </row>
    <row r="292" spans="1:14" x14ac:dyDescent="0.25">
      <c r="A292" s="603"/>
      <c r="B292" s="357" t="s">
        <v>2593</v>
      </c>
      <c r="C292" s="358" t="s">
        <v>2346</v>
      </c>
      <c r="D292" s="359">
        <v>0.3</v>
      </c>
      <c r="E292" s="360">
        <v>49.2</v>
      </c>
      <c r="F292" s="359"/>
      <c r="G292" s="358"/>
      <c r="H292" s="360"/>
      <c r="I292" s="358">
        <v>1</v>
      </c>
      <c r="J292" s="358">
        <v>10</v>
      </c>
      <c r="K292" s="360">
        <v>49.8</v>
      </c>
      <c r="L292" s="368">
        <v>0.31999999999970896</v>
      </c>
      <c r="M292" s="368">
        <v>0.3599999999969441</v>
      </c>
      <c r="N292" s="368">
        <v>0.40000000000145519</v>
      </c>
    </row>
    <row r="293" spans="1:14" x14ac:dyDescent="0.25">
      <c r="A293" s="601" t="s">
        <v>2594</v>
      </c>
      <c r="B293" s="363" t="s">
        <v>1340</v>
      </c>
      <c r="C293" s="358" t="s">
        <v>2346</v>
      </c>
      <c r="D293" s="359">
        <v>0.5</v>
      </c>
      <c r="E293" s="360">
        <v>49.2</v>
      </c>
      <c r="F293" s="359"/>
      <c r="G293" s="358"/>
      <c r="H293" s="360"/>
      <c r="I293" s="358"/>
      <c r="J293" s="358"/>
      <c r="K293" s="360"/>
      <c r="L293" s="368">
        <v>0.98039999999999994</v>
      </c>
      <c r="M293" s="368">
        <v>1.1784000000000001</v>
      </c>
      <c r="N293" s="368">
        <v>1.302</v>
      </c>
    </row>
    <row r="294" spans="1:14" x14ac:dyDescent="0.25">
      <c r="A294" s="602"/>
      <c r="B294" s="363" t="s">
        <v>1341</v>
      </c>
      <c r="C294" s="358" t="s">
        <v>2346</v>
      </c>
      <c r="D294" s="359">
        <v>0.5</v>
      </c>
      <c r="E294" s="360">
        <v>49.2</v>
      </c>
      <c r="F294" s="359"/>
      <c r="G294" s="358"/>
      <c r="H294" s="360"/>
      <c r="I294" s="358"/>
      <c r="J294" s="358"/>
      <c r="K294" s="360"/>
      <c r="L294" s="368">
        <v>0.6</v>
      </c>
      <c r="M294" s="368">
        <v>0.72299999999999998</v>
      </c>
      <c r="N294" s="368">
        <v>0.82679999999999998</v>
      </c>
    </row>
    <row r="295" spans="1:14" x14ac:dyDescent="0.25">
      <c r="A295" s="602"/>
      <c r="B295" s="363" t="s">
        <v>1344</v>
      </c>
      <c r="C295" s="358" t="s">
        <v>2346</v>
      </c>
      <c r="D295" s="359">
        <v>0.5</v>
      </c>
      <c r="E295" s="360">
        <v>49.2</v>
      </c>
      <c r="F295" s="359"/>
      <c r="G295" s="358"/>
      <c r="H295" s="360"/>
      <c r="I295" s="358"/>
      <c r="J295" s="358"/>
      <c r="K295" s="360"/>
      <c r="L295" s="368">
        <v>0.33360000000000001</v>
      </c>
      <c r="M295" s="368">
        <v>0.35960000000000003</v>
      </c>
      <c r="N295" s="368">
        <v>0.45639999999999997</v>
      </c>
    </row>
    <row r="296" spans="1:14" x14ac:dyDescent="0.25">
      <c r="A296" s="602"/>
      <c r="B296" s="357" t="s">
        <v>1346</v>
      </c>
      <c r="C296" s="358" t="s">
        <v>2346</v>
      </c>
      <c r="D296" s="359">
        <v>0.5</v>
      </c>
      <c r="E296" s="360">
        <v>49.2</v>
      </c>
      <c r="F296" s="359"/>
      <c r="G296" s="358"/>
      <c r="H296" s="360"/>
      <c r="I296" s="358"/>
      <c r="J296" s="358"/>
      <c r="K296" s="360"/>
      <c r="L296" s="368">
        <v>0.64739999999999998</v>
      </c>
      <c r="M296" s="368">
        <v>0.83279999999999998</v>
      </c>
      <c r="N296" s="368">
        <v>0.94620000000000004</v>
      </c>
    </row>
    <row r="297" spans="1:14" x14ac:dyDescent="0.25">
      <c r="A297" s="602"/>
      <c r="B297" s="357" t="s">
        <v>1348</v>
      </c>
      <c r="C297" s="358" t="s">
        <v>2346</v>
      </c>
      <c r="D297" s="359">
        <v>0.5</v>
      </c>
      <c r="E297" s="360">
        <v>49.2</v>
      </c>
      <c r="F297" s="359"/>
      <c r="G297" s="358"/>
      <c r="H297" s="360"/>
      <c r="I297" s="358"/>
      <c r="J297" s="358"/>
      <c r="K297" s="360"/>
      <c r="L297" s="368">
        <v>4.8600000000000004E-2</v>
      </c>
      <c r="M297" s="368">
        <v>0.1356</v>
      </c>
      <c r="N297" s="368">
        <v>5.16E-2</v>
      </c>
    </row>
    <row r="298" spans="1:14" x14ac:dyDescent="0.25">
      <c r="A298" s="602"/>
      <c r="B298" s="357" t="s">
        <v>1350</v>
      </c>
      <c r="C298" s="358" t="s">
        <v>2346</v>
      </c>
      <c r="D298" s="359">
        <v>0.5</v>
      </c>
      <c r="E298" s="360">
        <v>49.2</v>
      </c>
      <c r="F298" s="359"/>
      <c r="G298" s="358"/>
      <c r="H298" s="360"/>
      <c r="I298" s="358"/>
      <c r="J298" s="358"/>
      <c r="K298" s="360"/>
      <c r="L298" s="368">
        <v>0.14000000000000001</v>
      </c>
      <c r="M298" s="368">
        <v>0.37360000000000004</v>
      </c>
      <c r="N298" s="368">
        <v>0.35919999999999996</v>
      </c>
    </row>
    <row r="299" spans="1:14" x14ac:dyDescent="0.25">
      <c r="A299" s="602"/>
      <c r="B299" s="357" t="s">
        <v>1351</v>
      </c>
      <c r="C299" s="358" t="s">
        <v>2346</v>
      </c>
      <c r="D299" s="359">
        <v>0.5</v>
      </c>
      <c r="E299" s="360">
        <v>49.2</v>
      </c>
      <c r="F299" s="359"/>
      <c r="G299" s="358"/>
      <c r="H299" s="360"/>
      <c r="I299" s="358"/>
      <c r="J299" s="358"/>
      <c r="K299" s="360"/>
      <c r="L299" s="374">
        <v>0.72</v>
      </c>
      <c r="M299" s="374">
        <v>1.365</v>
      </c>
      <c r="N299" s="374">
        <v>1.2287999999999999</v>
      </c>
    </row>
    <row r="300" spans="1:14" x14ac:dyDescent="0.25">
      <c r="A300" s="602"/>
      <c r="B300" s="375" t="s">
        <v>1342</v>
      </c>
      <c r="C300" s="376" t="s">
        <v>2346</v>
      </c>
      <c r="D300" s="359">
        <v>0.5</v>
      </c>
      <c r="E300" s="360">
        <v>49.2</v>
      </c>
      <c r="F300" s="359"/>
      <c r="G300" s="358"/>
      <c r="H300" s="360"/>
      <c r="I300" s="358"/>
      <c r="J300" s="358"/>
      <c r="K300" s="360"/>
      <c r="L300" s="374">
        <v>0</v>
      </c>
      <c r="M300" s="374">
        <v>0</v>
      </c>
      <c r="N300" s="374">
        <v>0</v>
      </c>
    </row>
    <row r="301" spans="1:14" x14ac:dyDescent="0.25">
      <c r="A301" s="602"/>
      <c r="B301" s="375" t="s">
        <v>2595</v>
      </c>
      <c r="C301" s="376" t="s">
        <v>2346</v>
      </c>
      <c r="D301" s="359">
        <v>0.5</v>
      </c>
      <c r="E301" s="360">
        <v>49.2</v>
      </c>
      <c r="F301" s="359"/>
      <c r="G301" s="358"/>
      <c r="H301" s="360"/>
      <c r="I301" s="358"/>
      <c r="J301" s="358"/>
      <c r="K301" s="360"/>
      <c r="L301" s="374">
        <v>1.2672000000000001</v>
      </c>
      <c r="M301" s="374">
        <v>1.8240000000000001</v>
      </c>
      <c r="N301" s="374">
        <v>1.9356</v>
      </c>
    </row>
    <row r="302" spans="1:14" x14ac:dyDescent="0.25">
      <c r="A302" s="602"/>
      <c r="B302" s="375" t="s">
        <v>1347</v>
      </c>
      <c r="C302" s="376" t="s">
        <v>2346</v>
      </c>
      <c r="D302" s="359">
        <v>0.5</v>
      </c>
      <c r="E302" s="360">
        <v>49.2</v>
      </c>
      <c r="F302" s="359"/>
      <c r="G302" s="358"/>
      <c r="H302" s="360"/>
      <c r="I302" s="358"/>
      <c r="J302" s="358"/>
      <c r="K302" s="360"/>
      <c r="L302" s="374">
        <v>0.2676</v>
      </c>
      <c r="M302" s="374">
        <v>0.33960000000000001</v>
      </c>
      <c r="N302" s="374">
        <v>0.3024</v>
      </c>
    </row>
    <row r="303" spans="1:14" x14ac:dyDescent="0.25">
      <c r="A303" s="602"/>
      <c r="B303" s="375" t="s">
        <v>2596</v>
      </c>
      <c r="C303" s="376" t="s">
        <v>2346</v>
      </c>
      <c r="D303" s="359">
        <v>0.5</v>
      </c>
      <c r="E303" s="360">
        <v>49.2</v>
      </c>
      <c r="F303" s="359"/>
      <c r="G303" s="358"/>
      <c r="H303" s="360"/>
      <c r="I303" s="358"/>
      <c r="J303" s="358"/>
      <c r="K303" s="360"/>
      <c r="L303" s="374">
        <v>0.62520000000000009</v>
      </c>
      <c r="M303" s="374">
        <v>1.3128</v>
      </c>
      <c r="N303" s="374">
        <v>0.93359999999999999</v>
      </c>
    </row>
    <row r="304" spans="1:14" s="70" customFormat="1" x14ac:dyDescent="0.25">
      <c r="A304" s="603"/>
      <c r="B304" s="375" t="s">
        <v>1345</v>
      </c>
      <c r="C304" s="376" t="s">
        <v>2346</v>
      </c>
      <c r="D304" s="359">
        <v>0.5</v>
      </c>
      <c r="E304" s="360">
        <v>49.2</v>
      </c>
      <c r="F304" s="359"/>
      <c r="G304" s="358"/>
      <c r="H304" s="360"/>
      <c r="I304" s="358"/>
      <c r="J304" s="358"/>
      <c r="K304" s="360"/>
      <c r="L304" s="361">
        <v>0.56100000000000005</v>
      </c>
      <c r="M304" s="361">
        <v>0.75839999999999996</v>
      </c>
      <c r="N304" s="361">
        <v>0.76619999999999999</v>
      </c>
    </row>
    <row r="305" spans="1:14" s="70" customFormat="1" x14ac:dyDescent="0.25">
      <c r="A305" s="369" t="s">
        <v>2597</v>
      </c>
      <c r="B305" s="357" t="s">
        <v>2598</v>
      </c>
      <c r="C305" s="358">
        <v>1</v>
      </c>
      <c r="D305" s="360">
        <v>0.3</v>
      </c>
      <c r="E305" s="360">
        <v>48.8</v>
      </c>
      <c r="F305" s="359">
        <v>1</v>
      </c>
      <c r="G305" s="358">
        <v>15</v>
      </c>
      <c r="H305" s="360">
        <v>49</v>
      </c>
      <c r="I305" s="360"/>
      <c r="J305" s="358"/>
      <c r="K305" s="360"/>
      <c r="L305" s="361">
        <v>0</v>
      </c>
      <c r="M305" s="361">
        <v>0</v>
      </c>
      <c r="N305" s="361">
        <v>0</v>
      </c>
    </row>
    <row r="306" spans="1:14" s="70" customFormat="1" x14ac:dyDescent="0.25">
      <c r="A306" s="601" t="s">
        <v>2599</v>
      </c>
      <c r="B306" s="357" t="s">
        <v>1379</v>
      </c>
      <c r="C306" s="358">
        <v>2</v>
      </c>
      <c r="D306" s="360">
        <v>0.3</v>
      </c>
      <c r="E306" s="360">
        <v>48.5</v>
      </c>
      <c r="F306" s="359">
        <v>2</v>
      </c>
      <c r="G306" s="358">
        <v>30</v>
      </c>
      <c r="H306" s="360">
        <v>48.9</v>
      </c>
      <c r="I306" s="358">
        <v>2</v>
      </c>
      <c r="J306" s="358">
        <v>25</v>
      </c>
      <c r="K306" s="360">
        <v>49.8</v>
      </c>
      <c r="L306" s="361">
        <v>8.6900000000000005E-2</v>
      </c>
      <c r="M306" s="361">
        <v>0.10100000000000001</v>
      </c>
      <c r="N306" s="361">
        <v>0.1031</v>
      </c>
    </row>
    <row r="307" spans="1:14" s="70" customFormat="1" x14ac:dyDescent="0.25">
      <c r="A307" s="602"/>
      <c r="B307" s="357" t="s">
        <v>1384</v>
      </c>
      <c r="C307" s="358">
        <v>2</v>
      </c>
      <c r="D307" s="360">
        <v>0.3</v>
      </c>
      <c r="E307" s="360">
        <v>48.5</v>
      </c>
      <c r="F307" s="359">
        <v>2</v>
      </c>
      <c r="G307" s="358">
        <v>30</v>
      </c>
      <c r="H307" s="360">
        <v>48.9</v>
      </c>
      <c r="I307" s="358">
        <v>2</v>
      </c>
      <c r="J307" s="358">
        <v>25</v>
      </c>
      <c r="K307" s="360">
        <v>49.8</v>
      </c>
      <c r="L307" s="361">
        <v>0</v>
      </c>
      <c r="M307" s="361">
        <v>0</v>
      </c>
      <c r="N307" s="361">
        <v>0</v>
      </c>
    </row>
    <row r="308" spans="1:14" s="70" customFormat="1" x14ac:dyDescent="0.25">
      <c r="A308" s="602"/>
      <c r="B308" s="357" t="s">
        <v>1386</v>
      </c>
      <c r="C308" s="358">
        <v>2</v>
      </c>
      <c r="D308" s="360">
        <v>0.3</v>
      </c>
      <c r="E308" s="360">
        <v>48.5</v>
      </c>
      <c r="F308" s="359">
        <v>2</v>
      </c>
      <c r="G308" s="358">
        <v>30</v>
      </c>
      <c r="H308" s="360">
        <v>48.9</v>
      </c>
      <c r="I308" s="358">
        <v>2</v>
      </c>
      <c r="J308" s="358">
        <v>25</v>
      </c>
      <c r="K308" s="360">
        <v>49.8</v>
      </c>
      <c r="L308" s="361">
        <v>3.61E-2</v>
      </c>
      <c r="M308" s="361">
        <v>3.6700000000000003E-2</v>
      </c>
      <c r="N308" s="361">
        <v>3.6200000000000003E-2</v>
      </c>
    </row>
    <row r="309" spans="1:14" s="70" customFormat="1" x14ac:dyDescent="0.25">
      <c r="A309" s="602"/>
      <c r="B309" s="357" t="s">
        <v>1378</v>
      </c>
      <c r="C309" s="358">
        <v>2</v>
      </c>
      <c r="D309" s="360">
        <v>0.3</v>
      </c>
      <c r="E309" s="360">
        <v>48.5</v>
      </c>
      <c r="F309" s="359">
        <v>2</v>
      </c>
      <c r="G309" s="358">
        <v>30</v>
      </c>
      <c r="H309" s="360">
        <v>48.9</v>
      </c>
      <c r="I309" s="358">
        <v>2</v>
      </c>
      <c r="J309" s="358">
        <v>25</v>
      </c>
      <c r="K309" s="360">
        <v>49.8</v>
      </c>
      <c r="L309" s="361">
        <v>0.192</v>
      </c>
      <c r="M309" s="361">
        <v>0.20119999999999999</v>
      </c>
      <c r="N309" s="361">
        <v>0.20419999999999999</v>
      </c>
    </row>
    <row r="310" spans="1:14" s="70" customFormat="1" x14ac:dyDescent="0.25">
      <c r="A310" s="602"/>
      <c r="B310" s="357" t="s">
        <v>2648</v>
      </c>
      <c r="C310" s="358">
        <v>2</v>
      </c>
      <c r="D310" s="360">
        <v>0.3</v>
      </c>
      <c r="E310" s="360">
        <v>48.5</v>
      </c>
      <c r="F310" s="359">
        <v>2</v>
      </c>
      <c r="G310" s="358">
        <v>30</v>
      </c>
      <c r="H310" s="360">
        <v>48.9</v>
      </c>
      <c r="I310" s="358">
        <v>2</v>
      </c>
      <c r="J310" s="358">
        <v>25</v>
      </c>
      <c r="K310" s="360">
        <v>49.8</v>
      </c>
      <c r="L310" s="361">
        <v>2.9600000000000001E-2</v>
      </c>
      <c r="M310" s="361">
        <v>5.5E-2</v>
      </c>
      <c r="N310" s="361">
        <v>4.0899999999999999E-2</v>
      </c>
    </row>
    <row r="311" spans="1:14" s="70" customFormat="1" x14ac:dyDescent="0.25">
      <c r="A311" s="602"/>
      <c r="B311" s="357" t="s">
        <v>2649</v>
      </c>
      <c r="C311" s="358">
        <v>2</v>
      </c>
      <c r="D311" s="360">
        <v>0.3</v>
      </c>
      <c r="E311" s="360">
        <v>48.5</v>
      </c>
      <c r="F311" s="359">
        <v>2</v>
      </c>
      <c r="G311" s="358">
        <v>30</v>
      </c>
      <c r="H311" s="360">
        <v>48.9</v>
      </c>
      <c r="I311" s="358">
        <v>2</v>
      </c>
      <c r="J311" s="358">
        <v>25</v>
      </c>
      <c r="K311" s="360">
        <v>49.8</v>
      </c>
      <c r="L311" s="361">
        <v>1.0999999999999999E-2</v>
      </c>
      <c r="M311" s="361">
        <v>1.0199999999999999E-2</v>
      </c>
      <c r="N311" s="361">
        <v>1.0999999999999999E-2</v>
      </c>
    </row>
    <row r="312" spans="1:14" s="70" customFormat="1" x14ac:dyDescent="0.25">
      <c r="A312" s="602"/>
      <c r="B312" s="357" t="s">
        <v>1383</v>
      </c>
      <c r="C312" s="358">
        <v>2</v>
      </c>
      <c r="D312" s="360">
        <v>0.3</v>
      </c>
      <c r="E312" s="360">
        <v>48.5</v>
      </c>
      <c r="F312" s="359">
        <v>2</v>
      </c>
      <c r="G312" s="358">
        <v>30</v>
      </c>
      <c r="H312" s="360">
        <v>48.9</v>
      </c>
      <c r="I312" s="358">
        <v>2</v>
      </c>
      <c r="J312" s="358">
        <v>25</v>
      </c>
      <c r="K312" s="360">
        <v>49.8</v>
      </c>
      <c r="L312" s="361">
        <v>8.1500000000000003E-2</v>
      </c>
      <c r="M312" s="361">
        <v>7.1499999999999994E-2</v>
      </c>
      <c r="N312" s="361">
        <v>9.9500000000000005E-2</v>
      </c>
    </row>
    <row r="313" spans="1:14" x14ac:dyDescent="0.25">
      <c r="A313" s="602"/>
      <c r="B313" s="357" t="s">
        <v>2650</v>
      </c>
      <c r="C313" s="358">
        <v>2</v>
      </c>
      <c r="D313" s="360">
        <v>0.3</v>
      </c>
      <c r="E313" s="360">
        <v>48.5</v>
      </c>
      <c r="F313" s="359">
        <v>2</v>
      </c>
      <c r="G313" s="358">
        <v>30</v>
      </c>
      <c r="H313" s="360">
        <v>48.9</v>
      </c>
      <c r="I313" s="358">
        <v>2</v>
      </c>
      <c r="J313" s="358">
        <v>25</v>
      </c>
      <c r="K313" s="360">
        <v>49.8</v>
      </c>
      <c r="L313" s="361">
        <v>0.188</v>
      </c>
      <c r="M313" s="361">
        <v>0.217</v>
      </c>
      <c r="N313" s="361">
        <v>0.188</v>
      </c>
    </row>
    <row r="314" spans="1:14" x14ac:dyDescent="0.25">
      <c r="A314" s="603"/>
      <c r="B314" s="357" t="s">
        <v>2651</v>
      </c>
      <c r="C314" s="358">
        <v>2</v>
      </c>
      <c r="D314" s="360">
        <v>0.3</v>
      </c>
      <c r="E314" s="360">
        <v>48.5</v>
      </c>
      <c r="F314" s="359">
        <v>2</v>
      </c>
      <c r="G314" s="358">
        <v>30</v>
      </c>
      <c r="H314" s="360">
        <v>48.9</v>
      </c>
      <c r="I314" s="358">
        <v>2</v>
      </c>
      <c r="J314" s="358">
        <v>25</v>
      </c>
      <c r="K314" s="360">
        <v>49.8</v>
      </c>
      <c r="L314" s="361">
        <v>0</v>
      </c>
      <c r="M314" s="361">
        <v>0</v>
      </c>
      <c r="N314" s="361">
        <v>0</v>
      </c>
    </row>
    <row r="315" spans="1:14" x14ac:dyDescent="0.25">
      <c r="A315" s="601" t="s">
        <v>2600</v>
      </c>
      <c r="B315" s="357" t="s">
        <v>1310</v>
      </c>
      <c r="C315" s="358">
        <v>3</v>
      </c>
      <c r="D315" s="360">
        <v>0.3</v>
      </c>
      <c r="E315" s="360">
        <v>47.5</v>
      </c>
      <c r="F315" s="359">
        <v>3</v>
      </c>
      <c r="G315" s="358">
        <v>50</v>
      </c>
      <c r="H315" s="360">
        <v>48.8</v>
      </c>
      <c r="I315" s="360"/>
      <c r="J315" s="358"/>
      <c r="K315" s="360"/>
      <c r="L315" s="361">
        <v>0.48060000000000003</v>
      </c>
      <c r="M315" s="361">
        <v>0.89639999999999997</v>
      </c>
      <c r="N315" s="361">
        <v>0.93</v>
      </c>
    </row>
    <row r="316" spans="1:14" x14ac:dyDescent="0.25">
      <c r="A316" s="602"/>
      <c r="B316" s="357" t="s">
        <v>1311</v>
      </c>
      <c r="C316" s="358">
        <v>3</v>
      </c>
      <c r="D316" s="360">
        <v>0.3</v>
      </c>
      <c r="E316" s="360">
        <v>47.5</v>
      </c>
      <c r="F316" s="359">
        <v>3</v>
      </c>
      <c r="G316" s="358">
        <v>50</v>
      </c>
      <c r="H316" s="360">
        <v>48.8</v>
      </c>
      <c r="I316" s="360"/>
      <c r="J316" s="358"/>
      <c r="K316" s="360"/>
      <c r="L316" s="361">
        <v>0</v>
      </c>
      <c r="M316" s="361">
        <v>0</v>
      </c>
      <c r="N316" s="361">
        <v>0</v>
      </c>
    </row>
    <row r="317" spans="1:14" x14ac:dyDescent="0.25">
      <c r="A317" s="602"/>
      <c r="B317" s="357" t="s">
        <v>1320</v>
      </c>
      <c r="C317" s="358">
        <v>3</v>
      </c>
      <c r="D317" s="360">
        <v>0.3</v>
      </c>
      <c r="E317" s="360">
        <v>47.5</v>
      </c>
      <c r="F317" s="359">
        <v>3</v>
      </c>
      <c r="G317" s="358">
        <v>50</v>
      </c>
      <c r="H317" s="360">
        <v>48.8</v>
      </c>
      <c r="I317" s="360"/>
      <c r="J317" s="358"/>
      <c r="K317" s="360"/>
      <c r="L317" s="361">
        <v>0.51200000000000001</v>
      </c>
      <c r="M317" s="361">
        <v>0.59920000000000007</v>
      </c>
      <c r="N317" s="361">
        <v>0.64319999999999999</v>
      </c>
    </row>
    <row r="318" spans="1:14" x14ac:dyDescent="0.25">
      <c r="A318" s="602"/>
      <c r="B318" s="357" t="s">
        <v>1322</v>
      </c>
      <c r="C318" s="358">
        <v>3</v>
      </c>
      <c r="D318" s="360">
        <v>0.3</v>
      </c>
      <c r="E318" s="360">
        <v>47.5</v>
      </c>
      <c r="F318" s="359">
        <v>3</v>
      </c>
      <c r="G318" s="358">
        <v>50</v>
      </c>
      <c r="H318" s="360">
        <v>48.8</v>
      </c>
      <c r="I318" s="360"/>
      <c r="J318" s="358"/>
      <c r="K318" s="360"/>
      <c r="L318" s="361">
        <v>0.1734</v>
      </c>
      <c r="M318" s="361">
        <v>0.17519999999999999</v>
      </c>
      <c r="N318" s="361">
        <v>0.19500000000000001</v>
      </c>
    </row>
    <row r="319" spans="1:14" x14ac:dyDescent="0.25">
      <c r="A319" s="602"/>
      <c r="B319" s="357" t="s">
        <v>2601</v>
      </c>
      <c r="C319" s="358">
        <v>3</v>
      </c>
      <c r="D319" s="360">
        <v>0.3</v>
      </c>
      <c r="E319" s="360">
        <v>47.5</v>
      </c>
      <c r="F319" s="359">
        <v>3</v>
      </c>
      <c r="G319" s="358">
        <v>50</v>
      </c>
      <c r="H319" s="360">
        <v>48.8</v>
      </c>
      <c r="I319" s="360"/>
      <c r="J319" s="358"/>
      <c r="K319" s="360"/>
      <c r="L319" s="361">
        <v>3.1800000000000002E-2</v>
      </c>
      <c r="M319" s="361">
        <v>6.0600000000000001E-2</v>
      </c>
      <c r="N319" s="361">
        <v>3.4799999999999998E-2</v>
      </c>
    </row>
    <row r="320" spans="1:14" x14ac:dyDescent="0.25">
      <c r="A320" s="602"/>
      <c r="B320" s="357" t="s">
        <v>2602</v>
      </c>
      <c r="C320" s="358">
        <v>3</v>
      </c>
      <c r="D320" s="360">
        <v>0.3</v>
      </c>
      <c r="E320" s="360">
        <v>47.5</v>
      </c>
      <c r="F320" s="359">
        <v>3</v>
      </c>
      <c r="G320" s="358">
        <v>50</v>
      </c>
      <c r="H320" s="360">
        <v>48.8</v>
      </c>
      <c r="I320" s="360"/>
      <c r="J320" s="358"/>
      <c r="K320" s="360"/>
      <c r="L320" s="361">
        <v>4.2000000000000003E-2</v>
      </c>
      <c r="M320" s="361">
        <v>0.13440000000000002</v>
      </c>
      <c r="N320" s="361">
        <v>0.1812</v>
      </c>
    </row>
    <row r="321" spans="1:14" x14ac:dyDescent="0.25">
      <c r="A321" s="602"/>
      <c r="B321" s="357" t="s">
        <v>1305</v>
      </c>
      <c r="C321" s="358">
        <v>3</v>
      </c>
      <c r="D321" s="360">
        <v>0.3</v>
      </c>
      <c r="E321" s="360">
        <v>47.5</v>
      </c>
      <c r="F321" s="359">
        <v>3</v>
      </c>
      <c r="G321" s="358">
        <v>50</v>
      </c>
      <c r="H321" s="360">
        <v>48.8</v>
      </c>
      <c r="I321" s="360"/>
      <c r="J321" s="358"/>
      <c r="K321" s="360"/>
      <c r="L321" s="361">
        <v>0.18869999999999998</v>
      </c>
      <c r="M321" s="361">
        <v>0.50429999999999997</v>
      </c>
      <c r="N321" s="361">
        <v>0.37410000000000004</v>
      </c>
    </row>
    <row r="322" spans="1:14" x14ac:dyDescent="0.25">
      <c r="A322" s="602"/>
      <c r="B322" s="357" t="s">
        <v>2603</v>
      </c>
      <c r="C322" s="358">
        <v>3</v>
      </c>
      <c r="D322" s="360">
        <v>0.3</v>
      </c>
      <c r="E322" s="360">
        <v>47.5</v>
      </c>
      <c r="F322" s="359">
        <v>3</v>
      </c>
      <c r="G322" s="358">
        <v>50</v>
      </c>
      <c r="H322" s="360">
        <v>48.8</v>
      </c>
      <c r="I322" s="360"/>
      <c r="J322" s="358"/>
      <c r="K322" s="360"/>
      <c r="L322" s="361">
        <v>0.1368</v>
      </c>
      <c r="M322" s="361">
        <v>0.2344</v>
      </c>
      <c r="N322" s="361">
        <v>0.2064</v>
      </c>
    </row>
    <row r="323" spans="1:14" x14ac:dyDescent="0.25">
      <c r="A323" s="602"/>
      <c r="B323" s="357" t="s">
        <v>2604</v>
      </c>
      <c r="C323" s="358">
        <v>3</v>
      </c>
      <c r="D323" s="360">
        <v>0.3</v>
      </c>
      <c r="E323" s="360">
        <v>47.5</v>
      </c>
      <c r="F323" s="359">
        <v>3</v>
      </c>
      <c r="G323" s="358">
        <v>50</v>
      </c>
      <c r="H323" s="360">
        <v>48.8</v>
      </c>
      <c r="I323" s="360"/>
      <c r="J323" s="358"/>
      <c r="K323" s="360"/>
      <c r="L323" s="361">
        <v>3.4200000000000001E-2</v>
      </c>
      <c r="M323" s="361">
        <v>3.7499999999999999E-2</v>
      </c>
      <c r="N323" s="361">
        <v>4.9799999999999997E-2</v>
      </c>
    </row>
    <row r="324" spans="1:14" x14ac:dyDescent="0.25">
      <c r="A324" s="602"/>
      <c r="B324" s="357" t="s">
        <v>2605</v>
      </c>
      <c r="C324" s="358">
        <v>3</v>
      </c>
      <c r="D324" s="360">
        <v>0.3</v>
      </c>
      <c r="E324" s="360">
        <v>47.5</v>
      </c>
      <c r="F324" s="359">
        <v>3</v>
      </c>
      <c r="G324" s="358">
        <v>50</v>
      </c>
      <c r="H324" s="360">
        <v>48.8</v>
      </c>
      <c r="I324" s="360"/>
      <c r="J324" s="358"/>
      <c r="K324" s="360"/>
      <c r="L324" s="361">
        <v>0.39</v>
      </c>
      <c r="M324" s="361">
        <v>0.71679999999999999</v>
      </c>
      <c r="N324" s="361">
        <v>0.68559999999999999</v>
      </c>
    </row>
    <row r="325" spans="1:14" x14ac:dyDescent="0.25">
      <c r="A325" s="602"/>
      <c r="B325" s="357" t="s">
        <v>2606</v>
      </c>
      <c r="C325" s="358">
        <v>3</v>
      </c>
      <c r="D325" s="360">
        <v>0.3</v>
      </c>
      <c r="E325" s="360">
        <v>47.5</v>
      </c>
      <c r="F325" s="359">
        <v>3</v>
      </c>
      <c r="G325" s="358">
        <v>50</v>
      </c>
      <c r="H325" s="360">
        <v>48.8</v>
      </c>
      <c r="I325" s="360"/>
      <c r="J325" s="358"/>
      <c r="K325" s="360"/>
      <c r="L325" s="361">
        <v>0.92159999999999997</v>
      </c>
      <c r="M325" s="361">
        <v>1.7544000000000002</v>
      </c>
      <c r="N325" s="361">
        <v>1.98</v>
      </c>
    </row>
    <row r="326" spans="1:14" x14ac:dyDescent="0.25">
      <c r="A326" s="602"/>
      <c r="B326" s="357" t="s">
        <v>1317</v>
      </c>
      <c r="C326" s="358">
        <v>3</v>
      </c>
      <c r="D326" s="360">
        <v>0.3</v>
      </c>
      <c r="E326" s="360">
        <v>47.5</v>
      </c>
      <c r="F326" s="359">
        <v>3</v>
      </c>
      <c r="G326" s="358">
        <v>50</v>
      </c>
      <c r="H326" s="360">
        <v>48.8</v>
      </c>
      <c r="I326" s="360"/>
      <c r="J326" s="358"/>
      <c r="K326" s="360"/>
      <c r="L326" s="361">
        <v>0</v>
      </c>
      <c r="M326" s="361">
        <v>0</v>
      </c>
      <c r="N326" s="361">
        <v>0</v>
      </c>
    </row>
    <row r="327" spans="1:14" x14ac:dyDescent="0.25">
      <c r="A327" s="602"/>
      <c r="B327" s="357" t="s">
        <v>1319</v>
      </c>
      <c r="C327" s="358">
        <v>3</v>
      </c>
      <c r="D327" s="360">
        <v>0.3</v>
      </c>
      <c r="E327" s="360">
        <v>47.5</v>
      </c>
      <c r="F327" s="359">
        <v>3</v>
      </c>
      <c r="G327" s="358">
        <v>50</v>
      </c>
      <c r="H327" s="360">
        <v>48.8</v>
      </c>
      <c r="I327" s="360"/>
      <c r="J327" s="358"/>
      <c r="K327" s="360"/>
      <c r="L327" s="361">
        <v>3.1800000000000002E-2</v>
      </c>
      <c r="M327" s="361">
        <v>6.3600000000000004E-2</v>
      </c>
      <c r="N327" s="361">
        <v>5.7000000000000002E-2</v>
      </c>
    </row>
    <row r="328" spans="1:14" x14ac:dyDescent="0.25">
      <c r="A328" s="602"/>
      <c r="B328" s="357" t="s">
        <v>1321</v>
      </c>
      <c r="C328" s="358">
        <v>3</v>
      </c>
      <c r="D328" s="360">
        <v>0.3</v>
      </c>
      <c r="E328" s="360">
        <v>47.5</v>
      </c>
      <c r="F328" s="359">
        <v>3</v>
      </c>
      <c r="G328" s="358">
        <v>50</v>
      </c>
      <c r="H328" s="360">
        <v>48.8</v>
      </c>
      <c r="I328" s="360"/>
      <c r="J328" s="358"/>
      <c r="K328" s="360"/>
      <c r="L328" s="361">
        <v>0</v>
      </c>
      <c r="M328" s="361">
        <v>0</v>
      </c>
      <c r="N328" s="361">
        <v>0</v>
      </c>
    </row>
    <row r="329" spans="1:14" x14ac:dyDescent="0.25">
      <c r="A329" s="602"/>
      <c r="B329" s="357" t="s">
        <v>1323</v>
      </c>
      <c r="C329" s="358">
        <v>3</v>
      </c>
      <c r="D329" s="360">
        <v>0.3</v>
      </c>
      <c r="E329" s="360">
        <v>47.5</v>
      </c>
      <c r="F329" s="359">
        <v>3</v>
      </c>
      <c r="G329" s="358">
        <v>50</v>
      </c>
      <c r="H329" s="360">
        <v>48.8</v>
      </c>
      <c r="I329" s="360"/>
      <c r="J329" s="358"/>
      <c r="K329" s="360"/>
      <c r="L329" s="361">
        <v>4.3999999999999997E-2</v>
      </c>
      <c r="M329" s="361">
        <v>0.14799999999999999</v>
      </c>
      <c r="N329" s="361">
        <v>7.4400000000000008E-2</v>
      </c>
    </row>
    <row r="330" spans="1:14" x14ac:dyDescent="0.25">
      <c r="A330" s="602"/>
      <c r="B330" s="357" t="s">
        <v>1324</v>
      </c>
      <c r="C330" s="358">
        <v>3</v>
      </c>
      <c r="D330" s="360">
        <v>0.3</v>
      </c>
      <c r="E330" s="360">
        <v>47.5</v>
      </c>
      <c r="F330" s="359">
        <v>3</v>
      </c>
      <c r="G330" s="358">
        <v>50</v>
      </c>
      <c r="H330" s="360">
        <v>48.8</v>
      </c>
      <c r="I330" s="360"/>
      <c r="J330" s="358"/>
      <c r="K330" s="360"/>
      <c r="L330" s="361">
        <v>4.0799999999999996E-2</v>
      </c>
      <c r="M330" s="361">
        <v>6.1799999999999994E-2</v>
      </c>
      <c r="N330" s="361">
        <v>6.2399999999999997E-2</v>
      </c>
    </row>
    <row r="331" spans="1:14" x14ac:dyDescent="0.25">
      <c r="A331" s="602"/>
      <c r="B331" s="357" t="s">
        <v>1325</v>
      </c>
      <c r="C331" s="358">
        <v>3</v>
      </c>
      <c r="D331" s="360">
        <v>0.3</v>
      </c>
      <c r="E331" s="360">
        <v>47.5</v>
      </c>
      <c r="F331" s="359">
        <v>3</v>
      </c>
      <c r="G331" s="358">
        <v>50</v>
      </c>
      <c r="H331" s="360">
        <v>48.8</v>
      </c>
      <c r="I331" s="360"/>
      <c r="J331" s="358"/>
      <c r="K331" s="360"/>
      <c r="L331" s="361">
        <v>0.99960000000000004</v>
      </c>
      <c r="M331" s="361">
        <v>1.1724000000000001</v>
      </c>
      <c r="N331" s="361">
        <v>1.1987999999999999</v>
      </c>
    </row>
    <row r="332" spans="1:14" x14ac:dyDescent="0.25">
      <c r="A332" s="602"/>
      <c r="B332" s="357" t="s">
        <v>1327</v>
      </c>
      <c r="C332" s="358">
        <v>3</v>
      </c>
      <c r="D332" s="360">
        <v>0.3</v>
      </c>
      <c r="E332" s="360">
        <v>47.5</v>
      </c>
      <c r="F332" s="359">
        <v>3</v>
      </c>
      <c r="G332" s="358">
        <v>50</v>
      </c>
      <c r="H332" s="360">
        <v>48.8</v>
      </c>
      <c r="I332" s="360"/>
      <c r="J332" s="358"/>
      <c r="K332" s="360"/>
      <c r="L332" s="361">
        <v>0.57479999999999998</v>
      </c>
      <c r="M332" s="361">
        <v>0.84599999999999997</v>
      </c>
      <c r="N332" s="361">
        <v>0.91320000000000001</v>
      </c>
    </row>
    <row r="333" spans="1:14" x14ac:dyDescent="0.25">
      <c r="A333" s="602"/>
      <c r="B333" s="357" t="s">
        <v>1328</v>
      </c>
      <c r="C333" s="358">
        <v>3</v>
      </c>
      <c r="D333" s="360">
        <v>0.3</v>
      </c>
      <c r="E333" s="360">
        <v>47.5</v>
      </c>
      <c r="F333" s="359">
        <v>3</v>
      </c>
      <c r="G333" s="358">
        <v>50</v>
      </c>
      <c r="H333" s="360">
        <v>48.8</v>
      </c>
      <c r="I333" s="360"/>
      <c r="J333" s="358"/>
      <c r="K333" s="360"/>
      <c r="L333" s="361">
        <v>0.64960000000000007</v>
      </c>
      <c r="M333" s="361">
        <v>0.89600000000000002</v>
      </c>
      <c r="N333" s="361">
        <v>0.77600000000000002</v>
      </c>
    </row>
    <row r="334" spans="1:14" x14ac:dyDescent="0.25">
      <c r="A334" s="602"/>
      <c r="B334" s="357" t="s">
        <v>1330</v>
      </c>
      <c r="C334" s="358">
        <v>3</v>
      </c>
      <c r="D334" s="360">
        <v>0.3</v>
      </c>
      <c r="E334" s="360">
        <v>47.5</v>
      </c>
      <c r="F334" s="359">
        <v>3</v>
      </c>
      <c r="G334" s="358">
        <v>50</v>
      </c>
      <c r="H334" s="360">
        <v>48.8</v>
      </c>
      <c r="I334" s="360"/>
      <c r="J334" s="358"/>
      <c r="K334" s="360"/>
      <c r="L334" s="361">
        <v>8.0399999999999999E-2</v>
      </c>
      <c r="M334" s="361">
        <v>0.19919999999999999</v>
      </c>
      <c r="N334" s="361">
        <v>0.22559999999999999</v>
      </c>
    </row>
    <row r="335" spans="1:14" x14ac:dyDescent="0.25">
      <c r="A335" s="602"/>
      <c r="B335" s="357" t="s">
        <v>1331</v>
      </c>
      <c r="C335" s="358">
        <v>3</v>
      </c>
      <c r="D335" s="360">
        <v>0.3</v>
      </c>
      <c r="E335" s="360">
        <v>47.5</v>
      </c>
      <c r="F335" s="359">
        <v>3</v>
      </c>
      <c r="G335" s="358">
        <v>50</v>
      </c>
      <c r="H335" s="360">
        <v>48.8</v>
      </c>
      <c r="I335" s="360"/>
      <c r="J335" s="358"/>
      <c r="K335" s="360"/>
      <c r="L335" s="361">
        <v>4.0000000000000001E-3</v>
      </c>
      <c r="M335" s="361">
        <v>6.4000000000000003E-3</v>
      </c>
      <c r="N335" s="361">
        <v>4.7999999999999996E-3</v>
      </c>
    </row>
    <row r="336" spans="1:14" x14ac:dyDescent="0.25">
      <c r="A336" s="602"/>
      <c r="B336" s="357" t="s">
        <v>1332</v>
      </c>
      <c r="C336" s="358">
        <v>3</v>
      </c>
      <c r="D336" s="360">
        <v>0.3</v>
      </c>
      <c r="E336" s="360">
        <v>47.5</v>
      </c>
      <c r="F336" s="359">
        <v>3</v>
      </c>
      <c r="G336" s="358">
        <v>50</v>
      </c>
      <c r="H336" s="360">
        <v>48.8</v>
      </c>
      <c r="I336" s="360"/>
      <c r="J336" s="358"/>
      <c r="K336" s="360"/>
      <c r="L336" s="361">
        <v>0.75600000000000001</v>
      </c>
      <c r="M336" s="361">
        <v>1.6224000000000001</v>
      </c>
      <c r="N336" s="361">
        <v>1.7915999999999999</v>
      </c>
    </row>
    <row r="337" spans="1:14" x14ac:dyDescent="0.25">
      <c r="A337" s="602"/>
      <c r="B337" s="357" t="s">
        <v>1333</v>
      </c>
      <c r="C337" s="358">
        <v>3</v>
      </c>
      <c r="D337" s="360">
        <v>0.3</v>
      </c>
      <c r="E337" s="360">
        <v>47.5</v>
      </c>
      <c r="F337" s="359">
        <v>3</v>
      </c>
      <c r="G337" s="358">
        <v>50</v>
      </c>
      <c r="H337" s="360">
        <v>48.8</v>
      </c>
      <c r="I337" s="360"/>
      <c r="J337" s="358"/>
      <c r="K337" s="360"/>
      <c r="L337" s="361">
        <v>0</v>
      </c>
      <c r="M337" s="361">
        <v>0</v>
      </c>
      <c r="N337" s="361">
        <v>0</v>
      </c>
    </row>
    <row r="338" spans="1:14" x14ac:dyDescent="0.25">
      <c r="A338" s="602"/>
      <c r="B338" s="357" t="s">
        <v>1334</v>
      </c>
      <c r="C338" s="358">
        <v>3</v>
      </c>
      <c r="D338" s="360">
        <v>0.3</v>
      </c>
      <c r="E338" s="360">
        <v>47.5</v>
      </c>
      <c r="F338" s="359">
        <v>3</v>
      </c>
      <c r="G338" s="358">
        <v>50</v>
      </c>
      <c r="H338" s="360">
        <v>48.8</v>
      </c>
      <c r="I338" s="360"/>
      <c r="J338" s="358"/>
      <c r="K338" s="360"/>
      <c r="L338" s="361">
        <v>8.2200000000000009E-2</v>
      </c>
      <c r="M338" s="361">
        <v>0.34739999999999999</v>
      </c>
      <c r="N338" s="361">
        <v>0.33779999999999999</v>
      </c>
    </row>
    <row r="339" spans="1:14" x14ac:dyDescent="0.25">
      <c r="A339" s="603"/>
      <c r="B339" s="357" t="s">
        <v>1335</v>
      </c>
      <c r="C339" s="358">
        <v>3</v>
      </c>
      <c r="D339" s="360">
        <v>0.3</v>
      </c>
      <c r="E339" s="360">
        <v>47.5</v>
      </c>
      <c r="F339" s="359">
        <v>3</v>
      </c>
      <c r="G339" s="358">
        <v>50</v>
      </c>
      <c r="H339" s="360">
        <v>48.8</v>
      </c>
      <c r="I339" s="360"/>
      <c r="J339" s="358"/>
      <c r="K339" s="360"/>
      <c r="L339" s="361">
        <v>0</v>
      </c>
      <c r="M339" s="361">
        <v>0</v>
      </c>
      <c r="N339" s="361">
        <v>0</v>
      </c>
    </row>
    <row r="340" spans="1:14" x14ac:dyDescent="0.25">
      <c r="A340" s="357" t="s">
        <v>2607</v>
      </c>
      <c r="B340" s="357" t="s">
        <v>2350</v>
      </c>
      <c r="C340" s="358"/>
      <c r="D340" s="360"/>
      <c r="E340" s="360"/>
      <c r="F340" s="359">
        <v>1</v>
      </c>
      <c r="G340" s="358">
        <v>5</v>
      </c>
      <c r="H340" s="360">
        <v>49.1</v>
      </c>
      <c r="I340" s="360">
        <v>1</v>
      </c>
      <c r="J340" s="358">
        <v>10</v>
      </c>
      <c r="K340" s="360">
        <v>49.8</v>
      </c>
      <c r="L340" s="361">
        <v>0.50429999999999997</v>
      </c>
      <c r="M340" s="361">
        <v>0.5552999999999999</v>
      </c>
      <c r="N340" s="361">
        <v>0.58410000000000006</v>
      </c>
    </row>
    <row r="341" spans="1:14" x14ac:dyDescent="0.25">
      <c r="A341" s="601" t="s">
        <v>2608</v>
      </c>
      <c r="B341" s="357" t="s">
        <v>2609</v>
      </c>
      <c r="C341" s="372"/>
      <c r="D341" s="360"/>
      <c r="E341" s="360"/>
      <c r="F341" s="359">
        <v>1</v>
      </c>
      <c r="G341" s="358">
        <v>5</v>
      </c>
      <c r="H341" s="360">
        <v>49.1</v>
      </c>
      <c r="I341" s="358"/>
      <c r="J341" s="358"/>
      <c r="K341" s="360"/>
      <c r="L341" s="361">
        <v>0.21840000000000001</v>
      </c>
      <c r="M341" s="361">
        <v>0.21159999999999998</v>
      </c>
      <c r="N341" s="361">
        <v>0.20480000000000001</v>
      </c>
    </row>
    <row r="342" spans="1:14" x14ac:dyDescent="0.25">
      <c r="A342" s="602"/>
      <c r="B342" s="357" t="s">
        <v>2610</v>
      </c>
      <c r="C342" s="372"/>
      <c r="D342" s="360"/>
      <c r="E342" s="360"/>
      <c r="F342" s="359">
        <v>1</v>
      </c>
      <c r="G342" s="358">
        <v>5</v>
      </c>
      <c r="H342" s="360">
        <v>49.1</v>
      </c>
      <c r="I342" s="358"/>
      <c r="J342" s="358"/>
      <c r="K342" s="360"/>
      <c r="L342" s="361">
        <v>0.1396</v>
      </c>
      <c r="M342" s="361">
        <v>0.18909999999999999</v>
      </c>
      <c r="N342" s="361">
        <v>0.15340000000000001</v>
      </c>
    </row>
    <row r="343" spans="1:14" x14ac:dyDescent="0.25">
      <c r="A343" s="602"/>
      <c r="B343" s="357" t="s">
        <v>2611</v>
      </c>
      <c r="C343" s="372"/>
      <c r="D343" s="360"/>
      <c r="E343" s="360"/>
      <c r="F343" s="359">
        <v>1</v>
      </c>
      <c r="G343" s="358">
        <v>5</v>
      </c>
      <c r="H343" s="360">
        <v>49.1</v>
      </c>
      <c r="I343" s="358"/>
      <c r="J343" s="358"/>
      <c r="K343" s="360"/>
      <c r="L343" s="361">
        <v>0.496</v>
      </c>
      <c r="M343" s="361">
        <v>0.67920000000000003</v>
      </c>
      <c r="N343" s="361">
        <v>0.7</v>
      </c>
    </row>
    <row r="344" spans="1:14" x14ac:dyDescent="0.25">
      <c r="A344" s="602"/>
      <c r="B344" s="357" t="s">
        <v>2612</v>
      </c>
      <c r="C344" s="372"/>
      <c r="D344" s="360"/>
      <c r="E344" s="360"/>
      <c r="F344" s="359">
        <v>1</v>
      </c>
      <c r="G344" s="358">
        <v>5</v>
      </c>
      <c r="H344" s="360">
        <v>49.1</v>
      </c>
      <c r="I344" s="358"/>
      <c r="J344" s="358"/>
      <c r="K344" s="360"/>
      <c r="L344" s="361">
        <v>0.48960000000000004</v>
      </c>
      <c r="M344" s="361">
        <v>0.46060000000000001</v>
      </c>
      <c r="N344" s="361">
        <v>0.49439999999999995</v>
      </c>
    </row>
    <row r="345" spans="1:14" x14ac:dyDescent="0.25">
      <c r="A345" s="602"/>
      <c r="B345" s="357" t="s">
        <v>2613</v>
      </c>
      <c r="C345" s="372"/>
      <c r="D345" s="360"/>
      <c r="E345" s="360"/>
      <c r="F345" s="359">
        <v>1</v>
      </c>
      <c r="G345" s="358">
        <v>5</v>
      </c>
      <c r="H345" s="360">
        <v>49.1</v>
      </c>
      <c r="I345" s="358"/>
      <c r="J345" s="358"/>
      <c r="K345" s="360"/>
      <c r="L345" s="361">
        <v>3.9200000000000006E-2</v>
      </c>
      <c r="M345" s="361">
        <v>8.2000000000000003E-2</v>
      </c>
      <c r="N345" s="361">
        <v>2.6800000000000001E-2</v>
      </c>
    </row>
    <row r="346" spans="1:14" x14ac:dyDescent="0.25">
      <c r="A346" s="602"/>
      <c r="B346" s="357" t="s">
        <v>2772</v>
      </c>
      <c r="C346" s="372"/>
      <c r="D346" s="360"/>
      <c r="E346" s="360"/>
      <c r="F346" s="359">
        <v>1</v>
      </c>
      <c r="G346" s="358">
        <v>5</v>
      </c>
      <c r="H346" s="360">
        <v>49.1</v>
      </c>
      <c r="I346" s="358"/>
      <c r="J346" s="358"/>
      <c r="K346" s="360"/>
      <c r="L346" s="361">
        <v>3.9899999999999998E-2</v>
      </c>
      <c r="M346" s="361">
        <v>4.8899999999999999E-2</v>
      </c>
      <c r="N346" s="361">
        <v>6.0899999999999996E-2</v>
      </c>
    </row>
    <row r="347" spans="1:14" x14ac:dyDescent="0.25">
      <c r="A347" s="602"/>
      <c r="B347" s="357" t="s">
        <v>2614</v>
      </c>
      <c r="C347" s="372"/>
      <c r="D347" s="360"/>
      <c r="E347" s="360"/>
      <c r="F347" s="359">
        <v>1</v>
      </c>
      <c r="G347" s="358">
        <v>5</v>
      </c>
      <c r="H347" s="360">
        <v>49.1</v>
      </c>
      <c r="I347" s="358"/>
      <c r="J347" s="358"/>
      <c r="K347" s="360"/>
      <c r="L347" s="361">
        <v>0</v>
      </c>
      <c r="M347" s="361">
        <v>0</v>
      </c>
      <c r="N347" s="361">
        <v>0</v>
      </c>
    </row>
    <row r="348" spans="1:14" x14ac:dyDescent="0.25">
      <c r="A348" s="602"/>
      <c r="B348" s="357" t="s">
        <v>2615</v>
      </c>
      <c r="C348" s="372"/>
      <c r="D348" s="360"/>
      <c r="E348" s="360"/>
      <c r="F348" s="359">
        <v>1</v>
      </c>
      <c r="G348" s="358">
        <v>5</v>
      </c>
      <c r="H348" s="360">
        <v>49.1</v>
      </c>
      <c r="I348" s="358"/>
      <c r="J348" s="358"/>
      <c r="K348" s="360"/>
      <c r="L348" s="361">
        <v>3.3000000000000002E-2</v>
      </c>
      <c r="M348" s="361">
        <v>3.0800000000000001E-2</v>
      </c>
      <c r="N348" s="361">
        <v>4.1000000000000002E-2</v>
      </c>
    </row>
    <row r="349" spans="1:14" x14ac:dyDescent="0.25">
      <c r="A349" s="603"/>
      <c r="B349" s="357" t="s">
        <v>2616</v>
      </c>
      <c r="C349" s="372"/>
      <c r="D349" s="360"/>
      <c r="E349" s="360"/>
      <c r="F349" s="359">
        <v>1</v>
      </c>
      <c r="G349" s="358">
        <v>5</v>
      </c>
      <c r="H349" s="360">
        <v>49.1</v>
      </c>
      <c r="I349" s="358"/>
      <c r="J349" s="358"/>
      <c r="K349" s="360"/>
      <c r="L349" s="361">
        <v>0.56479999999999997</v>
      </c>
      <c r="M349" s="361">
        <v>0.6704</v>
      </c>
      <c r="N349" s="361">
        <v>0.65800000000000003</v>
      </c>
    </row>
    <row r="350" spans="1:14" x14ac:dyDescent="0.25">
      <c r="A350" s="601" t="s">
        <v>2617</v>
      </c>
      <c r="B350" s="357" t="s">
        <v>2618</v>
      </c>
      <c r="C350" s="372"/>
      <c r="D350" s="360"/>
      <c r="E350" s="360"/>
      <c r="F350" s="359">
        <v>2</v>
      </c>
      <c r="G350" s="358">
        <v>25</v>
      </c>
      <c r="H350" s="360">
        <v>49.1</v>
      </c>
      <c r="I350" s="358"/>
      <c r="J350" s="358"/>
      <c r="K350" s="360"/>
      <c r="L350" s="361">
        <v>0.74760000000000004</v>
      </c>
      <c r="M350" s="361">
        <v>0.91349999999999998</v>
      </c>
      <c r="N350" s="361">
        <v>1.0352999999999999</v>
      </c>
    </row>
    <row r="351" spans="1:14" x14ac:dyDescent="0.25">
      <c r="A351" s="602"/>
      <c r="B351" s="357" t="s">
        <v>2619</v>
      </c>
      <c r="C351" s="372"/>
      <c r="D351" s="360"/>
      <c r="E351" s="360"/>
      <c r="F351" s="377">
        <v>2</v>
      </c>
      <c r="G351" s="358">
        <v>25</v>
      </c>
      <c r="H351" s="360">
        <v>49.1</v>
      </c>
      <c r="I351" s="358"/>
      <c r="J351" s="358"/>
      <c r="K351" s="360"/>
      <c r="L351" s="361">
        <v>0.1008</v>
      </c>
      <c r="M351" s="361">
        <v>0.105</v>
      </c>
      <c r="N351" s="361">
        <v>0.11550000000000001</v>
      </c>
    </row>
    <row r="352" spans="1:14" x14ac:dyDescent="0.25">
      <c r="A352" s="602"/>
      <c r="B352" s="357" t="s">
        <v>1410</v>
      </c>
      <c r="C352" s="372"/>
      <c r="D352" s="360"/>
      <c r="E352" s="360"/>
      <c r="F352" s="377">
        <v>2</v>
      </c>
      <c r="G352" s="358">
        <v>25</v>
      </c>
      <c r="H352" s="360">
        <v>49.1</v>
      </c>
      <c r="I352" s="358"/>
      <c r="J352" s="358"/>
      <c r="K352" s="360"/>
      <c r="L352" s="361">
        <v>0.25559999999999999</v>
      </c>
      <c r="M352" s="361">
        <v>0.28410000000000002</v>
      </c>
      <c r="N352" s="361">
        <v>0.2883</v>
      </c>
    </row>
    <row r="353" spans="1:14" x14ac:dyDescent="0.25">
      <c r="A353" s="602"/>
      <c r="B353" s="357" t="s">
        <v>2620</v>
      </c>
      <c r="C353" s="372"/>
      <c r="D353" s="360"/>
      <c r="E353" s="360"/>
      <c r="F353" s="377">
        <v>2</v>
      </c>
      <c r="G353" s="358">
        <v>25</v>
      </c>
      <c r="H353" s="360">
        <v>49.1</v>
      </c>
      <c r="I353" s="358"/>
      <c r="J353" s="358"/>
      <c r="K353" s="360"/>
      <c r="L353" s="361">
        <v>0.111</v>
      </c>
      <c r="M353" s="361">
        <v>0.1431</v>
      </c>
      <c r="N353" s="361">
        <v>0.159</v>
      </c>
    </row>
    <row r="354" spans="1:14" x14ac:dyDescent="0.25">
      <c r="A354" s="602"/>
      <c r="B354" s="357" t="s">
        <v>1413</v>
      </c>
      <c r="C354" s="372"/>
      <c r="D354" s="360"/>
      <c r="E354" s="360"/>
      <c r="F354" s="377">
        <v>2</v>
      </c>
      <c r="G354" s="358">
        <v>25</v>
      </c>
      <c r="H354" s="360">
        <v>49.1</v>
      </c>
      <c r="I354" s="358"/>
      <c r="J354" s="358"/>
      <c r="K354" s="360"/>
      <c r="L354" s="361">
        <v>3.6899999999999995E-2</v>
      </c>
      <c r="M354" s="361">
        <v>3.6899999999999995E-2</v>
      </c>
      <c r="N354" s="361">
        <v>4.8000000000000001E-2</v>
      </c>
    </row>
    <row r="355" spans="1:14" x14ac:dyDescent="0.25">
      <c r="A355" s="602"/>
      <c r="B355" s="357" t="s">
        <v>1414</v>
      </c>
      <c r="C355" s="372"/>
      <c r="D355" s="360"/>
      <c r="E355" s="360"/>
      <c r="F355" s="377">
        <v>2</v>
      </c>
      <c r="G355" s="358">
        <v>25</v>
      </c>
      <c r="H355" s="360">
        <v>49.1</v>
      </c>
      <c r="I355" s="358"/>
      <c r="J355" s="358"/>
      <c r="K355" s="360"/>
      <c r="L355" s="361">
        <v>3.4406999999999993E-2</v>
      </c>
      <c r="M355" s="361">
        <v>4.5530399999999999E-2</v>
      </c>
      <c r="N355" s="361">
        <v>4.2779400000000002E-2</v>
      </c>
    </row>
    <row r="356" spans="1:14" x14ac:dyDescent="0.25">
      <c r="A356" s="602"/>
      <c r="B356" s="357" t="s">
        <v>1415</v>
      </c>
      <c r="C356" s="372"/>
      <c r="D356" s="360"/>
      <c r="E356" s="360"/>
      <c r="F356" s="377">
        <v>2</v>
      </c>
      <c r="G356" s="358">
        <v>25</v>
      </c>
      <c r="H356" s="360">
        <v>49.1</v>
      </c>
      <c r="I356" s="358"/>
      <c r="J356" s="358"/>
      <c r="K356" s="360"/>
      <c r="L356" s="361">
        <v>6.720000000000001E-2</v>
      </c>
      <c r="M356" s="361">
        <v>0.13619999999999999</v>
      </c>
      <c r="N356" s="361">
        <v>0.1071</v>
      </c>
    </row>
    <row r="357" spans="1:14" x14ac:dyDescent="0.25">
      <c r="A357" s="602"/>
      <c r="B357" s="357" t="s">
        <v>1417</v>
      </c>
      <c r="C357" s="372"/>
      <c r="D357" s="360"/>
      <c r="E357" s="360"/>
      <c r="F357" s="377">
        <v>2</v>
      </c>
      <c r="G357" s="358">
        <v>25</v>
      </c>
      <c r="H357" s="360">
        <v>49.1</v>
      </c>
      <c r="I357" s="358"/>
      <c r="J357" s="358"/>
      <c r="K357" s="360"/>
      <c r="L357" s="361">
        <v>4.7399999999999998E-2</v>
      </c>
      <c r="M357" s="361">
        <v>3.6600000000000001E-2</v>
      </c>
      <c r="N357" s="361">
        <v>4.4400000000000002E-2</v>
      </c>
    </row>
    <row r="358" spans="1:14" x14ac:dyDescent="0.25">
      <c r="A358" s="602"/>
      <c r="B358" s="357" t="s">
        <v>1418</v>
      </c>
      <c r="C358" s="372"/>
      <c r="D358" s="360"/>
      <c r="E358" s="360"/>
      <c r="F358" s="377">
        <v>2</v>
      </c>
      <c r="G358" s="358">
        <v>25</v>
      </c>
      <c r="H358" s="360">
        <v>49.1</v>
      </c>
      <c r="I358" s="358"/>
      <c r="J358" s="358"/>
      <c r="K358" s="360"/>
      <c r="L358" s="361">
        <v>1.1999999999999999E-3</v>
      </c>
      <c r="M358" s="361">
        <v>1.1999999999999999E-3</v>
      </c>
      <c r="N358" s="361">
        <v>1.5E-3</v>
      </c>
    </row>
    <row r="359" spans="1:14" x14ac:dyDescent="0.25">
      <c r="A359" s="602"/>
      <c r="B359" s="357" t="s">
        <v>1420</v>
      </c>
      <c r="C359" s="372"/>
      <c r="D359" s="360"/>
      <c r="E359" s="360"/>
      <c r="F359" s="377">
        <v>2</v>
      </c>
      <c r="G359" s="358">
        <v>25</v>
      </c>
      <c r="H359" s="360">
        <v>49.1</v>
      </c>
      <c r="I359" s="358"/>
      <c r="J359" s="358"/>
      <c r="K359" s="360"/>
      <c r="L359" s="361">
        <v>0.28470000000000001</v>
      </c>
      <c r="M359" s="361">
        <v>0.38369999999999999</v>
      </c>
      <c r="N359" s="361">
        <v>0.375</v>
      </c>
    </row>
    <row r="360" spans="1:14" s="70" customFormat="1" x14ac:dyDescent="0.25">
      <c r="A360" s="603"/>
      <c r="B360" s="357" t="s">
        <v>1421</v>
      </c>
      <c r="C360" s="372"/>
      <c r="D360" s="360"/>
      <c r="E360" s="360"/>
      <c r="F360" s="377">
        <v>2</v>
      </c>
      <c r="G360" s="358">
        <v>25</v>
      </c>
      <c r="H360" s="360">
        <v>49.1</v>
      </c>
      <c r="I360" s="358"/>
      <c r="J360" s="358"/>
      <c r="K360" s="360"/>
      <c r="L360" s="361">
        <v>9.1799999999999993E-2</v>
      </c>
      <c r="M360" s="361">
        <v>6.9000000000000006E-2</v>
      </c>
      <c r="N360" s="361">
        <v>8.8200000000000001E-2</v>
      </c>
    </row>
    <row r="361" spans="1:14" s="70" customFormat="1" x14ac:dyDescent="0.25">
      <c r="A361" s="601" t="s">
        <v>2621</v>
      </c>
      <c r="B361" s="357" t="s">
        <v>1388</v>
      </c>
      <c r="C361" s="372"/>
      <c r="D361" s="360"/>
      <c r="E361" s="360"/>
      <c r="F361" s="377">
        <v>3</v>
      </c>
      <c r="G361" s="358">
        <v>30</v>
      </c>
      <c r="H361" s="360">
        <v>49.1</v>
      </c>
      <c r="I361" s="358"/>
      <c r="J361" s="358"/>
      <c r="K361" s="360"/>
      <c r="L361" s="361">
        <v>0.10790000000000001</v>
      </c>
      <c r="M361" s="361">
        <v>0.39289999999999997</v>
      </c>
      <c r="N361" s="361">
        <v>0.28620000000000001</v>
      </c>
    </row>
    <row r="362" spans="1:14" s="70" customFormat="1" x14ac:dyDescent="0.25">
      <c r="A362" s="602"/>
      <c r="B362" s="357" t="s">
        <v>1389</v>
      </c>
      <c r="C362" s="358"/>
      <c r="D362" s="360"/>
      <c r="E362" s="360"/>
      <c r="F362" s="359">
        <v>3</v>
      </c>
      <c r="G362" s="358">
        <v>30</v>
      </c>
      <c r="H362" s="360">
        <v>49.1</v>
      </c>
      <c r="I362" s="360"/>
      <c r="J362" s="358"/>
      <c r="K362" s="360"/>
      <c r="L362" s="361">
        <v>5.1400000000000001E-2</v>
      </c>
      <c r="M362" s="361">
        <v>3.5799999999999998E-2</v>
      </c>
      <c r="N362" s="361">
        <v>0.1258</v>
      </c>
    </row>
    <row r="363" spans="1:14" s="70" customFormat="1" x14ac:dyDescent="0.25">
      <c r="A363" s="602"/>
      <c r="B363" s="357" t="s">
        <v>1391</v>
      </c>
      <c r="C363" s="358"/>
      <c r="D363" s="360"/>
      <c r="E363" s="360"/>
      <c r="F363" s="359">
        <v>3</v>
      </c>
      <c r="G363" s="358">
        <v>30</v>
      </c>
      <c r="H363" s="360">
        <v>49.1</v>
      </c>
      <c r="I363" s="360"/>
      <c r="J363" s="358"/>
      <c r="K363" s="360"/>
      <c r="L363" s="361">
        <v>1.9399999999999997E-2</v>
      </c>
      <c r="M363" s="361">
        <v>2.8799999999999999E-2</v>
      </c>
      <c r="N363" s="361">
        <v>3.0600000000000002E-2</v>
      </c>
    </row>
    <row r="364" spans="1:14" s="70" customFormat="1" x14ac:dyDescent="0.25">
      <c r="A364" s="602"/>
      <c r="B364" s="357" t="s">
        <v>1393</v>
      </c>
      <c r="C364" s="358"/>
      <c r="D364" s="360"/>
      <c r="E364" s="360"/>
      <c r="F364" s="359">
        <v>3</v>
      </c>
      <c r="G364" s="358">
        <v>30</v>
      </c>
      <c r="H364" s="360">
        <v>49.1</v>
      </c>
      <c r="I364" s="360"/>
      <c r="J364" s="358"/>
      <c r="K364" s="360"/>
      <c r="L364" s="361">
        <v>4.0000000000000002E-4</v>
      </c>
      <c r="M364" s="361">
        <v>4.0000000000000002E-4</v>
      </c>
      <c r="N364" s="361">
        <v>4.0000000000000002E-4</v>
      </c>
    </row>
    <row r="365" spans="1:14" s="70" customFormat="1" x14ac:dyDescent="0.25">
      <c r="A365" s="603"/>
      <c r="B365" s="357" t="s">
        <v>2622</v>
      </c>
      <c r="C365" s="358"/>
      <c r="D365" s="360"/>
      <c r="E365" s="360"/>
      <c r="F365" s="359">
        <v>3</v>
      </c>
      <c r="G365" s="358">
        <v>30</v>
      </c>
      <c r="H365" s="360">
        <v>49.1</v>
      </c>
      <c r="I365" s="360"/>
      <c r="J365" s="358"/>
      <c r="K365" s="360"/>
      <c r="L365" s="361">
        <v>0.22800000000000001</v>
      </c>
      <c r="M365" s="361">
        <v>0.20699999999999999</v>
      </c>
      <c r="N365" s="361">
        <v>0.23280000000000001</v>
      </c>
    </row>
    <row r="366" spans="1:14" s="75" customFormat="1" ht="18.75" x14ac:dyDescent="0.3">
      <c r="A366" s="68"/>
      <c r="B366" s="71"/>
      <c r="C366" s="72"/>
      <c r="D366" s="72"/>
      <c r="E366" s="72"/>
      <c r="F366" s="73"/>
      <c r="G366" s="73"/>
      <c r="H366" s="73"/>
      <c r="I366" s="73"/>
      <c r="J366" s="73"/>
      <c r="K366" s="73"/>
      <c r="L366" s="74"/>
      <c r="M366" s="74"/>
      <c r="N366" s="73"/>
    </row>
    <row r="367" spans="1:14" s="75" customFormat="1" ht="18.75" x14ac:dyDescent="0.3">
      <c r="A367" s="68"/>
      <c r="B367" s="71"/>
      <c r="C367" s="72"/>
      <c r="D367" s="72"/>
      <c r="E367" s="72"/>
      <c r="F367" s="73"/>
      <c r="G367" s="73"/>
      <c r="H367" s="73"/>
      <c r="I367" s="73"/>
      <c r="J367" s="73"/>
      <c r="K367" s="73"/>
      <c r="L367" s="74"/>
      <c r="M367" s="74"/>
      <c r="N367" s="73"/>
    </row>
    <row r="368" spans="1:14" s="75" customFormat="1" ht="18.75" x14ac:dyDescent="0.3">
      <c r="A368" s="68"/>
      <c r="B368" s="71"/>
      <c r="C368" s="72"/>
      <c r="D368" s="72"/>
      <c r="E368" s="72"/>
      <c r="F368" s="73"/>
      <c r="G368" s="73"/>
      <c r="H368" s="73"/>
      <c r="I368" s="73"/>
      <c r="J368" s="73"/>
      <c r="K368" s="73"/>
      <c r="L368" s="74"/>
      <c r="M368" s="74"/>
      <c r="N368" s="74"/>
    </row>
    <row r="369" spans="1:14" s="75" customFormat="1" ht="18.75" x14ac:dyDescent="0.3">
      <c r="A369" s="68"/>
      <c r="B369" s="71"/>
      <c r="C369" s="72"/>
      <c r="D369" s="72"/>
      <c r="E369" s="72"/>
      <c r="F369" s="73"/>
      <c r="G369" s="73"/>
      <c r="H369" s="73"/>
      <c r="I369" s="73"/>
      <c r="J369" s="73"/>
      <c r="K369" s="73"/>
      <c r="L369" s="74"/>
      <c r="M369" s="74"/>
      <c r="N369" s="73"/>
    </row>
    <row r="370" spans="1:14" s="75" customFormat="1" ht="18.75" x14ac:dyDescent="0.3">
      <c r="A370" s="68"/>
      <c r="B370" s="71"/>
      <c r="C370" s="72"/>
      <c r="D370" s="72"/>
      <c r="E370" s="72"/>
      <c r="F370" s="73"/>
      <c r="G370" s="73"/>
      <c r="H370" s="73"/>
      <c r="I370" s="73"/>
      <c r="J370" s="73"/>
      <c r="K370" s="73"/>
      <c r="L370" s="74"/>
      <c r="M370" s="74"/>
      <c r="N370" s="73"/>
    </row>
    <row r="371" spans="1:14" s="75" customFormat="1" ht="18.75" x14ac:dyDescent="0.3">
      <c r="A371" s="68"/>
      <c r="B371" s="71"/>
      <c r="C371" s="72"/>
      <c r="D371" s="72"/>
      <c r="E371" s="72"/>
      <c r="F371" s="73"/>
      <c r="G371" s="73"/>
      <c r="H371" s="73"/>
      <c r="I371" s="73"/>
      <c r="J371" s="73"/>
      <c r="K371" s="73"/>
      <c r="L371" s="74"/>
      <c r="M371" s="74"/>
      <c r="N371" s="73"/>
    </row>
    <row r="372" spans="1:14" s="75" customFormat="1" ht="18.75" x14ac:dyDescent="0.3">
      <c r="A372" s="68"/>
      <c r="B372" s="71"/>
      <c r="C372" s="72"/>
      <c r="D372" s="72"/>
      <c r="E372" s="72"/>
      <c r="F372" s="73"/>
      <c r="G372" s="73"/>
      <c r="H372" s="73"/>
      <c r="I372" s="73"/>
      <c r="J372" s="73"/>
      <c r="K372" s="73"/>
      <c r="L372" s="73"/>
      <c r="M372" s="73"/>
      <c r="N372" s="73"/>
    </row>
    <row r="373" spans="1:14" s="75" customFormat="1" ht="18.75" x14ac:dyDescent="0.3">
      <c r="A373" s="68"/>
      <c r="B373" s="71"/>
      <c r="C373" s="72"/>
      <c r="D373" s="72"/>
      <c r="E373" s="72"/>
      <c r="F373" s="73"/>
      <c r="G373" s="73"/>
      <c r="H373" s="73"/>
      <c r="I373" s="73"/>
      <c r="J373" s="73"/>
      <c r="K373" s="73"/>
      <c r="L373" s="73"/>
      <c r="M373" s="73"/>
      <c r="N373" s="73"/>
    </row>
    <row r="374" spans="1:14" s="75" customFormat="1" ht="18.75" x14ac:dyDescent="0.3">
      <c r="A374" s="68"/>
      <c r="B374" s="71"/>
      <c r="C374" s="72"/>
      <c r="D374" s="72"/>
      <c r="E374" s="72"/>
      <c r="F374" s="73"/>
      <c r="G374" s="73"/>
      <c r="H374" s="73"/>
      <c r="I374" s="73"/>
      <c r="J374" s="73"/>
      <c r="K374" s="73"/>
      <c r="L374" s="74"/>
      <c r="M374" s="74"/>
      <c r="N374" s="73"/>
    </row>
    <row r="375" spans="1:14" s="75" customFormat="1" ht="18.75" x14ac:dyDescent="0.3">
      <c r="A375" s="68"/>
      <c r="B375" s="71"/>
      <c r="C375" s="72"/>
      <c r="D375" s="72"/>
      <c r="E375" s="72"/>
      <c r="F375" s="73"/>
      <c r="G375" s="73"/>
      <c r="H375" s="73"/>
      <c r="I375" s="73"/>
      <c r="J375" s="73"/>
      <c r="K375" s="73"/>
      <c r="L375" s="73"/>
      <c r="M375" s="73"/>
      <c r="N375" s="73"/>
    </row>
    <row r="376" spans="1:14" s="75" customFormat="1" ht="18.75" x14ac:dyDescent="0.3">
      <c r="A376" s="68"/>
      <c r="B376" s="71"/>
      <c r="C376" s="72"/>
      <c r="D376" s="72"/>
      <c r="E376" s="72"/>
      <c r="F376" s="73"/>
      <c r="G376" s="73"/>
      <c r="H376" s="73"/>
      <c r="I376" s="73"/>
      <c r="J376" s="73"/>
      <c r="K376" s="73"/>
      <c r="L376" s="74"/>
      <c r="M376" s="74"/>
      <c r="N376" s="73"/>
    </row>
    <row r="377" spans="1:14" s="75" customFormat="1" ht="18.75" x14ac:dyDescent="0.3">
      <c r="A377" s="68"/>
      <c r="B377" s="71"/>
      <c r="C377" s="72"/>
      <c r="D377" s="72"/>
      <c r="E377" s="72"/>
      <c r="F377" s="73"/>
      <c r="G377" s="73"/>
      <c r="H377" s="73"/>
      <c r="I377" s="73"/>
      <c r="J377" s="73"/>
      <c r="K377" s="73"/>
      <c r="L377" s="73"/>
      <c r="M377" s="73"/>
      <c r="N377" s="73"/>
    </row>
  </sheetData>
  <autoFilter ref="A9:N364"/>
  <mergeCells count="46">
    <mergeCell ref="A341:A349"/>
    <mergeCell ref="A361:A365"/>
    <mergeCell ref="A268:A285"/>
    <mergeCell ref="A286:A292"/>
    <mergeCell ref="A293:A304"/>
    <mergeCell ref="A306:A314"/>
    <mergeCell ref="A315:A339"/>
    <mergeCell ref="A350:A360"/>
    <mergeCell ref="A237:A238"/>
    <mergeCell ref="A239:A249"/>
    <mergeCell ref="A250:A251"/>
    <mergeCell ref="A252:A265"/>
    <mergeCell ref="A266:A267"/>
    <mergeCell ref="A150:A158"/>
    <mergeCell ref="A159:A179"/>
    <mergeCell ref="A180:A196"/>
    <mergeCell ref="A197:A221"/>
    <mergeCell ref="A222:A236"/>
    <mergeCell ref="A10:A12"/>
    <mergeCell ref="A13:A14"/>
    <mergeCell ref="A15:A16"/>
    <mergeCell ref="A18:A28"/>
    <mergeCell ref="A29:A39"/>
    <mergeCell ref="A40:A61"/>
    <mergeCell ref="A62:A65"/>
    <mergeCell ref="A66:A75"/>
    <mergeCell ref="A76:A77"/>
    <mergeCell ref="A78:A88"/>
    <mergeCell ref="A89:A92"/>
    <mergeCell ref="A94:A102"/>
    <mergeCell ref="A103:A121"/>
    <mergeCell ref="A122:A134"/>
    <mergeCell ref="A135:A149"/>
    <mergeCell ref="I8:I9"/>
    <mergeCell ref="J8:K8"/>
    <mergeCell ref="A4:N6"/>
    <mergeCell ref="A7:A9"/>
    <mergeCell ref="B7:B9"/>
    <mergeCell ref="C7:E7"/>
    <mergeCell ref="F7:H7"/>
    <mergeCell ref="I7:K7"/>
    <mergeCell ref="L7:N8"/>
    <mergeCell ref="C8:C9"/>
    <mergeCell ref="D8:E8"/>
    <mergeCell ref="F8:F9"/>
    <mergeCell ref="G8:H8"/>
  </mergeCells>
  <printOptions horizontalCentered="1"/>
  <pageMargins left="0.59055118110236227" right="0.59055118110236227" top="0.78740157480314965" bottom="0.39370078740157483" header="0" footer="0"/>
  <pageSetup paperSize="9" scale="38" fitToHeight="10" orientation="portrait" r:id="rId1"/>
  <rowBreaks count="11" manualBreakCount="11">
    <brk id="24" max="16383" man="1"/>
    <brk id="46" max="16383" man="1"/>
    <brk id="84" max="16383" man="1"/>
    <brk id="109" max="16383" man="1"/>
    <brk id="141" max="16383" man="1"/>
    <brk id="176" max="16383" man="1"/>
    <brk id="204" max="16383" man="1"/>
    <brk id="236" max="16383" man="1"/>
    <brk id="265" max="16383" man="1"/>
    <brk id="303" max="16383" man="1"/>
    <brk id="3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zoomScale="55" zoomScaleNormal="55" workbookViewId="0">
      <selection activeCell="B18" sqref="B18"/>
    </sheetView>
  </sheetViews>
  <sheetFormatPr defaultColWidth="9.140625" defaultRowHeight="18.75" customHeight="1" x14ac:dyDescent="0.3"/>
  <cols>
    <col min="1" max="12" width="14.7109375" style="80" customWidth="1"/>
    <col min="13" max="16384" width="9.140625" style="80"/>
  </cols>
  <sheetData>
    <row r="1" spans="1:12" ht="18.75" customHeight="1" x14ac:dyDescent="0.3">
      <c r="J1" s="65" t="s">
        <v>2633</v>
      </c>
      <c r="K1" s="86"/>
      <c r="L1" s="85"/>
    </row>
    <row r="2" spans="1:12" ht="18.75" customHeight="1" x14ac:dyDescent="0.3">
      <c r="J2" s="291" t="s">
        <v>2183</v>
      </c>
      <c r="K2" s="290"/>
      <c r="L2" s="290"/>
    </row>
    <row r="3" spans="1:12" ht="18.75" customHeight="1" x14ac:dyDescent="0.3">
      <c r="J3" s="292" t="s">
        <v>3276</v>
      </c>
      <c r="K3" s="290"/>
      <c r="L3" s="290"/>
    </row>
    <row r="4" spans="1:12" ht="18.75" customHeight="1" x14ac:dyDescent="0.3">
      <c r="L4" s="87"/>
    </row>
    <row r="5" spans="1:12" ht="18.75" customHeight="1" x14ac:dyDescent="0.3">
      <c r="A5" s="606" t="s">
        <v>3274</v>
      </c>
      <c r="B5" s="606"/>
      <c r="C5" s="606"/>
      <c r="D5" s="606"/>
      <c r="E5" s="606"/>
      <c r="F5" s="606"/>
      <c r="G5" s="606"/>
      <c r="H5" s="606"/>
      <c r="I5" s="606"/>
      <c r="J5" s="606"/>
      <c r="K5" s="606"/>
      <c r="L5" s="606"/>
    </row>
    <row r="6" spans="1:12" ht="18.75" customHeight="1" x14ac:dyDescent="0.3">
      <c r="A6" s="606"/>
      <c r="B6" s="606"/>
      <c r="C6" s="606"/>
      <c r="D6" s="606"/>
      <c r="E6" s="606"/>
      <c r="F6" s="606"/>
      <c r="G6" s="606"/>
      <c r="H6" s="606"/>
      <c r="I6" s="606"/>
      <c r="J6" s="606"/>
      <c r="K6" s="606"/>
      <c r="L6" s="606"/>
    </row>
    <row r="8" spans="1:12" ht="18.75" customHeight="1" x14ac:dyDescent="0.3">
      <c r="A8" s="607" t="s">
        <v>2623</v>
      </c>
      <c r="B8" s="609" t="s">
        <v>2624</v>
      </c>
      <c r="C8" s="610" t="s">
        <v>2625</v>
      </c>
      <c r="D8" s="611"/>
      <c r="E8" s="611"/>
      <c r="F8" s="611"/>
      <c r="G8" s="611"/>
      <c r="H8" s="611"/>
      <c r="I8" s="611"/>
      <c r="J8" s="611"/>
      <c r="K8" s="611"/>
      <c r="L8" s="612"/>
    </row>
    <row r="9" spans="1:12" ht="18.75" customHeight="1" x14ac:dyDescent="0.3">
      <c r="A9" s="608"/>
      <c r="B9" s="609"/>
      <c r="C9" s="378" t="s">
        <v>2195</v>
      </c>
      <c r="D9" s="379" t="s">
        <v>2219</v>
      </c>
      <c r="E9" s="379" t="s">
        <v>2216</v>
      </c>
      <c r="F9" s="379" t="s">
        <v>2626</v>
      </c>
      <c r="G9" s="379" t="s">
        <v>2193</v>
      </c>
      <c r="H9" s="379" t="s">
        <v>2627</v>
      </c>
      <c r="I9" s="379" t="s">
        <v>2628</v>
      </c>
      <c r="J9" s="379" t="s">
        <v>2629</v>
      </c>
      <c r="K9" s="379" t="s">
        <v>2630</v>
      </c>
      <c r="L9" s="379" t="s">
        <v>2631</v>
      </c>
    </row>
    <row r="10" spans="1:12" ht="18.75" customHeight="1" x14ac:dyDescent="0.3">
      <c r="A10" s="604">
        <v>4.1666666666666664E-2</v>
      </c>
      <c r="B10" s="380" t="s">
        <v>3100</v>
      </c>
      <c r="C10" s="381">
        <v>0</v>
      </c>
      <c r="D10" s="381">
        <v>11.2418058</v>
      </c>
      <c r="E10" s="381">
        <v>16.9441658</v>
      </c>
      <c r="F10" s="381">
        <v>23.225115800000001</v>
      </c>
      <c r="G10" s="381">
        <v>40.089295800000002</v>
      </c>
      <c r="H10" s="381">
        <v>54.172585800000981</v>
      </c>
      <c r="I10" s="381">
        <v>56.076385800000978</v>
      </c>
      <c r="J10" s="381">
        <v>57.142785800000979</v>
      </c>
      <c r="K10" s="381">
        <v>62.189585800000977</v>
      </c>
      <c r="L10" s="381">
        <v>67.510025800000975</v>
      </c>
    </row>
    <row r="11" spans="1:12" ht="18.75" customHeight="1" x14ac:dyDescent="0.3">
      <c r="A11" s="604"/>
      <c r="B11" s="382" t="s">
        <v>3101</v>
      </c>
      <c r="C11" s="381">
        <v>6.7596799999999995</v>
      </c>
      <c r="D11" s="381">
        <v>23.314413799999652</v>
      </c>
      <c r="E11" s="381">
        <v>30.7864738</v>
      </c>
      <c r="F11" s="381">
        <v>43.936473800000002</v>
      </c>
      <c r="G11" s="381">
        <v>67.008253800000006</v>
      </c>
      <c r="H11" s="381">
        <v>86.272093800001855</v>
      </c>
      <c r="I11" s="381">
        <v>104.15389380000185</v>
      </c>
      <c r="J11" s="381">
        <v>124.69029380000185</v>
      </c>
      <c r="K11" s="381">
        <v>145.51789380000184</v>
      </c>
      <c r="L11" s="381">
        <v>164.22033380000184</v>
      </c>
    </row>
    <row r="12" spans="1:12" ht="18.75" customHeight="1" x14ac:dyDescent="0.3">
      <c r="A12" s="604"/>
      <c r="B12" s="380" t="s">
        <v>2632</v>
      </c>
      <c r="C12" s="381">
        <v>7.8130099999999993</v>
      </c>
      <c r="D12" s="381">
        <v>24.367743799999651</v>
      </c>
      <c r="E12" s="381">
        <v>38.201053799999997</v>
      </c>
      <c r="F12" s="381">
        <v>62.571547799999991</v>
      </c>
      <c r="G12" s="381">
        <v>88.587627799999993</v>
      </c>
      <c r="H12" s="381">
        <v>107.85146780000184</v>
      </c>
      <c r="I12" s="381">
        <v>125.73326780000184</v>
      </c>
      <c r="J12" s="381">
        <v>146.26966780000186</v>
      </c>
      <c r="K12" s="381">
        <v>167.82278780000186</v>
      </c>
      <c r="L12" s="381">
        <v>187.54492780000186</v>
      </c>
    </row>
    <row r="13" spans="1:12" ht="18.75" customHeight="1" x14ac:dyDescent="0.3">
      <c r="A13" s="604">
        <v>8.3333333333333329E-2</v>
      </c>
      <c r="B13" s="380" t="s">
        <v>3100</v>
      </c>
      <c r="C13" s="381">
        <v>0</v>
      </c>
      <c r="D13" s="381">
        <v>10.885265844413272</v>
      </c>
      <c r="E13" s="381">
        <v>16.268100541772878</v>
      </c>
      <c r="F13" s="381">
        <v>22.370341170605137</v>
      </c>
      <c r="G13" s="381">
        <v>39.097117077395836</v>
      </c>
      <c r="H13" s="381">
        <v>52.897830712628675</v>
      </c>
      <c r="I13" s="381">
        <v>54.748730799848126</v>
      </c>
      <c r="J13" s="381">
        <v>55.806299658146898</v>
      </c>
      <c r="K13" s="381">
        <v>62.399631985173485</v>
      </c>
      <c r="L13" s="381">
        <v>67.58716690423411</v>
      </c>
    </row>
    <row r="14" spans="1:12" ht="18.75" customHeight="1" x14ac:dyDescent="0.3">
      <c r="A14" s="604"/>
      <c r="B14" s="382" t="s">
        <v>3101</v>
      </c>
      <c r="C14" s="381">
        <v>6.6030814532701969</v>
      </c>
      <c r="D14" s="381">
        <v>21.007858212342036</v>
      </c>
      <c r="E14" s="381">
        <v>28.144732387930574</v>
      </c>
      <c r="F14" s="381">
        <v>40.994229103704924</v>
      </c>
      <c r="G14" s="381">
        <v>63.899345796871827</v>
      </c>
      <c r="H14" s="381">
        <v>82.860994542425118</v>
      </c>
      <c r="I14" s="381">
        <v>101.22589462964456</v>
      </c>
      <c r="J14" s="381">
        <v>123.60346348794333</v>
      </c>
      <c r="K14" s="381">
        <v>146.07082204472198</v>
      </c>
      <c r="L14" s="381">
        <v>164.2393569637826</v>
      </c>
    </row>
    <row r="15" spans="1:12" ht="18.75" customHeight="1" x14ac:dyDescent="0.3">
      <c r="A15" s="604"/>
      <c r="B15" s="380" t="s">
        <v>2632</v>
      </c>
      <c r="C15" s="381">
        <v>7.6761809709867874</v>
      </c>
      <c r="D15" s="381">
        <v>22.080957730058625</v>
      </c>
      <c r="E15" s="381">
        <v>35.260824882502973</v>
      </c>
      <c r="F15" s="381">
        <v>58.121539244197947</v>
      </c>
      <c r="G15" s="381">
        <v>83.801563273025806</v>
      </c>
      <c r="H15" s="381">
        <v>102.7632120185791</v>
      </c>
      <c r="I15" s="381">
        <v>121.12811210579855</v>
      </c>
      <c r="J15" s="381">
        <v>143.50568096409734</v>
      </c>
      <c r="K15" s="381">
        <v>166.72327239698626</v>
      </c>
      <c r="L15" s="381">
        <v>185.88881999999987</v>
      </c>
    </row>
    <row r="16" spans="1:12" ht="18.75" customHeight="1" x14ac:dyDescent="0.3">
      <c r="A16" s="604">
        <v>0.125</v>
      </c>
      <c r="B16" s="380" t="s">
        <v>3100</v>
      </c>
      <c r="C16" s="381">
        <v>0</v>
      </c>
      <c r="D16" s="381">
        <v>10.654990034172592</v>
      </c>
      <c r="E16" s="381">
        <v>15.879307102992239</v>
      </c>
      <c r="F16" s="381">
        <v>21.835919231163434</v>
      </c>
      <c r="G16" s="381">
        <v>38.075830299029001</v>
      </c>
      <c r="H16" s="381">
        <v>51.704707407855963</v>
      </c>
      <c r="I16" s="381">
        <v>53.525219863781516</v>
      </c>
      <c r="J16" s="381">
        <v>54.580185624558837</v>
      </c>
      <c r="K16" s="381">
        <v>61.047495978036046</v>
      </c>
      <c r="L16" s="381">
        <v>66.346056719077296</v>
      </c>
    </row>
    <row r="17" spans="1:12" ht="18.75" customHeight="1" x14ac:dyDescent="0.3">
      <c r="A17" s="604"/>
      <c r="B17" s="382" t="s">
        <v>3101</v>
      </c>
      <c r="C17" s="381">
        <v>6.4599684025466706</v>
      </c>
      <c r="D17" s="381">
        <v>20.642183143818276</v>
      </c>
      <c r="E17" s="381">
        <v>27.601015484868945</v>
      </c>
      <c r="F17" s="381">
        <v>39.71921017822217</v>
      </c>
      <c r="G17" s="381">
        <v>62.096434337071322</v>
      </c>
      <c r="H17" s="381">
        <v>80.896109930051566</v>
      </c>
      <c r="I17" s="381">
        <v>99.699622385977122</v>
      </c>
      <c r="J17" s="381">
        <v>122.24458814675444</v>
      </c>
      <c r="K17" s="381">
        <v>144.52286651405308</v>
      </c>
      <c r="L17" s="381">
        <v>163.03942725509432</v>
      </c>
    </row>
    <row r="18" spans="1:12" ht="18.75" customHeight="1" x14ac:dyDescent="0.3">
      <c r="A18" s="604"/>
      <c r="B18" s="380" t="s">
        <v>2632</v>
      </c>
      <c r="C18" s="381">
        <v>7.5528996240882718</v>
      </c>
      <c r="D18" s="381">
        <v>21.735114365359877</v>
      </c>
      <c r="E18" s="381">
        <v>34.499325151618329</v>
      </c>
      <c r="F18" s="381">
        <v>56.423046105125167</v>
      </c>
      <c r="G18" s="381">
        <v>81.546216815528538</v>
      </c>
      <c r="H18" s="381">
        <v>100.34589240850879</v>
      </c>
      <c r="I18" s="381">
        <v>119.14940486443435</v>
      </c>
      <c r="J18" s="381">
        <v>141.69437062521166</v>
      </c>
      <c r="K18" s="381">
        <v>164.76050507396747</v>
      </c>
      <c r="L18" s="381">
        <v>184.25871000000004</v>
      </c>
    </row>
    <row r="19" spans="1:12" ht="18.75" customHeight="1" x14ac:dyDescent="0.3">
      <c r="A19" s="604">
        <v>0.16666666666666699</v>
      </c>
      <c r="B19" s="380" t="s">
        <v>3100</v>
      </c>
      <c r="C19" s="381">
        <v>0</v>
      </c>
      <c r="D19" s="381">
        <v>11.026762660242188</v>
      </c>
      <c r="E19" s="381">
        <v>16.426501591444438</v>
      </c>
      <c r="F19" s="381">
        <v>22.592654900520778</v>
      </c>
      <c r="G19" s="381">
        <v>38.959466537953375</v>
      </c>
      <c r="H19" s="381">
        <v>53.164305052270898</v>
      </c>
      <c r="I19" s="381">
        <v>55.064543635371315</v>
      </c>
      <c r="J19" s="381">
        <v>56.162371923987756</v>
      </c>
      <c r="K19" s="381">
        <v>62.671915952462875</v>
      </c>
      <c r="L19" s="381">
        <v>68.147704464510767</v>
      </c>
    </row>
    <row r="20" spans="1:12" ht="18.75" customHeight="1" x14ac:dyDescent="0.3">
      <c r="A20" s="604"/>
      <c r="B20" s="382" t="s">
        <v>3101</v>
      </c>
      <c r="C20" s="381">
        <v>5.6725303355014391</v>
      </c>
      <c r="D20" s="381">
        <v>20.326255689094904</v>
      </c>
      <c r="E20" s="381">
        <v>27.515608900120338</v>
      </c>
      <c r="F20" s="381">
        <v>40.380213976220482</v>
      </c>
      <c r="G20" s="381">
        <v>62.961124252605785</v>
      </c>
      <c r="H20" s="381">
        <v>82.450885626663151</v>
      </c>
      <c r="I20" s="381">
        <v>102.88912420976357</v>
      </c>
      <c r="J20" s="381">
        <v>124.79795249838</v>
      </c>
      <c r="K20" s="381">
        <v>145.25733605031144</v>
      </c>
      <c r="L20" s="381">
        <v>163.16012456235933</v>
      </c>
    </row>
    <row r="21" spans="1:12" ht="18.75" customHeight="1" x14ac:dyDescent="0.3">
      <c r="A21" s="604"/>
      <c r="B21" s="380" t="s">
        <v>2632</v>
      </c>
      <c r="C21" s="381">
        <v>6.8189617619551965</v>
      </c>
      <c r="D21" s="381">
        <v>21.472687115548663</v>
      </c>
      <c r="E21" s="381">
        <v>34.679517092126417</v>
      </c>
      <c r="F21" s="381">
        <v>57.732005804886484</v>
      </c>
      <c r="G21" s="381">
        <v>83.174409445723413</v>
      </c>
      <c r="H21" s="381">
        <v>102.66417081978078</v>
      </c>
      <c r="I21" s="381">
        <v>123.10240940288119</v>
      </c>
      <c r="J21" s="381">
        <v>145.01123769149763</v>
      </c>
      <c r="K21" s="381">
        <v>166.34482269568889</v>
      </c>
      <c r="L21" s="381">
        <v>185.26974000000013</v>
      </c>
    </row>
    <row r="22" spans="1:12" ht="18.75" customHeight="1" x14ac:dyDescent="0.3">
      <c r="A22" s="604">
        <v>0.20833333333333401</v>
      </c>
      <c r="B22" s="380" t="s">
        <v>3100</v>
      </c>
      <c r="C22" s="381">
        <v>0</v>
      </c>
      <c r="D22" s="381">
        <v>11.420920509836936</v>
      </c>
      <c r="E22" s="381">
        <v>16.927837212568608</v>
      </c>
      <c r="F22" s="381">
        <v>23.404656392727588</v>
      </c>
      <c r="G22" s="381">
        <v>38.975266149220289</v>
      </c>
      <c r="H22" s="381">
        <v>53.666032019681076</v>
      </c>
      <c r="I22" s="381">
        <v>55.575444471811224</v>
      </c>
      <c r="J22" s="381">
        <v>56.710498994794484</v>
      </c>
      <c r="K22" s="381">
        <v>63.032681428485077</v>
      </c>
      <c r="L22" s="381">
        <v>68.494912055545655</v>
      </c>
    </row>
    <row r="23" spans="1:12" ht="18.75" customHeight="1" x14ac:dyDescent="0.3">
      <c r="A23" s="604"/>
      <c r="B23" s="382" t="s">
        <v>3101</v>
      </c>
      <c r="C23" s="381">
        <v>5.7443145400170383</v>
      </c>
      <c r="D23" s="381">
        <v>20.831111378411364</v>
      </c>
      <c r="E23" s="381">
        <v>28.183756488698876</v>
      </c>
      <c r="F23" s="381">
        <v>41.308850296778338</v>
      </c>
      <c r="G23" s="381">
        <v>63.179877180173207</v>
      </c>
      <c r="H23" s="381">
        <v>83.11021588302188</v>
      </c>
      <c r="I23" s="381">
        <v>101.79862833515202</v>
      </c>
      <c r="J23" s="381">
        <v>122.89368285813528</v>
      </c>
      <c r="K23" s="381">
        <v>144.0744538952431</v>
      </c>
      <c r="L23" s="381">
        <v>163.22268452230367</v>
      </c>
    </row>
    <row r="24" spans="1:12" ht="18.75" customHeight="1" x14ac:dyDescent="0.3">
      <c r="A24" s="604"/>
      <c r="B24" s="380" t="s">
        <v>2632</v>
      </c>
      <c r="C24" s="381">
        <v>6.9365575749970363</v>
      </c>
      <c r="D24" s="381">
        <v>22.023354413391363</v>
      </c>
      <c r="E24" s="381">
        <v>35.601647316086236</v>
      </c>
      <c r="F24" s="381">
        <v>59.292929933148713</v>
      </c>
      <c r="G24" s="381">
        <v>84.042266469775115</v>
      </c>
      <c r="H24" s="381">
        <v>103.97260517262379</v>
      </c>
      <c r="I24" s="381">
        <v>122.66101762475392</v>
      </c>
      <c r="J24" s="381">
        <v>143.7560721477372</v>
      </c>
      <c r="K24" s="381">
        <v>165.84354592370065</v>
      </c>
      <c r="L24" s="381">
        <v>186.01746000000003</v>
      </c>
    </row>
    <row r="25" spans="1:12" ht="18.75" customHeight="1" x14ac:dyDescent="0.3">
      <c r="A25" s="604">
        <v>0.25</v>
      </c>
      <c r="B25" s="380" t="s">
        <v>3100</v>
      </c>
      <c r="C25" s="381">
        <v>0</v>
      </c>
      <c r="D25" s="381">
        <v>11.20806514783224</v>
      </c>
      <c r="E25" s="381">
        <v>16.82289084206425</v>
      </c>
      <c r="F25" s="381">
        <v>23.149359876739609</v>
      </c>
      <c r="G25" s="381">
        <v>40.327505834149299</v>
      </c>
      <c r="H25" s="381">
        <v>54.812217571482968</v>
      </c>
      <c r="I25" s="381">
        <v>56.719262414712553</v>
      </c>
      <c r="J25" s="381">
        <v>57.836882311320615</v>
      </c>
      <c r="K25" s="381">
        <v>64.169958250298777</v>
      </c>
      <c r="L25" s="381">
        <v>69.62239264474934</v>
      </c>
    </row>
    <row r="26" spans="1:12" ht="18.75" customHeight="1" x14ac:dyDescent="0.3">
      <c r="A26" s="604"/>
      <c r="B26" s="382" t="s">
        <v>3101</v>
      </c>
      <c r="C26" s="381">
        <v>5.2718013785165114</v>
      </c>
      <c r="D26" s="381">
        <v>20.123023170997168</v>
      </c>
      <c r="E26" s="381">
        <v>27.576787463225045</v>
      </c>
      <c r="F26" s="381">
        <v>40.39128927766032</v>
      </c>
      <c r="G26" s="381">
        <v>63.850764563724383</v>
      </c>
      <c r="H26" s="381">
        <v>83.715063974314177</v>
      </c>
      <c r="I26" s="381">
        <v>103.62610881754377</v>
      </c>
      <c r="J26" s="381">
        <v>124.69372871415183</v>
      </c>
      <c r="K26" s="381">
        <v>145.92532411242956</v>
      </c>
      <c r="L26" s="381">
        <v>164.26975850688012</v>
      </c>
    </row>
    <row r="27" spans="1:12" ht="18.75" customHeight="1" x14ac:dyDescent="0.3">
      <c r="A27" s="604"/>
      <c r="B27" s="380" t="s">
        <v>2632</v>
      </c>
      <c r="C27" s="381">
        <v>6.3812007132797852</v>
      </c>
      <c r="D27" s="381">
        <v>21.232422505760443</v>
      </c>
      <c r="E27" s="381">
        <v>35.153760893659836</v>
      </c>
      <c r="F27" s="381">
        <v>58.190351471930285</v>
      </c>
      <c r="G27" s="381">
        <v>84.520643578319508</v>
      </c>
      <c r="H27" s="381">
        <v>104.3849429889093</v>
      </c>
      <c r="I27" s="381">
        <v>124.29598783213889</v>
      </c>
      <c r="J27" s="381">
        <v>145.36360772874696</v>
      </c>
      <c r="K27" s="381">
        <v>167.49143262524794</v>
      </c>
      <c r="L27" s="381">
        <v>186.79533000000012</v>
      </c>
    </row>
    <row r="28" spans="1:12" ht="18.75" customHeight="1" x14ac:dyDescent="0.3">
      <c r="A28" s="604">
        <v>0.29166666666666702</v>
      </c>
      <c r="B28" s="380" t="s">
        <v>3100</v>
      </c>
      <c r="C28" s="381">
        <v>0</v>
      </c>
      <c r="D28" s="381">
        <v>13.120711967598595</v>
      </c>
      <c r="E28" s="381">
        <v>19.474514875002825</v>
      </c>
      <c r="F28" s="381">
        <v>26.827262413845247</v>
      </c>
      <c r="G28" s="381">
        <v>44.723333945534421</v>
      </c>
      <c r="H28" s="381">
        <v>61.27481019838828</v>
      </c>
      <c r="I28" s="381">
        <v>63.390538112919174</v>
      </c>
      <c r="J28" s="381">
        <v>64.709083264709761</v>
      </c>
      <c r="K28" s="381">
        <v>71.683234172118617</v>
      </c>
      <c r="L28" s="381">
        <v>77.543025342279932</v>
      </c>
    </row>
    <row r="29" spans="1:12" ht="18.75" customHeight="1" x14ac:dyDescent="0.3">
      <c r="A29" s="604"/>
      <c r="B29" s="382" t="s">
        <v>3101</v>
      </c>
      <c r="C29" s="381">
        <v>7.0537187339048071</v>
      </c>
      <c r="D29" s="381">
        <v>24.082208889398949</v>
      </c>
      <c r="E29" s="381">
        <v>32.512594333596098</v>
      </c>
      <c r="F29" s="381">
        <v>47.483815018907578</v>
      </c>
      <c r="G29" s="381">
        <v>71.786740459266511</v>
      </c>
      <c r="H29" s="381">
        <v>93.78700809934773</v>
      </c>
      <c r="I29" s="381">
        <v>111.86373601387862</v>
      </c>
      <c r="J29" s="381">
        <v>134.50228116566922</v>
      </c>
      <c r="K29" s="381">
        <v>156.43886344970096</v>
      </c>
      <c r="L29" s="381">
        <v>175.78865461986229</v>
      </c>
    </row>
    <row r="30" spans="1:12" ht="18.75" customHeight="1" x14ac:dyDescent="0.3">
      <c r="A30" s="604"/>
      <c r="B30" s="380" t="s">
        <v>2632</v>
      </c>
      <c r="C30" s="381">
        <v>8.1886598989622374</v>
      </c>
      <c r="D30" s="381">
        <v>25.217150054456376</v>
      </c>
      <c r="E30" s="381">
        <v>41.898609153426236</v>
      </c>
      <c r="F30" s="381">
        <v>68.620918169092988</v>
      </c>
      <c r="G30" s="381">
        <v>96.175894001007848</v>
      </c>
      <c r="H30" s="381">
        <v>118.17616164108907</v>
      </c>
      <c r="I30" s="381">
        <v>136.25288955561996</v>
      </c>
      <c r="J30" s="381">
        <v>158.89143470741055</v>
      </c>
      <c r="K30" s="381">
        <v>181.78403957996068</v>
      </c>
      <c r="L30" s="381">
        <v>202.21605000000014</v>
      </c>
    </row>
    <row r="31" spans="1:12" ht="18.75" customHeight="1" x14ac:dyDescent="0.3">
      <c r="A31" s="604">
        <v>0.33333333333333398</v>
      </c>
      <c r="B31" s="380" t="s">
        <v>3100</v>
      </c>
      <c r="C31" s="381">
        <v>0</v>
      </c>
      <c r="D31" s="381">
        <v>14.397568785505239</v>
      </c>
      <c r="E31" s="381">
        <v>21.148257616208824</v>
      </c>
      <c r="F31" s="381">
        <v>29.015921923084356</v>
      </c>
      <c r="G31" s="381">
        <v>50.014474394878512</v>
      </c>
      <c r="H31" s="381">
        <v>67.508288440830285</v>
      </c>
      <c r="I31" s="381">
        <v>69.597296514030162</v>
      </c>
      <c r="J31" s="381">
        <v>71.001937723542412</v>
      </c>
      <c r="K31" s="381">
        <v>78.04722474550087</v>
      </c>
      <c r="L31" s="381">
        <v>83.637061391896779</v>
      </c>
    </row>
    <row r="32" spans="1:12" ht="18.75" customHeight="1" x14ac:dyDescent="0.3">
      <c r="A32" s="604"/>
      <c r="B32" s="382" t="s">
        <v>3101</v>
      </c>
      <c r="C32" s="381">
        <v>7.9109712994962234</v>
      </c>
      <c r="D32" s="381">
        <v>26.221761274557991</v>
      </c>
      <c r="E32" s="381">
        <v>35.125253073329326</v>
      </c>
      <c r="F32" s="381">
        <v>50.778816415073557</v>
      </c>
      <c r="G32" s="381">
        <v>78.45669976434047</v>
      </c>
      <c r="H32" s="381">
        <v>101.74168313551579</v>
      </c>
      <c r="I32" s="381">
        <v>118.36369120871566</v>
      </c>
      <c r="J32" s="381">
        <v>143.07833241822792</v>
      </c>
      <c r="K32" s="381">
        <v>165.09213381051009</v>
      </c>
      <c r="L32" s="381">
        <v>184.415970456906</v>
      </c>
    </row>
    <row r="33" spans="1:12" ht="18.75" customHeight="1" x14ac:dyDescent="0.3">
      <c r="A33" s="604"/>
      <c r="B33" s="380" t="s">
        <v>2632</v>
      </c>
      <c r="C33" s="381">
        <v>8.8957074383143144</v>
      </c>
      <c r="D33" s="381">
        <v>27.206497413376084</v>
      </c>
      <c r="E33" s="381">
        <v>44.655545020131441</v>
      </c>
      <c r="F33" s="381">
        <v>72.442499415628021</v>
      </c>
      <c r="G33" s="381">
        <v>103.52521945865286</v>
      </c>
      <c r="H33" s="381">
        <v>126.81020282982817</v>
      </c>
      <c r="I33" s="381">
        <v>143.43221090302805</v>
      </c>
      <c r="J33" s="381">
        <v>168.1468521125403</v>
      </c>
      <c r="K33" s="381">
        <v>191.06864536820933</v>
      </c>
      <c r="L33" s="381">
        <v>211.53842999999983</v>
      </c>
    </row>
    <row r="34" spans="1:12" ht="18.75" customHeight="1" x14ac:dyDescent="0.3">
      <c r="A34" s="604">
        <v>0.375</v>
      </c>
      <c r="B34" s="380" t="s">
        <v>3100</v>
      </c>
      <c r="C34" s="381">
        <v>0</v>
      </c>
      <c r="D34" s="381">
        <v>16.159299089896127</v>
      </c>
      <c r="E34" s="381">
        <v>23.550908008155343</v>
      </c>
      <c r="F34" s="381">
        <v>32.314074059644007</v>
      </c>
      <c r="G34" s="381">
        <v>53.542178937275878</v>
      </c>
      <c r="H34" s="381">
        <v>72.105435122674152</v>
      </c>
      <c r="I34" s="381">
        <v>74.09484202359576</v>
      </c>
      <c r="J34" s="381">
        <v>75.485042577677547</v>
      </c>
      <c r="K34" s="381">
        <v>82.648948327863167</v>
      </c>
      <c r="L34" s="381">
        <v>88.121815430488255</v>
      </c>
    </row>
    <row r="35" spans="1:12" ht="18.75" customHeight="1" x14ac:dyDescent="0.3">
      <c r="A35" s="604"/>
      <c r="B35" s="382" t="s">
        <v>3101</v>
      </c>
      <c r="C35" s="381">
        <v>8.6709205837834258</v>
      </c>
      <c r="D35" s="381">
        <v>28.656986515172214</v>
      </c>
      <c r="E35" s="381">
        <v>38.11481881610235</v>
      </c>
      <c r="F35" s="381">
        <v>55.081475504109463</v>
      </c>
      <c r="G35" s="381">
        <v>83.563749742543848</v>
      </c>
      <c r="H35" s="381">
        <v>108.29070846959209</v>
      </c>
      <c r="I35" s="381">
        <v>125.6141153705137</v>
      </c>
      <c r="J35" s="381">
        <v>148.9943159245955</v>
      </c>
      <c r="K35" s="381">
        <v>171.11703623966616</v>
      </c>
      <c r="L35" s="381">
        <v>191.54590334229124</v>
      </c>
    </row>
    <row r="36" spans="1:12" ht="18.75" customHeight="1" x14ac:dyDescent="0.3">
      <c r="A36" s="604"/>
      <c r="B36" s="380" t="s">
        <v>2632</v>
      </c>
      <c r="C36" s="381">
        <v>9.6058079730937287</v>
      </c>
      <c r="D36" s="381">
        <v>29.591873904482519</v>
      </c>
      <c r="E36" s="381">
        <v>48.089199299715389</v>
      </c>
      <c r="F36" s="381">
        <v>78.344125734958837</v>
      </c>
      <c r="G36" s="381">
        <v>110.54754458874197</v>
      </c>
      <c r="H36" s="381">
        <v>135.27450331579021</v>
      </c>
      <c r="I36" s="381">
        <v>152.59791021671182</v>
      </c>
      <c r="J36" s="381">
        <v>175.97811077079362</v>
      </c>
      <c r="K36" s="381">
        <v>198.93200244466922</v>
      </c>
      <c r="L36" s="381">
        <v>220.67790000000019</v>
      </c>
    </row>
    <row r="37" spans="1:12" ht="18.75" customHeight="1" x14ac:dyDescent="0.3">
      <c r="A37" s="604">
        <v>0.41666666666666702</v>
      </c>
      <c r="B37" s="380" t="s">
        <v>3100</v>
      </c>
      <c r="C37" s="381">
        <v>0</v>
      </c>
      <c r="D37" s="381">
        <v>17.091805415476856</v>
      </c>
      <c r="E37" s="381">
        <v>24.758221641203029</v>
      </c>
      <c r="F37" s="381">
        <v>33.625349555400909</v>
      </c>
      <c r="G37" s="381">
        <v>55.100115699291024</v>
      </c>
      <c r="H37" s="381">
        <v>73.733860812764831</v>
      </c>
      <c r="I37" s="381">
        <v>75.683318526659107</v>
      </c>
      <c r="J37" s="381">
        <v>77.03365163654577</v>
      </c>
      <c r="K37" s="381">
        <v>84.227307788387478</v>
      </c>
      <c r="L37" s="381">
        <v>89.595506326459173</v>
      </c>
    </row>
    <row r="38" spans="1:12" ht="18.75" customHeight="1" x14ac:dyDescent="0.3">
      <c r="A38" s="604"/>
      <c r="B38" s="382" t="s">
        <v>3101</v>
      </c>
      <c r="C38" s="381">
        <v>8.4219650421599539</v>
      </c>
      <c r="D38" s="381">
        <v>29.210700889030296</v>
      </c>
      <c r="E38" s="381">
        <v>38.915231403881791</v>
      </c>
      <c r="F38" s="381">
        <v>55.662659691163931</v>
      </c>
      <c r="G38" s="381">
        <v>84.596367762668578</v>
      </c>
      <c r="H38" s="381">
        <v>109.32094783801007</v>
      </c>
      <c r="I38" s="381">
        <v>125.06740555190436</v>
      </c>
      <c r="J38" s="381">
        <v>148.72873866179103</v>
      </c>
      <c r="K38" s="381">
        <v>171.8082100065572</v>
      </c>
      <c r="L38" s="381">
        <v>191.24940854462889</v>
      </c>
    </row>
    <row r="39" spans="1:12" ht="18.75" customHeight="1" x14ac:dyDescent="0.3">
      <c r="A39" s="604"/>
      <c r="B39" s="380" t="s">
        <v>2632</v>
      </c>
      <c r="C39" s="381">
        <v>9.3376616012609031</v>
      </c>
      <c r="D39" s="381">
        <v>30.126397448131243</v>
      </c>
      <c r="E39" s="381">
        <v>49.274151073194389</v>
      </c>
      <c r="F39" s="381">
        <v>80.303477692441746</v>
      </c>
      <c r="G39" s="381">
        <v>112.96006868082051</v>
      </c>
      <c r="H39" s="381">
        <v>137.68464875616201</v>
      </c>
      <c r="I39" s="381">
        <v>153.43110647005628</v>
      </c>
      <c r="J39" s="381">
        <v>177.09243957994295</v>
      </c>
      <c r="K39" s="381">
        <v>200.92174801451475</v>
      </c>
      <c r="L39" s="381">
        <v>221.69496000000004</v>
      </c>
    </row>
    <row r="40" spans="1:12" ht="18.75" customHeight="1" x14ac:dyDescent="0.3">
      <c r="A40" s="604">
        <v>0.45833333333333398</v>
      </c>
      <c r="B40" s="380" t="s">
        <v>3100</v>
      </c>
      <c r="C40" s="381">
        <v>0</v>
      </c>
      <c r="D40" s="381">
        <v>17.728285377893485</v>
      </c>
      <c r="E40" s="381">
        <v>25.628661997443373</v>
      </c>
      <c r="F40" s="381">
        <v>34.356421468275371</v>
      </c>
      <c r="G40" s="381">
        <v>56.727815335374565</v>
      </c>
      <c r="H40" s="381">
        <v>75.547689931490424</v>
      </c>
      <c r="I40" s="381">
        <v>77.49752634678994</v>
      </c>
      <c r="J40" s="381">
        <v>78.858035748996073</v>
      </c>
      <c r="K40" s="381">
        <v>86.067881700792299</v>
      </c>
      <c r="L40" s="381">
        <v>91.225509595297822</v>
      </c>
    </row>
    <row r="41" spans="1:12" ht="18.75" customHeight="1" x14ac:dyDescent="0.3">
      <c r="A41" s="604"/>
      <c r="B41" s="382" t="s">
        <v>3101</v>
      </c>
      <c r="C41" s="381">
        <v>8.6895655059180346</v>
      </c>
      <c r="D41" s="381">
        <v>30.050344137243108</v>
      </c>
      <c r="E41" s="381">
        <v>39.956359415336067</v>
      </c>
      <c r="F41" s="381">
        <v>57.239877112784527</v>
      </c>
      <c r="G41" s="381">
        <v>87.00070518259497</v>
      </c>
      <c r="H41" s="381">
        <v>111.92877448712062</v>
      </c>
      <c r="I41" s="381">
        <v>127.46661090242014</v>
      </c>
      <c r="J41" s="381">
        <v>150.84712030462629</v>
      </c>
      <c r="K41" s="381">
        <v>173.95904189290891</v>
      </c>
      <c r="L41" s="381">
        <v>193.59066978741444</v>
      </c>
    </row>
    <row r="42" spans="1:12" ht="18.75" customHeight="1" x14ac:dyDescent="0.3">
      <c r="A42" s="604"/>
      <c r="B42" s="380" t="s">
        <v>2632</v>
      </c>
      <c r="C42" s="381">
        <v>9.6408383862998992</v>
      </c>
      <c r="D42" s="381">
        <v>31.001617017624973</v>
      </c>
      <c r="E42" s="381">
        <v>50.44781486231814</v>
      </c>
      <c r="F42" s="381">
        <v>82.169679245139335</v>
      </c>
      <c r="G42" s="381">
        <v>115.69487231469674</v>
      </c>
      <c r="H42" s="381">
        <v>140.62294161922239</v>
      </c>
      <c r="I42" s="381">
        <v>156.16077803452191</v>
      </c>
      <c r="J42" s="381">
        <v>179.54128743672806</v>
      </c>
      <c r="K42" s="381">
        <v>203.40102475286872</v>
      </c>
      <c r="L42" s="381">
        <v>224.33006999999998</v>
      </c>
    </row>
    <row r="43" spans="1:12" ht="18.75" customHeight="1" x14ac:dyDescent="0.3">
      <c r="A43" s="604">
        <v>0.5</v>
      </c>
      <c r="B43" s="380" t="s">
        <v>3100</v>
      </c>
      <c r="C43" s="381">
        <v>0</v>
      </c>
      <c r="D43" s="381">
        <v>17.735748535318717</v>
      </c>
      <c r="E43" s="381">
        <v>25.504929379681318</v>
      </c>
      <c r="F43" s="381">
        <v>34.170260500821243</v>
      </c>
      <c r="G43" s="381">
        <v>56.00830790328456</v>
      </c>
      <c r="H43" s="381">
        <v>74.786449225963224</v>
      </c>
      <c r="I43" s="381">
        <v>76.717222143214755</v>
      </c>
      <c r="J43" s="381">
        <v>78.030624207444461</v>
      </c>
      <c r="K43" s="381">
        <v>85.320089450634384</v>
      </c>
      <c r="L43" s="381">
        <v>90.288948092535762</v>
      </c>
    </row>
    <row r="44" spans="1:12" ht="18.75" customHeight="1" x14ac:dyDescent="0.3">
      <c r="A44" s="604"/>
      <c r="B44" s="382" t="s">
        <v>3101</v>
      </c>
      <c r="C44" s="381">
        <v>9.4681285758569622</v>
      </c>
      <c r="D44" s="381">
        <v>32.556062262210588</v>
      </c>
      <c r="E44" s="381">
        <v>42.313861277742411</v>
      </c>
      <c r="F44" s="381">
        <v>59.424296012586332</v>
      </c>
      <c r="G44" s="381">
        <v>88.66427498538377</v>
      </c>
      <c r="H44" s="381">
        <v>113.29174954739756</v>
      </c>
      <c r="I44" s="381">
        <v>129.4775224646491</v>
      </c>
      <c r="J44" s="381">
        <v>152.7309245288788</v>
      </c>
      <c r="K44" s="381">
        <v>175.85456619882234</v>
      </c>
      <c r="L44" s="381">
        <v>195.47042484072372</v>
      </c>
    </row>
    <row r="45" spans="1:12" ht="18.75" customHeight="1" x14ac:dyDescent="0.3">
      <c r="A45" s="604"/>
      <c r="B45" s="380" t="s">
        <v>2632</v>
      </c>
      <c r="C45" s="381">
        <v>10.404751631965857</v>
      </c>
      <c r="D45" s="381">
        <v>33.492685318319481</v>
      </c>
      <c r="E45" s="381">
        <v>52.922062904165216</v>
      </c>
      <c r="F45" s="381">
        <v>84.314647333944578</v>
      </c>
      <c r="G45" s="381">
        <v>117.46351212182444</v>
      </c>
      <c r="H45" s="381">
        <v>142.09098668383822</v>
      </c>
      <c r="I45" s="381">
        <v>158.27675960108976</v>
      </c>
      <c r="J45" s="381">
        <v>181.53016166531947</v>
      </c>
      <c r="K45" s="381">
        <v>205.40789533827038</v>
      </c>
      <c r="L45" s="381">
        <v>226.30791000000016</v>
      </c>
    </row>
    <row r="46" spans="1:12" ht="18.75" customHeight="1" x14ac:dyDescent="0.3">
      <c r="A46" s="604">
        <v>0.54166666666666696</v>
      </c>
      <c r="B46" s="380" t="s">
        <v>3100</v>
      </c>
      <c r="C46" s="381">
        <v>0</v>
      </c>
      <c r="D46" s="381">
        <v>17.747122025742712</v>
      </c>
      <c r="E46" s="381">
        <v>25.399905352851484</v>
      </c>
      <c r="F46" s="381">
        <v>33.393514874904113</v>
      </c>
      <c r="G46" s="381">
        <v>55.210499356910319</v>
      </c>
      <c r="H46" s="381">
        <v>73.785778704700391</v>
      </c>
      <c r="I46" s="381">
        <v>75.768450952838336</v>
      </c>
      <c r="J46" s="381">
        <v>77.051490342370812</v>
      </c>
      <c r="K46" s="381">
        <v>82.835193611977758</v>
      </c>
      <c r="L46" s="381">
        <v>87.782328160729946</v>
      </c>
    </row>
    <row r="47" spans="1:12" ht="18.75" customHeight="1" x14ac:dyDescent="0.3">
      <c r="A47" s="604"/>
      <c r="B47" s="382" t="s">
        <v>3101</v>
      </c>
      <c r="C47" s="381">
        <v>9.57174348048739</v>
      </c>
      <c r="D47" s="381">
        <v>30.8508776863981</v>
      </c>
      <c r="E47" s="381">
        <v>40.407659853175261</v>
      </c>
      <c r="F47" s="381">
        <v>56.849835791371042</v>
      </c>
      <c r="G47" s="381">
        <v>85.871480786002991</v>
      </c>
      <c r="H47" s="381">
        <v>110.56373411604486</v>
      </c>
      <c r="I47" s="381">
        <v>127.19340636418281</v>
      </c>
      <c r="J47" s="381">
        <v>152.10644575371526</v>
      </c>
      <c r="K47" s="381">
        <v>173.68957193523269</v>
      </c>
      <c r="L47" s="381">
        <v>192.27870648398488</v>
      </c>
    </row>
    <row r="48" spans="1:12" ht="18.75" customHeight="1" x14ac:dyDescent="0.3">
      <c r="A48" s="604"/>
      <c r="B48" s="380" t="s">
        <v>2632</v>
      </c>
      <c r="C48" s="381">
        <v>10.521459411593209</v>
      </c>
      <c r="D48" s="381">
        <v>31.800593617503921</v>
      </c>
      <c r="E48" s="381">
        <v>51.071787332396603</v>
      </c>
      <c r="F48" s="381">
        <v>80.650861709444584</v>
      </c>
      <c r="G48" s="381">
        <v>113.46361511304083</v>
      </c>
      <c r="H48" s="381">
        <v>138.15586844308271</v>
      </c>
      <c r="I48" s="381">
        <v>154.78554069122066</v>
      </c>
      <c r="J48" s="381">
        <v>179.69858008075312</v>
      </c>
      <c r="K48" s="381">
        <v>202.06865363252342</v>
      </c>
      <c r="L48" s="381">
        <v>221.8436999999999</v>
      </c>
    </row>
    <row r="49" spans="1:12" ht="18.75" customHeight="1" x14ac:dyDescent="0.3">
      <c r="A49" s="604">
        <v>0.58333333333333404</v>
      </c>
      <c r="B49" s="380" t="s">
        <v>3100</v>
      </c>
      <c r="C49" s="381">
        <v>0</v>
      </c>
      <c r="D49" s="381">
        <v>17.731531750623159</v>
      </c>
      <c r="E49" s="381">
        <v>25.500705649042715</v>
      </c>
      <c r="F49" s="381">
        <v>34.109474730774558</v>
      </c>
      <c r="G49" s="381">
        <v>56.058357512592629</v>
      </c>
      <c r="H49" s="381">
        <v>74.812822633158191</v>
      </c>
      <c r="I49" s="381">
        <v>76.870688640259317</v>
      </c>
      <c r="J49" s="381">
        <v>78.125008945869027</v>
      </c>
      <c r="K49" s="381">
        <v>84.88612172730214</v>
      </c>
      <c r="L49" s="381">
        <v>89.799087007547755</v>
      </c>
    </row>
    <row r="50" spans="1:12" ht="18.75" customHeight="1" x14ac:dyDescent="0.3">
      <c r="A50" s="604"/>
      <c r="B50" s="382" t="s">
        <v>3101</v>
      </c>
      <c r="C50" s="381">
        <v>9.623864221242199</v>
      </c>
      <c r="D50" s="381">
        <v>30.936831875925535</v>
      </c>
      <c r="E50" s="381">
        <v>40.687370998548943</v>
      </c>
      <c r="F50" s="381">
        <v>57.90869233100851</v>
      </c>
      <c r="G50" s="381">
        <v>87.261386671588312</v>
      </c>
      <c r="H50" s="381">
        <v>112.08691257116305</v>
      </c>
      <c r="I50" s="381">
        <v>129.09677857826418</v>
      </c>
      <c r="J50" s="381">
        <v>152.89109888387389</v>
      </c>
      <c r="K50" s="381">
        <v>175.44019089247331</v>
      </c>
      <c r="L50" s="381">
        <v>195.20115617271892</v>
      </c>
    </row>
    <row r="51" spans="1:12" ht="18.75" customHeight="1" x14ac:dyDescent="0.3">
      <c r="A51" s="604"/>
      <c r="B51" s="380" t="s">
        <v>2632</v>
      </c>
      <c r="C51" s="381">
        <v>10.576875652247454</v>
      </c>
      <c r="D51" s="381">
        <v>31.889843306930793</v>
      </c>
      <c r="E51" s="381">
        <v>51.351605974264601</v>
      </c>
      <c r="F51" s="381">
        <v>82.826881237641985</v>
      </c>
      <c r="G51" s="381">
        <v>116.11684569825559</v>
      </c>
      <c r="H51" s="381">
        <v>140.94237159783034</v>
      </c>
      <c r="I51" s="381">
        <v>157.95223760493147</v>
      </c>
      <c r="J51" s="381">
        <v>181.74655791054118</v>
      </c>
      <c r="K51" s="381">
        <v>205.1009397508368</v>
      </c>
      <c r="L51" s="381">
        <v>226.16720999999995</v>
      </c>
    </row>
    <row r="52" spans="1:12" ht="18.75" customHeight="1" x14ac:dyDescent="0.3">
      <c r="A52" s="604">
        <v>0.625</v>
      </c>
      <c r="B52" s="380" t="s">
        <v>3100</v>
      </c>
      <c r="C52" s="381">
        <v>0</v>
      </c>
      <c r="D52" s="381">
        <v>17.613621767618422</v>
      </c>
      <c r="E52" s="381">
        <v>25.41669036194239</v>
      </c>
      <c r="F52" s="381">
        <v>33.884346300011828</v>
      </c>
      <c r="G52" s="381">
        <v>55.391835314676534</v>
      </c>
      <c r="H52" s="381">
        <v>74.081197004838799</v>
      </c>
      <c r="I52" s="381">
        <v>76.066618069856105</v>
      </c>
      <c r="J52" s="381">
        <v>77.336434916653985</v>
      </c>
      <c r="K52" s="381">
        <v>84.428455387997104</v>
      </c>
      <c r="L52" s="381">
        <v>89.434480631665735</v>
      </c>
    </row>
    <row r="53" spans="1:12" ht="18.75" customHeight="1" x14ac:dyDescent="0.3">
      <c r="A53" s="604"/>
      <c r="B53" s="382" t="s">
        <v>3101</v>
      </c>
      <c r="C53" s="381">
        <v>9.4898646712691033</v>
      </c>
      <c r="D53" s="381">
        <v>30.635039548441416</v>
      </c>
      <c r="E53" s="381">
        <v>40.432389123558551</v>
      </c>
      <c r="F53" s="381">
        <v>57.52059805995323</v>
      </c>
      <c r="G53" s="381">
        <v>86.364131386602693</v>
      </c>
      <c r="H53" s="381">
        <v>111.04285827755737</v>
      </c>
      <c r="I53" s="381">
        <v>127.11227934257468</v>
      </c>
      <c r="J53" s="381">
        <v>152.21209618937257</v>
      </c>
      <c r="K53" s="381">
        <v>175.08564341851937</v>
      </c>
      <c r="L53" s="381">
        <v>194.52966866218799</v>
      </c>
    </row>
    <row r="54" spans="1:12" ht="18.75" customHeight="1" x14ac:dyDescent="0.3">
      <c r="A54" s="604"/>
      <c r="B54" s="380" t="s">
        <v>2632</v>
      </c>
      <c r="C54" s="381">
        <v>10.414851638615204</v>
      </c>
      <c r="D54" s="381">
        <v>31.560026515787516</v>
      </c>
      <c r="E54" s="381">
        <v>51.067414803131285</v>
      </c>
      <c r="F54" s="381">
        <v>82.209438928748312</v>
      </c>
      <c r="G54" s="381">
        <v>114.86150925849157</v>
      </c>
      <c r="H54" s="381">
        <v>139.54023614944626</v>
      </c>
      <c r="I54" s="381">
        <v>155.60965721446357</v>
      </c>
      <c r="J54" s="381">
        <v>180.70947406126146</v>
      </c>
      <c r="K54" s="381">
        <v>204.37798144874171</v>
      </c>
      <c r="L54" s="381">
        <v>225.13004999999993</v>
      </c>
    </row>
    <row r="55" spans="1:12" ht="18.75" customHeight="1" x14ac:dyDescent="0.3">
      <c r="A55" s="604">
        <v>0.66666666666666696</v>
      </c>
      <c r="B55" s="380" t="s">
        <v>3100</v>
      </c>
      <c r="C55" s="381">
        <v>0</v>
      </c>
      <c r="D55" s="381">
        <v>17.839489699999998</v>
      </c>
      <c r="E55" s="381">
        <v>25.858049700000002</v>
      </c>
      <c r="F55" s="381">
        <v>34.455399700000001</v>
      </c>
      <c r="G55" s="381">
        <v>56.351779700000002</v>
      </c>
      <c r="H55" s="381">
        <v>75.405749700001309</v>
      </c>
      <c r="I55" s="381">
        <v>77.500549700001315</v>
      </c>
      <c r="J55" s="381">
        <v>78.829949700001322</v>
      </c>
      <c r="K55" s="381">
        <v>86.110749700001321</v>
      </c>
      <c r="L55" s="381">
        <v>91.225229700001321</v>
      </c>
    </row>
    <row r="56" spans="1:12" ht="18.75" customHeight="1" x14ac:dyDescent="0.3">
      <c r="A56" s="604"/>
      <c r="B56" s="382" t="s">
        <v>3101</v>
      </c>
      <c r="C56" s="381">
        <v>9.6490000000000009</v>
      </c>
      <c r="D56" s="381">
        <v>31.115339699999584</v>
      </c>
      <c r="E56" s="381">
        <v>41.366899699999387</v>
      </c>
      <c r="F56" s="381">
        <v>58.497069699999386</v>
      </c>
      <c r="G56" s="381">
        <v>87.649049699999381</v>
      </c>
      <c r="H56" s="381">
        <v>113.01026970000055</v>
      </c>
      <c r="I56" s="381">
        <v>128.51206970000055</v>
      </c>
      <c r="J56" s="381">
        <v>155.96146970000055</v>
      </c>
      <c r="K56" s="381">
        <v>178.10626970000055</v>
      </c>
      <c r="L56" s="381">
        <v>196.91174970000054</v>
      </c>
    </row>
    <row r="57" spans="1:12" ht="18.75" customHeight="1" x14ac:dyDescent="0.3">
      <c r="A57" s="604"/>
      <c r="B57" s="380" t="s">
        <v>2632</v>
      </c>
      <c r="C57" s="381">
        <v>10.581579999999999</v>
      </c>
      <c r="D57" s="381">
        <v>32.047919699999582</v>
      </c>
      <c r="E57" s="381">
        <v>52.584829699999375</v>
      </c>
      <c r="F57" s="381">
        <v>83.693649699999384</v>
      </c>
      <c r="G57" s="381">
        <v>116.84642969999939</v>
      </c>
      <c r="H57" s="381">
        <v>142.20764970000056</v>
      </c>
      <c r="I57" s="381">
        <v>157.70944970000056</v>
      </c>
      <c r="J57" s="381">
        <v>185.15884970000056</v>
      </c>
      <c r="K57" s="381">
        <v>208.11010970000055</v>
      </c>
      <c r="L57" s="381">
        <v>228.20469970000056</v>
      </c>
    </row>
    <row r="58" spans="1:12" ht="18.75" customHeight="1" x14ac:dyDescent="0.3">
      <c r="A58" s="604">
        <v>0.70833333333333404</v>
      </c>
      <c r="B58" s="380" t="s">
        <v>3100</v>
      </c>
      <c r="C58" s="381">
        <v>0</v>
      </c>
      <c r="D58" s="381">
        <v>17.92451980343051</v>
      </c>
      <c r="E58" s="381">
        <v>26.175673207559875</v>
      </c>
      <c r="F58" s="381">
        <v>35.056103526222408</v>
      </c>
      <c r="G58" s="381">
        <v>57.52147496954202</v>
      </c>
      <c r="H58" s="381">
        <v>77.148847801560706</v>
      </c>
      <c r="I58" s="381">
        <v>79.354268768851512</v>
      </c>
      <c r="J58" s="381">
        <v>80.753474171761539</v>
      </c>
      <c r="K58" s="381">
        <v>87.648538706180375</v>
      </c>
      <c r="L58" s="381">
        <v>93.037598006751807</v>
      </c>
    </row>
    <row r="59" spans="1:12" ht="18.75" customHeight="1" x14ac:dyDescent="0.3">
      <c r="A59" s="604"/>
      <c r="B59" s="382" t="s">
        <v>3101</v>
      </c>
      <c r="C59" s="381">
        <v>8.8911114022601758</v>
      </c>
      <c r="D59" s="381">
        <v>30.46236405906453</v>
      </c>
      <c r="E59" s="381">
        <v>40.897158980741722</v>
      </c>
      <c r="F59" s="381">
        <v>58.857021169060197</v>
      </c>
      <c r="G59" s="381">
        <v>88.322329237051633</v>
      </c>
      <c r="H59" s="381">
        <v>114.25257540107113</v>
      </c>
      <c r="I59" s="381">
        <v>131.98999636836194</v>
      </c>
      <c r="J59" s="381">
        <v>151.95920177127198</v>
      </c>
      <c r="K59" s="381">
        <v>173.70405406270922</v>
      </c>
      <c r="L59" s="381">
        <v>193.10211336328064</v>
      </c>
    </row>
    <row r="60" spans="1:12" ht="18.75" customHeight="1" x14ac:dyDescent="0.3">
      <c r="A60" s="604"/>
      <c r="B60" s="380" t="s">
        <v>2632</v>
      </c>
      <c r="C60" s="381">
        <v>9.8726975470403531</v>
      </c>
      <c r="D60" s="381">
        <v>31.443950203844707</v>
      </c>
      <c r="E60" s="381">
        <v>52.427658428928844</v>
      </c>
      <c r="F60" s="381">
        <v>84.657344102578975</v>
      </c>
      <c r="G60" s="381">
        <v>118.25529011308132</v>
      </c>
      <c r="H60" s="381">
        <v>144.18553627710082</v>
      </c>
      <c r="I60" s="381">
        <v>161.92295724439163</v>
      </c>
      <c r="J60" s="381">
        <v>181.89216264730166</v>
      </c>
      <c r="K60" s="381">
        <v>204.45367957423485</v>
      </c>
      <c r="L60" s="381">
        <v>225.16623000000004</v>
      </c>
    </row>
    <row r="61" spans="1:12" ht="18.75" customHeight="1" x14ac:dyDescent="0.3">
      <c r="A61" s="604">
        <v>0.75</v>
      </c>
      <c r="B61" s="380" t="s">
        <v>3100</v>
      </c>
      <c r="C61" s="381">
        <v>0</v>
      </c>
      <c r="D61" s="381">
        <v>17.403979399999994</v>
      </c>
      <c r="E61" s="381">
        <v>25.283279399999994</v>
      </c>
      <c r="F61" s="381">
        <v>33.630369399999992</v>
      </c>
      <c r="G61" s="381">
        <v>56.067529399999984</v>
      </c>
      <c r="H61" s="381">
        <v>75.415199400000972</v>
      </c>
      <c r="I61" s="381">
        <v>77.660399400000969</v>
      </c>
      <c r="J61" s="381">
        <v>79.094399400000967</v>
      </c>
      <c r="K61" s="381">
        <v>86.586299400000968</v>
      </c>
      <c r="L61" s="381">
        <v>92.060579400000961</v>
      </c>
    </row>
    <row r="62" spans="1:12" ht="18.75" customHeight="1" x14ac:dyDescent="0.3">
      <c r="A62" s="604"/>
      <c r="B62" s="382" t="s">
        <v>3101</v>
      </c>
      <c r="C62" s="381">
        <v>8.6503999999999994</v>
      </c>
      <c r="D62" s="381">
        <v>29.684975399999736</v>
      </c>
      <c r="E62" s="381">
        <v>39.851175399999534</v>
      </c>
      <c r="F62" s="381">
        <v>57.127815399999534</v>
      </c>
      <c r="G62" s="381">
        <v>86.164775399999527</v>
      </c>
      <c r="H62" s="381">
        <v>112.01909540000212</v>
      </c>
      <c r="I62" s="381">
        <v>132.05929540000213</v>
      </c>
      <c r="J62" s="381">
        <v>155.92429540000214</v>
      </c>
      <c r="K62" s="381">
        <v>178.35679540000214</v>
      </c>
      <c r="L62" s="381">
        <v>197.22107540000215</v>
      </c>
    </row>
    <row r="63" spans="1:12" ht="18.75" customHeight="1" x14ac:dyDescent="0.3">
      <c r="A63" s="604"/>
      <c r="B63" s="380" t="s">
        <v>2632</v>
      </c>
      <c r="C63" s="381">
        <v>9.6335899999999981</v>
      </c>
      <c r="D63" s="381">
        <v>30.668165399999737</v>
      </c>
      <c r="E63" s="381">
        <v>51.752315399999532</v>
      </c>
      <c r="F63" s="381">
        <v>82.633735399999523</v>
      </c>
      <c r="G63" s="381">
        <v>115.54379539999951</v>
      </c>
      <c r="H63" s="381">
        <v>141.3981154000021</v>
      </c>
      <c r="I63" s="381">
        <v>161.4383154000021</v>
      </c>
      <c r="J63" s="381">
        <v>185.30331540000211</v>
      </c>
      <c r="K63" s="381">
        <v>208.64457540000211</v>
      </c>
      <c r="L63" s="381">
        <v>228.71997540000211</v>
      </c>
    </row>
    <row r="64" spans="1:12" ht="18.75" customHeight="1" x14ac:dyDescent="0.3">
      <c r="A64" s="604">
        <v>0.79166666666666696</v>
      </c>
      <c r="B64" s="380" t="s">
        <v>3100</v>
      </c>
      <c r="C64" s="381">
        <v>0</v>
      </c>
      <c r="D64" s="381">
        <v>16.963647999999999</v>
      </c>
      <c r="E64" s="381">
        <v>24.619948000000001</v>
      </c>
      <c r="F64" s="381">
        <v>32.844628</v>
      </c>
      <c r="G64" s="381">
        <v>55.096128</v>
      </c>
      <c r="H64" s="381">
        <v>74.448368000000656</v>
      </c>
      <c r="I64" s="381">
        <v>76.783168000000657</v>
      </c>
      <c r="J64" s="381">
        <v>78.133768000000657</v>
      </c>
      <c r="K64" s="381">
        <v>85.149568000000656</v>
      </c>
      <c r="L64" s="381">
        <v>90.837568000000658</v>
      </c>
    </row>
    <row r="65" spans="1:12" ht="18.75" customHeight="1" x14ac:dyDescent="0.3">
      <c r="A65" s="604"/>
      <c r="B65" s="382" t="s">
        <v>3101</v>
      </c>
      <c r="C65" s="381">
        <v>9.3601199999999984</v>
      </c>
      <c r="D65" s="381">
        <v>30.008165999999605</v>
      </c>
      <c r="E65" s="381">
        <v>40.025565999998967</v>
      </c>
      <c r="F65" s="381">
        <v>57.430335999998967</v>
      </c>
      <c r="G65" s="381">
        <v>86.152635999998978</v>
      </c>
      <c r="H65" s="381">
        <v>111.84062599999629</v>
      </c>
      <c r="I65" s="381">
        <v>130.42242599999628</v>
      </c>
      <c r="J65" s="381">
        <v>155.04302599999627</v>
      </c>
      <c r="K65" s="381">
        <v>177.00342599999627</v>
      </c>
      <c r="L65" s="381">
        <v>196.91042599999628</v>
      </c>
    </row>
    <row r="66" spans="1:12" ht="18.75" customHeight="1" x14ac:dyDescent="0.3">
      <c r="A66" s="604"/>
      <c r="B66" s="380" t="s">
        <v>2632</v>
      </c>
      <c r="C66" s="381">
        <v>10.368480000000002</v>
      </c>
      <c r="D66" s="381">
        <v>31.016525999999608</v>
      </c>
      <c r="E66" s="381">
        <v>52.314675999998968</v>
      </c>
      <c r="F66" s="381">
        <v>83.462571999998971</v>
      </c>
      <c r="G66" s="381">
        <v>116.06867199999897</v>
      </c>
      <c r="H66" s="381">
        <v>141.75666199999628</v>
      </c>
      <c r="I66" s="381">
        <v>160.33846199999627</v>
      </c>
      <c r="J66" s="381">
        <v>184.95906199999627</v>
      </c>
      <c r="K66" s="381">
        <v>207.83776199999627</v>
      </c>
      <c r="L66" s="381">
        <v>228.96986199999628</v>
      </c>
    </row>
    <row r="67" spans="1:12" ht="18.75" customHeight="1" x14ac:dyDescent="0.3">
      <c r="A67" s="604">
        <v>0.83333333333333404</v>
      </c>
      <c r="B67" s="380" t="s">
        <v>3100</v>
      </c>
      <c r="C67" s="381">
        <v>0</v>
      </c>
      <c r="D67" s="381">
        <v>16.3282095</v>
      </c>
      <c r="E67" s="381">
        <v>23.776449499999998</v>
      </c>
      <c r="F67" s="381">
        <v>31.791729500000002</v>
      </c>
      <c r="G67" s="381">
        <v>53.865089500000011</v>
      </c>
      <c r="H67" s="381">
        <v>72.853059499998267</v>
      </c>
      <c r="I67" s="381">
        <v>75.221459499998261</v>
      </c>
      <c r="J67" s="381">
        <v>76.570459499998265</v>
      </c>
      <c r="K67" s="381">
        <v>83.262809499998269</v>
      </c>
      <c r="L67" s="381">
        <v>88.975769499998265</v>
      </c>
    </row>
    <row r="68" spans="1:12" ht="18.75" customHeight="1" x14ac:dyDescent="0.3">
      <c r="A68" s="604"/>
      <c r="B68" s="382" t="s">
        <v>3101</v>
      </c>
      <c r="C68" s="381">
        <v>9.0255600000000005</v>
      </c>
      <c r="D68" s="381">
        <v>30.769625500000302</v>
      </c>
      <c r="E68" s="381">
        <v>40.58706550000008</v>
      </c>
      <c r="F68" s="381">
        <v>58.010335500000082</v>
      </c>
      <c r="G68" s="381">
        <v>86.459095500000075</v>
      </c>
      <c r="H68" s="381">
        <v>111.81111549999949</v>
      </c>
      <c r="I68" s="381">
        <v>130.30651549999948</v>
      </c>
      <c r="J68" s="381">
        <v>154.96551549999947</v>
      </c>
      <c r="K68" s="381">
        <v>176.64086549999948</v>
      </c>
      <c r="L68" s="381">
        <v>196.58682549999946</v>
      </c>
    </row>
    <row r="69" spans="1:12" ht="18.75" customHeight="1" x14ac:dyDescent="0.3">
      <c r="A69" s="604"/>
      <c r="B69" s="380" t="s">
        <v>2632</v>
      </c>
      <c r="C69" s="381">
        <v>10.071510000000002</v>
      </c>
      <c r="D69" s="381">
        <v>31.8155755000003</v>
      </c>
      <c r="E69" s="381">
        <v>52.808215500000074</v>
      </c>
      <c r="F69" s="381">
        <v>83.936805500000077</v>
      </c>
      <c r="G69" s="381">
        <v>116.24496550000008</v>
      </c>
      <c r="H69" s="381">
        <v>141.59698549999951</v>
      </c>
      <c r="I69" s="381">
        <v>160.09238549999949</v>
      </c>
      <c r="J69" s="381">
        <v>184.75138549999949</v>
      </c>
      <c r="K69" s="381">
        <v>207.36225549999949</v>
      </c>
      <c r="L69" s="381">
        <v>228.46277549999951</v>
      </c>
    </row>
    <row r="70" spans="1:12" ht="18.75" customHeight="1" x14ac:dyDescent="0.3">
      <c r="A70" s="604">
        <v>0.875</v>
      </c>
      <c r="B70" s="380" t="s">
        <v>3100</v>
      </c>
      <c r="C70" s="381">
        <v>0</v>
      </c>
      <c r="D70" s="381">
        <v>15.734779900000001</v>
      </c>
      <c r="E70" s="381">
        <v>22.983199900000002</v>
      </c>
      <c r="F70" s="381">
        <v>30.722969900000002</v>
      </c>
      <c r="G70" s="381">
        <v>52.657579900000002</v>
      </c>
      <c r="H70" s="381">
        <v>70.999369900001312</v>
      </c>
      <c r="I70" s="381">
        <v>73.390969900001309</v>
      </c>
      <c r="J70" s="381">
        <v>74.716969900001303</v>
      </c>
      <c r="K70" s="381">
        <v>81.057169900001298</v>
      </c>
      <c r="L70" s="381">
        <v>86.643529900001298</v>
      </c>
    </row>
    <row r="71" spans="1:12" ht="18.75" customHeight="1" x14ac:dyDescent="0.3">
      <c r="A71" s="604"/>
      <c r="B71" s="382" t="s">
        <v>3101</v>
      </c>
      <c r="C71" s="381">
        <v>8.6928800000000006</v>
      </c>
      <c r="D71" s="381">
        <v>28.021967899999851</v>
      </c>
      <c r="E71" s="381">
        <v>37.57208790000103</v>
      </c>
      <c r="F71" s="381">
        <v>54.490617900001027</v>
      </c>
      <c r="G71" s="381">
        <v>82.740027900001024</v>
      </c>
      <c r="H71" s="381">
        <v>107.18471790000496</v>
      </c>
      <c r="I71" s="381">
        <v>125.63131790000496</v>
      </c>
      <c r="J71" s="381">
        <v>150.38731790000497</v>
      </c>
      <c r="K71" s="381">
        <v>171.71331790000497</v>
      </c>
      <c r="L71" s="381">
        <v>191.62167790000495</v>
      </c>
    </row>
    <row r="72" spans="1:12" ht="18.75" customHeight="1" x14ac:dyDescent="0.3">
      <c r="A72" s="604"/>
      <c r="B72" s="380" t="s">
        <v>2632</v>
      </c>
      <c r="C72" s="381">
        <v>9.7271000000000001</v>
      </c>
      <c r="D72" s="381">
        <v>29.056187899999852</v>
      </c>
      <c r="E72" s="381">
        <v>49.446857900001035</v>
      </c>
      <c r="F72" s="381">
        <v>79.401953900001047</v>
      </c>
      <c r="G72" s="381">
        <v>111.41806390000104</v>
      </c>
      <c r="H72" s="381">
        <v>135.86275390000498</v>
      </c>
      <c r="I72" s="381">
        <v>154.30935390000496</v>
      </c>
      <c r="J72" s="381">
        <v>179.06535390000496</v>
      </c>
      <c r="K72" s="381">
        <v>201.36539390000496</v>
      </c>
      <c r="L72" s="381">
        <v>222.39103390000497</v>
      </c>
    </row>
    <row r="73" spans="1:12" ht="18.75" customHeight="1" x14ac:dyDescent="0.3">
      <c r="A73" s="604">
        <v>0.91666666666666696</v>
      </c>
      <c r="B73" s="380" t="s">
        <v>3100</v>
      </c>
      <c r="C73" s="381">
        <v>0</v>
      </c>
      <c r="D73" s="381">
        <v>14.354486399999999</v>
      </c>
      <c r="E73" s="381">
        <v>21.1557064</v>
      </c>
      <c r="F73" s="381">
        <v>28.405946399999998</v>
      </c>
      <c r="G73" s="381">
        <v>49.528656399999988</v>
      </c>
      <c r="H73" s="381">
        <v>67.201526400000972</v>
      </c>
      <c r="I73" s="381">
        <v>69.513926400000969</v>
      </c>
      <c r="J73" s="381">
        <v>70.772326400000964</v>
      </c>
      <c r="K73" s="381">
        <v>77.387726400000957</v>
      </c>
      <c r="L73" s="381">
        <v>83.015486400000952</v>
      </c>
    </row>
    <row r="74" spans="1:12" ht="18.75" customHeight="1" x14ac:dyDescent="0.3">
      <c r="A74" s="604"/>
      <c r="B74" s="382" t="s">
        <v>3101</v>
      </c>
      <c r="C74" s="381">
        <v>7.1990800000000013</v>
      </c>
      <c r="D74" s="381">
        <v>25.051738400000083</v>
      </c>
      <c r="E74" s="381">
        <v>33.98975840000039</v>
      </c>
      <c r="F74" s="381">
        <v>49.677538400000387</v>
      </c>
      <c r="G74" s="381">
        <v>77.095248400000386</v>
      </c>
      <c r="H74" s="381">
        <v>100.66136839999947</v>
      </c>
      <c r="I74" s="381">
        <v>120.62576839999947</v>
      </c>
      <c r="J74" s="381">
        <v>143.32416839999948</v>
      </c>
      <c r="K74" s="381">
        <v>164.98116839999949</v>
      </c>
      <c r="L74" s="381">
        <v>184.40492839999948</v>
      </c>
    </row>
    <row r="75" spans="1:12" ht="18.75" customHeight="1" x14ac:dyDescent="0.3">
      <c r="A75" s="604"/>
      <c r="B75" s="380" t="s">
        <v>2632</v>
      </c>
      <c r="C75" s="381">
        <v>8.2272999999999996</v>
      </c>
      <c r="D75" s="381">
        <v>26.079958400000081</v>
      </c>
      <c r="E75" s="381">
        <v>44.850528400000385</v>
      </c>
      <c r="F75" s="381">
        <v>73.673048400000397</v>
      </c>
      <c r="G75" s="381">
        <v>104.7431584000004</v>
      </c>
      <c r="H75" s="381">
        <v>128.30927839999947</v>
      </c>
      <c r="I75" s="381">
        <v>148.27367839999948</v>
      </c>
      <c r="J75" s="381">
        <v>170.97207839999948</v>
      </c>
      <c r="K75" s="381">
        <v>193.60671839999947</v>
      </c>
      <c r="L75" s="381">
        <v>214.11777839999945</v>
      </c>
    </row>
    <row r="76" spans="1:12" ht="18.75" customHeight="1" x14ac:dyDescent="0.3">
      <c r="A76" s="604">
        <v>0.95833333333333404</v>
      </c>
      <c r="B76" s="380" t="s">
        <v>3100</v>
      </c>
      <c r="C76" s="381">
        <v>0</v>
      </c>
      <c r="D76" s="381">
        <v>13.586957482072172</v>
      </c>
      <c r="E76" s="381">
        <v>19.993847397600089</v>
      </c>
      <c r="F76" s="381">
        <v>27.230353471028373</v>
      </c>
      <c r="G76" s="381">
        <v>47.931756888458935</v>
      </c>
      <c r="H76" s="381">
        <v>65.28625699378685</v>
      </c>
      <c r="I76" s="381">
        <v>67.61369335065622</v>
      </c>
      <c r="J76" s="381">
        <v>68.797365759459964</v>
      </c>
      <c r="K76" s="381">
        <v>75.115453694950105</v>
      </c>
      <c r="L76" s="381">
        <v>80.71384995717743</v>
      </c>
    </row>
    <row r="77" spans="1:12" ht="18.75" customHeight="1" x14ac:dyDescent="0.3">
      <c r="A77" s="604"/>
      <c r="B77" s="382" t="s">
        <v>3101</v>
      </c>
      <c r="C77" s="381">
        <v>6.9609137352296901</v>
      </c>
      <c r="D77" s="381">
        <v>24.013284715075642</v>
      </c>
      <c r="E77" s="381">
        <v>32.398158288972297</v>
      </c>
      <c r="F77" s="381">
        <v>48.107579217886368</v>
      </c>
      <c r="G77" s="381">
        <v>75.087636806722912</v>
      </c>
      <c r="H77" s="381">
        <v>98.127431971326558</v>
      </c>
      <c r="I77" s="381">
        <v>117.55186832819592</v>
      </c>
      <c r="J77" s="381">
        <v>141.72554073699968</v>
      </c>
      <c r="K77" s="381">
        <v>163.10129535192485</v>
      </c>
      <c r="L77" s="381">
        <v>182.19269161415218</v>
      </c>
    </row>
    <row r="78" spans="1:12" ht="18.75" customHeight="1" x14ac:dyDescent="0.3">
      <c r="A78" s="604"/>
      <c r="B78" s="380" t="s">
        <v>2632</v>
      </c>
      <c r="C78" s="381">
        <v>8.0654900821883082</v>
      </c>
      <c r="D78" s="381">
        <v>25.117861062034262</v>
      </c>
      <c r="E78" s="381">
        <v>42.511703994128069</v>
      </c>
      <c r="F78" s="381">
        <v>71.336499377543717</v>
      </c>
      <c r="G78" s="381">
        <v>101.88209585782448</v>
      </c>
      <c r="H78" s="381">
        <v>124.92189102242813</v>
      </c>
      <c r="I78" s="381">
        <v>144.34632737929749</v>
      </c>
      <c r="J78" s="381">
        <v>168.51999978810125</v>
      </c>
      <c r="K78" s="381">
        <v>191.0103914430978</v>
      </c>
      <c r="L78" s="381">
        <v>211.21280999999982</v>
      </c>
    </row>
    <row r="79" spans="1:12" ht="18.75" customHeight="1" x14ac:dyDescent="0.3">
      <c r="A79" s="605" t="s">
        <v>3102</v>
      </c>
      <c r="B79" s="380" t="s">
        <v>3100</v>
      </c>
      <c r="C79" s="381">
        <v>0</v>
      </c>
      <c r="D79" s="381">
        <v>12.574800673354906</v>
      </c>
      <c r="E79" s="381">
        <v>18.660726558444399</v>
      </c>
      <c r="F79" s="381">
        <v>25.493468210820087</v>
      </c>
      <c r="G79" s="381">
        <v>44.889390600871565</v>
      </c>
      <c r="H79" s="381">
        <v>61.446928642560337</v>
      </c>
      <c r="I79" s="381">
        <v>63.682481736136424</v>
      </c>
      <c r="J79" s="381">
        <v>64.806628867746852</v>
      </c>
      <c r="K79" s="381">
        <v>71.514844505698775</v>
      </c>
      <c r="L79" s="381">
        <v>77.248389213987693</v>
      </c>
    </row>
    <row r="80" spans="1:12" ht="18.75" customHeight="1" x14ac:dyDescent="0.3">
      <c r="A80" s="604"/>
      <c r="B80" s="382" t="s">
        <v>3101</v>
      </c>
      <c r="C80" s="381">
        <v>6.6102628955241336</v>
      </c>
      <c r="D80" s="381">
        <v>22.733281544556252</v>
      </c>
      <c r="E80" s="381">
        <v>30.688292832473195</v>
      </c>
      <c r="F80" s="381">
        <v>45.427407365323774</v>
      </c>
      <c r="G80" s="381">
        <v>71.102704345341863</v>
      </c>
      <c r="H80" s="381">
        <v>93.16955933694075</v>
      </c>
      <c r="I80" s="381">
        <v>112.26011243051684</v>
      </c>
      <c r="J80" s="381">
        <v>136.06425956212729</v>
      </c>
      <c r="K80" s="381">
        <v>157.80672066496481</v>
      </c>
      <c r="L80" s="381">
        <v>177.22026537325374</v>
      </c>
    </row>
    <row r="81" spans="1:12" ht="18.75" customHeight="1" x14ac:dyDescent="0.3">
      <c r="A81" s="604"/>
      <c r="B81" s="380" t="s">
        <v>2632</v>
      </c>
      <c r="C81" s="381">
        <v>7.8078806242256071</v>
      </c>
      <c r="D81" s="381">
        <v>23.930899273257726</v>
      </c>
      <c r="E81" s="381">
        <v>39.942037248174223</v>
      </c>
      <c r="F81" s="381">
        <v>66.963854456380702</v>
      </c>
      <c r="G81" s="381">
        <v>96.031957815498401</v>
      </c>
      <c r="H81" s="381">
        <v>118.09881280709729</v>
      </c>
      <c r="I81" s="381">
        <v>137.18936590067338</v>
      </c>
      <c r="J81" s="381">
        <v>160.99351303228383</v>
      </c>
      <c r="K81" s="381">
        <v>183.81274918024923</v>
      </c>
      <c r="L81" s="381">
        <v>204.34665000000018</v>
      </c>
    </row>
    <row r="83" spans="1:12" ht="18.75" customHeight="1" x14ac:dyDescent="0.3">
      <c r="A83" s="81"/>
      <c r="D83" s="82"/>
      <c r="E83" s="82"/>
      <c r="F83" s="82"/>
    </row>
    <row r="84" spans="1:12" ht="18.75" customHeight="1" x14ac:dyDescent="0.3">
      <c r="A84" s="83"/>
      <c r="B84" s="84"/>
    </row>
  </sheetData>
  <mergeCells count="28">
    <mergeCell ref="A13:A15"/>
    <mergeCell ref="A5:L6"/>
    <mergeCell ref="A8:A9"/>
    <mergeCell ref="B8:B9"/>
    <mergeCell ref="C8:L8"/>
    <mergeCell ref="A10:A12"/>
    <mergeCell ref="A49:A51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70:A72"/>
    <mergeCell ref="A73:A75"/>
    <mergeCell ref="A76:A78"/>
    <mergeCell ref="A79:A81"/>
    <mergeCell ref="A52:A54"/>
    <mergeCell ref="A55:A57"/>
    <mergeCell ref="A58:A60"/>
    <mergeCell ref="A61:A63"/>
    <mergeCell ref="A64:A66"/>
    <mergeCell ref="A67:A6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Нагрузки</vt:lpstr>
      <vt:lpstr>РПН ПО АЭС</vt:lpstr>
      <vt:lpstr>РПН ПО ВЭС</vt:lpstr>
      <vt:lpstr>РПН ПО КЭС</vt:lpstr>
      <vt:lpstr>РПН ПО ПЭС</vt:lpstr>
      <vt:lpstr>АЧР</vt:lpstr>
      <vt:lpstr>ГВО</vt:lpstr>
      <vt:lpstr>АЧР!Заголовки_для_печати</vt:lpstr>
      <vt:lpstr>'РПН ПО АЭС'!Заголовки_для_печати</vt:lpstr>
      <vt:lpstr>'РПН ПО КЭС'!Заголовки_для_печати</vt:lpstr>
      <vt:lpstr>'РПН ПО ПЭС'!Заголовки_для_печати</vt:lpstr>
      <vt:lpstr>АЧР!Область_печати</vt:lpstr>
      <vt:lpstr>ГВО!Область_печати</vt:lpstr>
      <vt:lpstr>'РПН ПО АЭС'!Область_печати</vt:lpstr>
      <vt:lpstr>'РПН ПО КЭС'!Область_печати</vt:lpstr>
      <vt:lpstr>'РПН ПО ПЭС'!Область_печати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Ермолина Елена Павловна</dc:creator>
  <cp:lastModifiedBy>Добряков Алексей Николаевич</cp:lastModifiedBy>
  <dcterms:created xsi:type="dcterms:W3CDTF">2016-08-23T06:57:48Z</dcterms:created>
  <dcterms:modified xsi:type="dcterms:W3CDTF">2019-02-21T12:44:56Z</dcterms:modified>
</cp:coreProperties>
</file>